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pivotCache/pivotCacheDefinition6.xml" ContentType="application/vnd.openxmlformats-officedocument.spreadsheetml.pivotCacheDefinition+xml"/>
  <Override PartName="/xl/pivotCache/pivotCacheRecords6.xml" ContentType="application/vnd.openxmlformats-officedocument.spreadsheetml.pivotCacheRecords+xml"/>
  <Override PartName="/xl/pivotCache/pivotCacheDefinition7.xml" ContentType="application/vnd.openxmlformats-officedocument.spreadsheetml.pivotCacheDefinition+xml"/>
  <Override PartName="/xl/pivotCache/pivotCacheRecords7.xml" ContentType="application/vnd.openxmlformats-officedocument.spreadsheetml.pivotCacheRecords+xml"/>
  <Override PartName="/xl/pivotCache/pivotCacheDefinition8.xml" ContentType="application/vnd.openxmlformats-officedocument.spreadsheetml.pivotCacheDefinition+xml"/>
  <Override PartName="/xl/pivotCache/pivotCacheRecords8.xml" ContentType="application/vnd.openxmlformats-officedocument.spreadsheetml.pivotCacheRecords+xml"/>
  <Override PartName="/xl/pivotCache/pivotCacheDefinition9.xml" ContentType="application/vnd.openxmlformats-officedocument.spreadsheetml.pivotCacheDefinition+xml"/>
  <Override PartName="/xl/pivotCache/pivotCacheRecords9.xml" ContentType="application/vnd.openxmlformats-officedocument.spreadsheetml.pivotCacheRecords+xml"/>
  <Override PartName="/xl/pivotCache/pivotCacheDefinition10.xml" ContentType="application/vnd.openxmlformats-officedocument.spreadsheetml.pivotCacheDefinition+xml"/>
  <Override PartName="/xl/pivotCache/pivotCacheRecords10.xml" ContentType="application/vnd.openxmlformats-officedocument.spreadsheetml.pivotCacheRecords+xml"/>
  <Override PartName="/xl/pivotCache/pivotCacheDefinition11.xml" ContentType="application/vnd.openxmlformats-officedocument.spreadsheetml.pivotCacheDefinition+xml"/>
  <Override PartName="/xl/pivotCache/pivotCacheRecords1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ml.chartshapes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comments2.xml" ContentType="application/vnd.openxmlformats-officedocument.spreadsheetml.comments+xml"/>
  <Override PartName="/xl/pivotTables/pivotTable6.xml" ContentType="application/vnd.openxmlformats-officedocument.spreadsheetml.pivotTable+xml"/>
  <Override PartName="/xl/comments3.xml" ContentType="application/vnd.openxmlformats-officedocument.spreadsheetml.comments+xml"/>
  <Override PartName="/xl/pivotTables/pivotTable7.xml" ContentType="application/vnd.openxmlformats-officedocument.spreadsheetml.pivotTable+xml"/>
  <Override PartName="/xl/comments4.xml" ContentType="application/vnd.openxmlformats-officedocument.spreadsheetml.comments+xml"/>
  <Override PartName="/xl/pivotTables/pivotTable8.xml" ContentType="application/vnd.openxmlformats-officedocument.spreadsheetml.pivotTab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drawings/drawing6.xml" ContentType="application/vnd.openxmlformats-officedocument.drawingml.chartshapes+xml"/>
  <Override PartName="/xl/charts/chart10.xml" ContentType="application/vnd.openxmlformats-officedocument.drawingml.chart+xml"/>
  <Override PartName="/xl/drawings/drawing7.xml" ContentType="application/vnd.openxmlformats-officedocument.drawingml.chartshapes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8.xml" ContentType="application/vnd.openxmlformats-officedocument.drawingml.chartshapes+xml"/>
  <Override PartName="/xl/pivotTables/pivotTable9.xml" ContentType="application/vnd.openxmlformats-officedocument.spreadsheetml.pivotTable+xml"/>
  <Override PartName="/xl/drawings/drawing9.xml" ContentType="application/vnd.openxmlformats-officedocument.drawing+xml"/>
  <Override PartName="/xl/charts/chart14.xml" ContentType="application/vnd.openxmlformats-officedocument.drawingml.chart+xml"/>
  <Override PartName="/xl/drawings/drawing10.xml" ContentType="application/vnd.openxmlformats-officedocument.drawingml.chartshapes+xml"/>
  <Override PartName="/xl/charts/chart15.xml" ContentType="application/vnd.openxmlformats-officedocument.drawingml.chart+xml"/>
  <Override PartName="/xl/drawings/drawing11.xml" ContentType="application/vnd.openxmlformats-officedocument.drawingml.chartshapes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2.xml" ContentType="application/vnd.openxmlformats-officedocument.drawingml.chartshapes+xml"/>
  <Override PartName="/xl/pivotTables/pivotTable10.xml" ContentType="application/vnd.openxmlformats-officedocument.spreadsheetml.pivotTable+xml"/>
  <Override PartName="/xl/drawings/drawing13.xml" ContentType="application/vnd.openxmlformats-officedocument.drawing+xml"/>
  <Override PartName="/xl/charts/chart19.xml" ContentType="application/vnd.openxmlformats-officedocument.drawingml.chart+xml"/>
  <Override PartName="/xl/drawings/drawing14.xml" ContentType="application/vnd.openxmlformats-officedocument.drawingml.chartshapes+xml"/>
  <Override PartName="/xl/charts/chart20.xml" ContentType="application/vnd.openxmlformats-officedocument.drawingml.chart+xml"/>
  <Override PartName="/xl/drawings/drawing15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16.xml" ContentType="application/vnd.openxmlformats-officedocument.drawingml.chartshapes+xml"/>
  <Override PartName="/xl/pivotTables/pivotTable11.xml" ContentType="application/vnd.openxmlformats-officedocument.spreadsheetml.pivotTable+xml"/>
  <Override PartName="/xl/drawings/drawing17.xml" ContentType="application/vnd.openxmlformats-officedocument.drawing+xml"/>
  <Override PartName="/xl/charts/chart24.xml" ContentType="application/vnd.openxmlformats-officedocument.drawingml.chart+xml"/>
  <Override PartName="/xl/drawings/drawing18.xml" ContentType="application/vnd.openxmlformats-officedocument.drawingml.chartshapes+xml"/>
  <Override PartName="/xl/charts/chart25.xml" ContentType="application/vnd.openxmlformats-officedocument.drawingml.chart+xml"/>
  <Override PartName="/xl/drawings/drawing19.xml" ContentType="application/vnd.openxmlformats-officedocument.drawingml.chartshapes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20.xml" ContentType="application/vnd.openxmlformats-officedocument.drawingml.chartshapes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drawings/drawing21.xml" ContentType="application/vnd.openxmlformats-officedocument.drawing+xml"/>
  <Override PartName="/xl/charts/chart38.xml" ContentType="application/vnd.openxmlformats-officedocument.drawingml.chart+xml"/>
  <Override PartName="/xl/drawings/drawing22.xml" ContentType="application/vnd.openxmlformats-officedocument.drawingml.chartshapes+xml"/>
  <Override PartName="/xl/charts/chart39.xml" ContentType="application/vnd.openxmlformats-officedocument.drawingml.chart+xml"/>
  <Override PartName="/xl/drawings/drawing23.xml" ContentType="application/vnd.openxmlformats-officedocument.drawingml.chartshapes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4.xml" ContentType="application/vnd.openxmlformats-officedocument.drawingml.chartshapes+xml"/>
  <Override PartName="/xl/pivotTables/pivotTable14.xml" ContentType="application/vnd.openxmlformats-officedocument.spreadsheetml.pivotTable+xml"/>
  <Override PartName="/xl/drawings/drawing25.xml" ContentType="application/vnd.openxmlformats-officedocument.drawing+xml"/>
  <Override PartName="/xl/charts/chart43.xml" ContentType="application/vnd.openxmlformats-officedocument.drawingml.chart+xml"/>
  <Override PartName="/xl/drawings/drawing26.xml" ContentType="application/vnd.openxmlformats-officedocument.drawingml.chartshapes+xml"/>
  <Override PartName="/xl/charts/chart44.xml" ContentType="application/vnd.openxmlformats-officedocument.drawingml.chart+xml"/>
  <Override PartName="/xl/drawings/drawing27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drawings/drawing28.xml" ContentType="application/vnd.openxmlformats-officedocument.drawingml.chartshapes+xml"/>
  <Override PartName="/xl/charts/chart48.xml" ContentType="application/vnd.openxmlformats-officedocument.drawingml.chart+xml"/>
  <Override PartName="/xl/drawings/drawing29.xml" ContentType="application/vnd.openxmlformats-officedocument.drawingml.chartshapes+xml"/>
  <Override PartName="/xl/charts/chart49.xml" ContentType="application/vnd.openxmlformats-officedocument.drawingml.chart+xml"/>
  <Override PartName="/xl/drawings/drawing30.xml" ContentType="application/vnd.openxmlformats-officedocument.drawingml.chartshapes+xml"/>
  <Override PartName="/xl/charts/chart50.xml" ContentType="application/vnd.openxmlformats-officedocument.drawingml.chart+xml"/>
  <Override PartName="/xl/drawings/drawing31.xml" ContentType="application/vnd.openxmlformats-officedocument.drawingml.chartshapes+xml"/>
  <Override PartName="/xl/charts/chart51.xml" ContentType="application/vnd.openxmlformats-officedocument.drawingml.chart+xml"/>
  <Override PartName="/xl/drawings/drawing32.xml" ContentType="application/vnd.openxmlformats-officedocument.drawingml.chartshapes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3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pivotTables/pivotTable15.xml" ContentType="application/vnd.openxmlformats-officedocument.spreadsheetml.pivotTable+xml"/>
  <Override PartName="/xl/drawings/drawing34.xml" ContentType="application/vnd.openxmlformats-officedocument.drawing+xml"/>
  <Override PartName="/xl/charts/chart6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520" windowHeight="12615" firstSheet="14" activeTab="19"/>
  </bookViews>
  <sheets>
    <sheet name="alle vlakken" sheetId="27" r:id="rId1"/>
    <sheet name="vlakken_20181009" sheetId="26" r:id="rId2"/>
    <sheet name="vlakken20151012" sheetId="24" r:id="rId3"/>
    <sheet name="vlakken_20150429" sheetId="25" r:id="rId4"/>
    <sheet name="vlakken_20141027" sheetId="22" r:id="rId5"/>
    <sheet name="vlakken_20140520" sheetId="23" r:id="rId6"/>
    <sheet name="vlakken_20131015" sheetId="21" r:id="rId7"/>
    <sheet name="alle vlakken groot aantal" sheetId="18" r:id="rId8"/>
    <sheet name="alle vlakken klein aantal" sheetId="17" r:id="rId9"/>
    <sheet name="alle vlakken groot opp" sheetId="12" r:id="rId10"/>
    <sheet name="alle vlakken klein opp" sheetId="11" r:id="rId11"/>
    <sheet name="I_20181009_vl" sheetId="19" r:id="rId12"/>
    <sheet name="I_20151012_vl" sheetId="10" r:id="rId13"/>
    <sheet name="I_20150429_vl" sheetId="8" r:id="rId14"/>
    <sheet name="I_20141027_vl" sheetId="6" r:id="rId15"/>
    <sheet name="I_20140520_vl" sheetId="4" r:id="rId16"/>
    <sheet name="I_20131015_vl" sheetId="2" r:id="rId17"/>
    <sheet name="alle punten groot" sheetId="16" r:id="rId18"/>
    <sheet name="alle punten klein" sheetId="15" r:id="rId19"/>
    <sheet name="alle punten 2013-2018" sheetId="28" r:id="rId20"/>
    <sheet name="I_ed20181009_pt" sheetId="20" r:id="rId21"/>
    <sheet name="I_20151012_pt" sheetId="14" r:id="rId22"/>
    <sheet name="I_20150429_pt" sheetId="7" r:id="rId23"/>
    <sheet name="I_20141027_pt" sheetId="5" r:id="rId24"/>
    <sheet name="I_20140520_pt" sheetId="3" r:id="rId25"/>
    <sheet name="I_20131015_pt" sheetId="1" r:id="rId26"/>
  </sheets>
  <definedNames>
    <definedName name="_xlnm.Database" localSheetId="19">'alle punten 2013-2018'!$A$1:$D$321</definedName>
    <definedName name="_xlnm.Database" localSheetId="17">'alle punten groot'!$A$1:$D$321</definedName>
    <definedName name="_xlnm.Database" localSheetId="18">'alle punten klein'!$A$1:$D$321</definedName>
    <definedName name="_xlnm.Database" localSheetId="7">'alle vlakken groot aantal'!$A$1:$D$96</definedName>
    <definedName name="_xlnm.Database" localSheetId="9">'alle vlakken groot opp'!$A$1:$D$96</definedName>
    <definedName name="_xlnm.Database" localSheetId="8">'alle vlakken klein aantal'!$A$1:$D$96</definedName>
    <definedName name="_xlnm.Database" localSheetId="10">'alle vlakken klein opp'!$A$1:$D$96</definedName>
    <definedName name="_xlnm.Database" localSheetId="16">I_20131015_vl!$A$1:$D$96</definedName>
    <definedName name="_xlnm.Database" localSheetId="24">I_20140520_pt!$A$1:$D$548</definedName>
    <definedName name="_xlnm.Database" localSheetId="15">I_20140520_vl!$A$1:$D$146</definedName>
    <definedName name="_xlnm.Database" localSheetId="23">I_20141027_pt!$A$1:$D$602</definedName>
    <definedName name="_xlnm.Database" localSheetId="14">I_20141027_vl!$A$1:$D$88</definedName>
    <definedName name="_xlnm.Database" localSheetId="22">I_20150429_pt!$A$1:$D$545</definedName>
    <definedName name="_xlnm.Database" localSheetId="13">I_20150429_vl!$A$1:$D$195</definedName>
    <definedName name="_xlnm.Database" localSheetId="21">I_20151012_pt!$A$1:$D$327</definedName>
    <definedName name="_xlnm.Database" localSheetId="12">I_20151012_vl!$A$1:$D$189</definedName>
    <definedName name="_xlnm.Database" localSheetId="11">I_20181009_vl!$A$1:$D$422</definedName>
    <definedName name="_xlnm.Database" localSheetId="20">I_ed20181009_pt!$A$1:$H$548</definedName>
    <definedName name="_xlnm.Database">I_20131015_pt!$A$1:$D$180</definedName>
  </definedNames>
  <calcPr calcId="145621"/>
  <pivotCaches>
    <pivotCache cacheId="2" r:id="rId27"/>
    <pivotCache cacheId="3" r:id="rId28"/>
    <pivotCache cacheId="4" r:id="rId29"/>
    <pivotCache cacheId="5" r:id="rId30"/>
    <pivotCache cacheId="6" r:id="rId31"/>
    <pivotCache cacheId="7" r:id="rId32"/>
    <pivotCache cacheId="8" r:id="rId33"/>
    <pivotCache cacheId="9" r:id="rId34"/>
    <pivotCache cacheId="10" r:id="rId35"/>
    <pivotCache cacheId="11" r:id="rId36"/>
    <pivotCache cacheId="15" r:id="rId37"/>
  </pivotCaches>
</workbook>
</file>

<file path=xl/calcChain.xml><?xml version="1.0" encoding="utf-8"?>
<calcChain xmlns="http://schemas.openxmlformats.org/spreadsheetml/2006/main">
  <c r="P93" i="27" l="1"/>
  <c r="N93" i="27"/>
  <c r="L104" i="27"/>
  <c r="M104" i="27" l="1"/>
  <c r="N104" i="27" l="1"/>
  <c r="M93" i="27"/>
  <c r="O93" i="27"/>
  <c r="Q93" i="27"/>
  <c r="R93" i="27"/>
  <c r="S93" i="27"/>
  <c r="T93" i="27"/>
  <c r="L93" i="27"/>
  <c r="N100" i="27"/>
  <c r="N101" i="27"/>
  <c r="N102" i="27"/>
  <c r="N103" i="27"/>
  <c r="N99" i="27"/>
  <c r="N98" i="27"/>
  <c r="M103" i="27"/>
  <c r="M92" i="27"/>
  <c r="L103" i="27"/>
  <c r="T52" i="27"/>
  <c r="N92" i="27" s="1"/>
  <c r="M100" i="27"/>
  <c r="M102" i="27"/>
  <c r="M98" i="27"/>
  <c r="L102" i="27"/>
  <c r="L88" i="27"/>
  <c r="M88" i="27"/>
  <c r="N88" i="27"/>
  <c r="P88" i="27"/>
  <c r="Q88" i="27"/>
  <c r="L89" i="27"/>
  <c r="M89" i="27"/>
  <c r="N89" i="27"/>
  <c r="O89" i="27"/>
  <c r="P89" i="27"/>
  <c r="Q89" i="27"/>
  <c r="L90" i="27"/>
  <c r="M90" i="27"/>
  <c r="N90" i="27"/>
  <c r="O90" i="27"/>
  <c r="P90" i="27"/>
  <c r="Q90" i="27"/>
  <c r="L91" i="27"/>
  <c r="M91" i="27"/>
  <c r="N91" i="27"/>
  <c r="O91" i="27"/>
  <c r="P91" i="27"/>
  <c r="Q91" i="27"/>
  <c r="L92" i="27"/>
  <c r="O92" i="27"/>
  <c r="P92" i="27"/>
  <c r="Q92" i="27"/>
  <c r="M87" i="27"/>
  <c r="N87" i="27"/>
  <c r="P87" i="27"/>
  <c r="L87" i="27"/>
  <c r="N52" i="27"/>
  <c r="P79" i="27" l="1"/>
  <c r="Q79" i="27"/>
  <c r="N80" i="27"/>
  <c r="O80" i="27"/>
  <c r="P80" i="27"/>
  <c r="Q80" i="27"/>
  <c r="O81" i="27"/>
  <c r="P81" i="27"/>
  <c r="Q81" i="27"/>
  <c r="L82" i="27"/>
  <c r="M82" i="27"/>
  <c r="N82" i="27"/>
  <c r="O82" i="27"/>
  <c r="P82" i="27"/>
  <c r="Q82" i="27"/>
  <c r="L83" i="27"/>
  <c r="M83" i="27"/>
  <c r="O83" i="27"/>
  <c r="P83" i="27"/>
  <c r="Q83" i="27"/>
  <c r="M78" i="27"/>
  <c r="N78" i="27"/>
  <c r="P78" i="27"/>
  <c r="Q70" i="27"/>
  <c r="L69" i="27"/>
  <c r="M69" i="27"/>
  <c r="N69" i="27"/>
  <c r="O69" i="27"/>
  <c r="P69" i="27"/>
  <c r="Q69" i="27"/>
  <c r="R69" i="27"/>
  <c r="S69" i="27"/>
  <c r="T69" i="27"/>
  <c r="U69" i="27"/>
  <c r="V69" i="27"/>
  <c r="W69" i="27"/>
  <c r="L70" i="27"/>
  <c r="N70" i="27"/>
  <c r="O70" i="27"/>
  <c r="P70" i="27"/>
  <c r="R70" i="27"/>
  <c r="S70" i="27"/>
  <c r="T70" i="27"/>
  <c r="U70" i="27"/>
  <c r="V70" i="27"/>
  <c r="W70" i="27"/>
  <c r="L71" i="27"/>
  <c r="M71" i="27"/>
  <c r="N71" i="27"/>
  <c r="O71" i="27"/>
  <c r="P71" i="27"/>
  <c r="Q71" i="27"/>
  <c r="R71" i="27"/>
  <c r="S71" i="27"/>
  <c r="T71" i="27"/>
  <c r="U71" i="27"/>
  <c r="V71" i="27"/>
  <c r="W71" i="27"/>
  <c r="L72" i="27"/>
  <c r="M72" i="27"/>
  <c r="N72" i="27"/>
  <c r="O72" i="27"/>
  <c r="P72" i="27"/>
  <c r="Q72" i="27"/>
  <c r="R72" i="27"/>
  <c r="S72" i="27"/>
  <c r="T72" i="27"/>
  <c r="U72" i="27"/>
  <c r="V72" i="27"/>
  <c r="W72" i="27"/>
  <c r="L73" i="27"/>
  <c r="M73" i="27"/>
  <c r="N73" i="27"/>
  <c r="O73" i="27"/>
  <c r="P73" i="27"/>
  <c r="Q73" i="27"/>
  <c r="R73" i="27"/>
  <c r="S73" i="27"/>
  <c r="T73" i="27"/>
  <c r="U73" i="27"/>
  <c r="V73" i="27"/>
  <c r="W73" i="27"/>
  <c r="M68" i="27"/>
  <c r="N68" i="27"/>
  <c r="O68" i="27"/>
  <c r="P68" i="27"/>
  <c r="Q68" i="27"/>
  <c r="R68" i="27"/>
  <c r="S68" i="27"/>
  <c r="T68" i="27"/>
  <c r="U68" i="27"/>
  <c r="V68" i="27"/>
  <c r="W68" i="27"/>
  <c r="L68" i="27"/>
  <c r="AO98" i="15" l="1"/>
  <c r="AP98" i="15"/>
  <c r="AQ98" i="15"/>
  <c r="AR98" i="15"/>
  <c r="AM98" i="15"/>
  <c r="AR96" i="15"/>
  <c r="AQ96" i="15"/>
  <c r="AP96" i="15"/>
  <c r="AO96" i="15"/>
  <c r="AN96" i="15"/>
  <c r="AM96" i="15"/>
  <c r="AR87" i="15"/>
  <c r="AQ87" i="15"/>
  <c r="AP87" i="15"/>
  <c r="AO87" i="15"/>
  <c r="AN87" i="15"/>
  <c r="AM87" i="15"/>
  <c r="AN78" i="15"/>
  <c r="AN98" i="15" s="1"/>
  <c r="AO78" i="15"/>
  <c r="AP78" i="15"/>
  <c r="AQ78" i="15"/>
  <c r="AR78" i="15"/>
  <c r="AM78" i="15"/>
  <c r="L36" i="27" l="1"/>
  <c r="M36" i="27"/>
  <c r="N36" i="27"/>
  <c r="O36" i="27"/>
  <c r="P36" i="27"/>
  <c r="Q36" i="27"/>
  <c r="R36" i="27"/>
  <c r="S36" i="27"/>
  <c r="T36" i="27"/>
  <c r="U36" i="27"/>
  <c r="V36" i="27"/>
  <c r="W36" i="27"/>
  <c r="L37" i="27"/>
  <c r="M37" i="27"/>
  <c r="N37" i="27"/>
  <c r="O37" i="27"/>
  <c r="P37" i="27"/>
  <c r="Q37" i="27"/>
  <c r="R37" i="27"/>
  <c r="S37" i="27"/>
  <c r="T37" i="27"/>
  <c r="U37" i="27"/>
  <c r="V37" i="27"/>
  <c r="W37" i="27"/>
  <c r="L38" i="27"/>
  <c r="M38" i="27"/>
  <c r="N38" i="27"/>
  <c r="O38" i="27"/>
  <c r="P38" i="27"/>
  <c r="Q38" i="27"/>
  <c r="R38" i="27"/>
  <c r="S38" i="27"/>
  <c r="T38" i="27"/>
  <c r="U38" i="27"/>
  <c r="V38" i="27"/>
  <c r="W38" i="27"/>
  <c r="L39" i="27"/>
  <c r="M39" i="27"/>
  <c r="N39" i="27"/>
  <c r="O39" i="27"/>
  <c r="P39" i="27"/>
  <c r="Q39" i="27"/>
  <c r="R39" i="27"/>
  <c r="S39" i="27"/>
  <c r="T39" i="27"/>
  <c r="U39" i="27"/>
  <c r="V39" i="27"/>
  <c r="W39" i="27"/>
  <c r="L40" i="27"/>
  <c r="M40" i="27"/>
  <c r="N40" i="27"/>
  <c r="O40" i="27"/>
  <c r="P40" i="27"/>
  <c r="Q40" i="27"/>
  <c r="R40" i="27"/>
  <c r="S40" i="27"/>
  <c r="T40" i="27"/>
  <c r="U40" i="27"/>
  <c r="V40" i="27"/>
  <c r="W40" i="27"/>
  <c r="L41" i="27"/>
  <c r="M41" i="27"/>
  <c r="N41" i="27"/>
  <c r="O41" i="27"/>
  <c r="P41" i="27"/>
  <c r="Q41" i="27"/>
  <c r="R41" i="27"/>
  <c r="S41" i="27"/>
  <c r="T41" i="27"/>
  <c r="U41" i="27"/>
  <c r="V41" i="27"/>
  <c r="W41" i="27"/>
  <c r="K37" i="27"/>
  <c r="K38" i="27"/>
  <c r="K39" i="27"/>
  <c r="K40" i="27"/>
  <c r="K41" i="27"/>
  <c r="K36" i="27"/>
  <c r="M35" i="27"/>
  <c r="N35" i="27"/>
  <c r="O35" i="27"/>
  <c r="P35" i="27"/>
  <c r="Q35" i="27"/>
  <c r="R35" i="27"/>
  <c r="S35" i="27"/>
  <c r="T35" i="27"/>
  <c r="U35" i="27"/>
  <c r="V35" i="27"/>
  <c r="W35" i="27"/>
  <c r="L35" i="27"/>
  <c r="H1014" i="27"/>
  <c r="H1013" i="27"/>
  <c r="H1011" i="27"/>
  <c r="H1009" i="27"/>
  <c r="H1007" i="27"/>
  <c r="H1006" i="27"/>
  <c r="H1005" i="27"/>
  <c r="H1004" i="27"/>
  <c r="H1003" i="27"/>
  <c r="H1002" i="27"/>
  <c r="H1000" i="27"/>
  <c r="H999" i="27"/>
  <c r="H998" i="27"/>
  <c r="H997" i="27"/>
  <c r="H996" i="27"/>
  <c r="H995" i="27"/>
  <c r="H994" i="27"/>
  <c r="H993" i="27"/>
  <c r="H992" i="27"/>
  <c r="H991" i="27"/>
  <c r="H990" i="27"/>
  <c r="H989" i="27"/>
  <c r="H988" i="27"/>
  <c r="H987" i="27"/>
  <c r="H986" i="27"/>
  <c r="H985" i="27"/>
  <c r="H984" i="27"/>
  <c r="H983" i="27"/>
  <c r="H982" i="27"/>
  <c r="H981" i="27"/>
  <c r="H980" i="27"/>
  <c r="H979" i="27"/>
  <c r="H978" i="27"/>
  <c r="H976" i="27"/>
  <c r="H975" i="27"/>
  <c r="H974" i="27"/>
  <c r="H973" i="27"/>
  <c r="H972" i="27"/>
  <c r="H971" i="27"/>
  <c r="H970" i="27"/>
  <c r="H969" i="27"/>
  <c r="H968" i="27"/>
  <c r="H967" i="27"/>
  <c r="H966" i="27"/>
  <c r="H965" i="27"/>
  <c r="H964" i="27"/>
  <c r="H963" i="27"/>
  <c r="H962" i="27"/>
  <c r="H961" i="27"/>
  <c r="H960" i="27"/>
  <c r="H959" i="27"/>
  <c r="H958" i="27"/>
  <c r="H957" i="27"/>
  <c r="H956" i="27"/>
  <c r="H955" i="27"/>
  <c r="H954" i="27"/>
  <c r="H953" i="27"/>
  <c r="H952" i="27"/>
  <c r="H951" i="27"/>
  <c r="H950" i="27"/>
  <c r="H949" i="27"/>
  <c r="H948" i="27"/>
  <c r="H946" i="27"/>
  <c r="H945" i="27"/>
  <c r="H943" i="27"/>
  <c r="H942" i="27"/>
  <c r="H941" i="27"/>
  <c r="H940" i="27"/>
  <c r="H939" i="27"/>
  <c r="H938" i="27"/>
  <c r="H937" i="27"/>
  <c r="H936" i="27"/>
  <c r="H935" i="27"/>
  <c r="H934" i="27"/>
  <c r="H933" i="27"/>
  <c r="H932" i="27"/>
  <c r="H931" i="27"/>
  <c r="H930" i="27"/>
  <c r="H929" i="27"/>
  <c r="H928" i="27"/>
  <c r="H927" i="27"/>
  <c r="H926" i="27"/>
  <c r="H925" i="27"/>
  <c r="H924" i="27"/>
  <c r="H923" i="27"/>
  <c r="H922" i="27"/>
  <c r="H921" i="27"/>
  <c r="H920" i="27"/>
  <c r="H919" i="27"/>
  <c r="H918" i="27"/>
  <c r="H917" i="27"/>
  <c r="H916" i="27"/>
  <c r="H915" i="27"/>
  <c r="H914" i="27"/>
  <c r="H913" i="27"/>
  <c r="H912" i="27"/>
  <c r="H911" i="27"/>
  <c r="H909" i="27"/>
  <c r="H907" i="27"/>
  <c r="H906" i="27"/>
  <c r="H905" i="27"/>
  <c r="H904" i="27"/>
  <c r="H903" i="27"/>
  <c r="H902" i="27"/>
  <c r="H901" i="27"/>
  <c r="H900" i="27"/>
  <c r="H899" i="27"/>
  <c r="H898" i="27"/>
  <c r="H897" i="27"/>
  <c r="H896" i="27"/>
  <c r="H895" i="27"/>
  <c r="H894" i="27"/>
  <c r="H893" i="27"/>
  <c r="H892" i="27"/>
  <c r="H891" i="27"/>
  <c r="H889" i="27"/>
  <c r="H888" i="27"/>
  <c r="H887" i="27"/>
  <c r="H886" i="27"/>
  <c r="H885" i="27"/>
  <c r="H884" i="27"/>
  <c r="H883" i="27"/>
  <c r="H882" i="27"/>
  <c r="H881" i="27"/>
  <c r="H880" i="27"/>
  <c r="H878" i="27"/>
  <c r="H877" i="27"/>
  <c r="H876" i="27"/>
  <c r="H874" i="27"/>
  <c r="H873" i="27"/>
  <c r="H872" i="27"/>
  <c r="H870" i="27"/>
  <c r="H869" i="27"/>
  <c r="H868" i="27"/>
  <c r="H866" i="27"/>
  <c r="H865" i="27"/>
  <c r="H864" i="27"/>
  <c r="H863" i="27"/>
  <c r="H862" i="27"/>
  <c r="H861" i="27"/>
  <c r="H860" i="27"/>
  <c r="H859" i="27"/>
  <c r="H858" i="27"/>
  <c r="H857" i="27"/>
  <c r="H856" i="27"/>
  <c r="H855" i="27"/>
  <c r="H854" i="27"/>
  <c r="H853" i="27"/>
  <c r="H852" i="27"/>
  <c r="H851" i="27"/>
  <c r="H850" i="27"/>
  <c r="H849" i="27"/>
  <c r="H848" i="27"/>
  <c r="H847" i="27"/>
  <c r="H846" i="27"/>
  <c r="H845" i="27"/>
  <c r="H844" i="27"/>
  <c r="H842" i="27"/>
  <c r="H841" i="27"/>
  <c r="H840" i="27"/>
  <c r="H839" i="27"/>
  <c r="H838" i="27"/>
  <c r="H837" i="27"/>
  <c r="H836" i="27"/>
  <c r="H835" i="27"/>
  <c r="H834" i="27"/>
  <c r="H833" i="27"/>
  <c r="H832" i="27"/>
  <c r="H831" i="27"/>
  <c r="H830" i="27"/>
  <c r="H828" i="27"/>
  <c r="H826" i="27"/>
  <c r="H825" i="27"/>
  <c r="H824" i="27"/>
  <c r="H823" i="27"/>
  <c r="H822" i="27"/>
  <c r="H821" i="27"/>
  <c r="H820" i="27"/>
  <c r="H819" i="27"/>
  <c r="H817" i="27"/>
  <c r="H816" i="27"/>
  <c r="H815" i="27"/>
  <c r="H814" i="27"/>
  <c r="H813" i="27"/>
  <c r="H812" i="27"/>
  <c r="H811" i="27"/>
  <c r="H810" i="27"/>
  <c r="H809" i="27"/>
  <c r="H808" i="27"/>
  <c r="H807" i="27"/>
  <c r="H806" i="27"/>
  <c r="H805" i="27"/>
  <c r="H804" i="27"/>
  <c r="H803" i="27"/>
  <c r="H802" i="27"/>
  <c r="H800" i="27"/>
  <c r="H798" i="27"/>
  <c r="H797" i="27"/>
  <c r="H796" i="27"/>
  <c r="H795" i="27"/>
  <c r="H794" i="27"/>
  <c r="H793" i="27"/>
  <c r="H792" i="27"/>
  <c r="H791" i="27"/>
  <c r="H789" i="27"/>
  <c r="H788" i="27"/>
  <c r="H787" i="27"/>
  <c r="H786" i="27"/>
  <c r="H785" i="27"/>
  <c r="H784" i="27"/>
  <c r="H783" i="27"/>
  <c r="H782" i="27"/>
  <c r="H781" i="27"/>
  <c r="H780" i="27"/>
  <c r="H779" i="27"/>
  <c r="H778" i="27"/>
  <c r="H777" i="27"/>
  <c r="H776" i="27"/>
  <c r="H775" i="27"/>
  <c r="H774" i="27"/>
  <c r="H773" i="27"/>
  <c r="H772" i="27"/>
  <c r="H771" i="27"/>
  <c r="H770" i="27"/>
  <c r="H769" i="27"/>
  <c r="H768" i="27"/>
  <c r="H767" i="27"/>
  <c r="H766" i="27"/>
  <c r="H765" i="27"/>
  <c r="H764" i="27"/>
  <c r="H763" i="27"/>
  <c r="H762" i="27"/>
  <c r="H761" i="27"/>
  <c r="H760" i="27"/>
  <c r="H759" i="27"/>
  <c r="H758" i="27"/>
  <c r="H757" i="27"/>
  <c r="H756" i="27"/>
  <c r="H755" i="27"/>
  <c r="H754" i="27"/>
  <c r="H752" i="27"/>
  <c r="H751" i="27"/>
  <c r="H750" i="27"/>
  <c r="H749" i="27"/>
  <c r="H748" i="27"/>
  <c r="H747" i="27"/>
  <c r="H745" i="27"/>
  <c r="H744" i="27"/>
  <c r="H743" i="27"/>
  <c r="H742" i="27"/>
  <c r="H741" i="27"/>
  <c r="H740" i="27"/>
  <c r="H739" i="27"/>
  <c r="H738" i="27"/>
  <c r="H737" i="27"/>
  <c r="H736" i="27"/>
  <c r="H735" i="27"/>
  <c r="H733" i="27"/>
  <c r="H732" i="27"/>
  <c r="H730" i="27"/>
  <c r="H729" i="27"/>
  <c r="H728" i="27"/>
  <c r="H727" i="27"/>
  <c r="H726" i="27"/>
  <c r="H725" i="27"/>
  <c r="H724" i="27"/>
  <c r="H723" i="27"/>
  <c r="H722" i="27"/>
  <c r="H721" i="27"/>
  <c r="H720" i="27"/>
  <c r="H719" i="27"/>
  <c r="H718" i="27"/>
  <c r="H717" i="27"/>
  <c r="H716" i="27"/>
  <c r="H715" i="27"/>
  <c r="H714" i="27"/>
  <c r="H713" i="27"/>
  <c r="H711" i="27"/>
  <c r="H710" i="27"/>
  <c r="H709" i="27"/>
  <c r="H708" i="27"/>
  <c r="H707" i="27"/>
  <c r="H706" i="27"/>
  <c r="H705" i="27"/>
  <c r="H704" i="27"/>
  <c r="H703" i="27"/>
  <c r="H702" i="27"/>
  <c r="H701" i="27"/>
  <c r="H700" i="27"/>
  <c r="H699" i="27"/>
  <c r="H698" i="27"/>
  <c r="H697" i="27"/>
  <c r="H696" i="27"/>
  <c r="H695" i="27"/>
  <c r="H694" i="27"/>
  <c r="H693" i="27"/>
  <c r="H692" i="27"/>
  <c r="H691" i="27"/>
  <c r="H690" i="27"/>
  <c r="H689" i="27"/>
  <c r="H688" i="27"/>
  <c r="H687" i="27"/>
  <c r="H686" i="27"/>
  <c r="H685" i="27"/>
  <c r="H684" i="27"/>
  <c r="H683" i="27"/>
  <c r="H682" i="27"/>
  <c r="H681" i="27"/>
  <c r="H680" i="27"/>
  <c r="H679" i="27"/>
  <c r="H678" i="27"/>
  <c r="H677" i="27"/>
  <c r="H676" i="27"/>
  <c r="H674" i="27"/>
  <c r="H673" i="27"/>
  <c r="H672" i="27"/>
  <c r="H671" i="27"/>
  <c r="H669" i="27"/>
  <c r="H668" i="27"/>
  <c r="H667" i="27"/>
  <c r="H666" i="27"/>
  <c r="H665" i="27"/>
  <c r="H664" i="27"/>
  <c r="H663" i="27"/>
  <c r="H662" i="27"/>
  <c r="H661" i="27"/>
  <c r="H660" i="27"/>
  <c r="H659" i="27"/>
  <c r="H658" i="27"/>
  <c r="H657" i="27"/>
  <c r="H655" i="27"/>
  <c r="H654" i="27"/>
  <c r="H653" i="27"/>
  <c r="H652" i="27"/>
  <c r="H651" i="27"/>
  <c r="H650" i="27"/>
  <c r="H649" i="27"/>
  <c r="H648" i="27"/>
  <c r="H647" i="27"/>
  <c r="H646" i="27"/>
  <c r="H645" i="27"/>
  <c r="H644" i="27"/>
  <c r="H643" i="27"/>
  <c r="H642" i="27"/>
  <c r="H641" i="27"/>
  <c r="H640" i="27"/>
  <c r="H639" i="27"/>
  <c r="H638" i="27"/>
  <c r="H637" i="27"/>
  <c r="H636" i="27"/>
  <c r="H634" i="27"/>
  <c r="H633" i="27"/>
  <c r="H632" i="27"/>
  <c r="H631" i="27"/>
  <c r="H630" i="27"/>
  <c r="H629" i="27"/>
  <c r="H628" i="27"/>
  <c r="H627" i="27"/>
  <c r="H626" i="27"/>
  <c r="H625" i="27"/>
  <c r="H624" i="27"/>
  <c r="H623" i="27"/>
  <c r="H622" i="27"/>
  <c r="H621" i="27"/>
  <c r="H620" i="27"/>
  <c r="H619" i="27"/>
  <c r="H618" i="27"/>
  <c r="H617" i="27"/>
  <c r="H616" i="27"/>
  <c r="H615" i="27"/>
  <c r="H614" i="27"/>
  <c r="H613" i="27"/>
  <c r="H612" i="27"/>
  <c r="H611" i="27"/>
  <c r="H610" i="27"/>
  <c r="H609" i="27"/>
  <c r="H608" i="27"/>
  <c r="H607" i="27"/>
  <c r="H606" i="27"/>
  <c r="H604" i="27"/>
  <c r="H602" i="27"/>
  <c r="H601" i="27"/>
  <c r="H600" i="27"/>
  <c r="H599" i="27"/>
  <c r="H598" i="27"/>
  <c r="H597" i="27"/>
  <c r="H596" i="27"/>
  <c r="H595" i="27"/>
  <c r="H594" i="27"/>
  <c r="H593" i="27"/>
  <c r="H592" i="27"/>
  <c r="H591" i="27"/>
  <c r="H590" i="27"/>
  <c r="H589" i="27"/>
  <c r="H588" i="27"/>
  <c r="H587" i="27"/>
  <c r="H586" i="27"/>
  <c r="H585" i="27"/>
  <c r="H584" i="27"/>
  <c r="H583" i="27"/>
  <c r="H582" i="27"/>
  <c r="H581" i="27"/>
  <c r="H580" i="27"/>
  <c r="H579" i="27"/>
  <c r="H578" i="27"/>
  <c r="H577" i="27"/>
  <c r="H576" i="27"/>
  <c r="H575" i="27"/>
  <c r="H574" i="27"/>
  <c r="H573" i="27"/>
  <c r="H572" i="27"/>
  <c r="H571" i="27"/>
  <c r="H570" i="27"/>
  <c r="H569" i="27"/>
  <c r="H568" i="27"/>
  <c r="H566" i="27"/>
  <c r="H565" i="27"/>
  <c r="H564" i="27"/>
  <c r="H563" i="27"/>
  <c r="H562" i="27"/>
  <c r="H561" i="27"/>
  <c r="H560" i="27"/>
  <c r="H559" i="27"/>
  <c r="H558" i="27"/>
  <c r="H557" i="27"/>
  <c r="H556" i="27"/>
  <c r="H555" i="27"/>
  <c r="H553" i="27"/>
  <c r="H551" i="27"/>
  <c r="H549" i="27"/>
  <c r="H548" i="27"/>
  <c r="H547" i="27"/>
  <c r="H546" i="27"/>
  <c r="H545" i="27"/>
  <c r="H544" i="27"/>
  <c r="H543" i="27"/>
  <c r="H541" i="27"/>
  <c r="H539" i="27"/>
  <c r="H538" i="27"/>
  <c r="H537" i="27"/>
  <c r="H536" i="27"/>
  <c r="H535" i="27"/>
  <c r="H534" i="27"/>
  <c r="H533" i="27"/>
  <c r="H532" i="27"/>
  <c r="H531" i="27"/>
  <c r="H530" i="27"/>
  <c r="H529" i="27"/>
  <c r="H528" i="27"/>
  <c r="H527" i="27"/>
  <c r="H526" i="27"/>
  <c r="H524" i="27"/>
  <c r="H523" i="27"/>
  <c r="H522" i="27"/>
  <c r="H521" i="27"/>
  <c r="H520" i="27"/>
  <c r="H519" i="27"/>
  <c r="H518" i="27"/>
  <c r="H517" i="27"/>
  <c r="H516" i="27"/>
  <c r="H515" i="27"/>
  <c r="H514" i="27"/>
  <c r="H513" i="27"/>
  <c r="H512" i="27"/>
  <c r="H511" i="27"/>
  <c r="H510" i="27"/>
  <c r="H509" i="27"/>
  <c r="H508" i="27"/>
  <c r="H507" i="27"/>
  <c r="H506" i="27"/>
  <c r="H505" i="27"/>
  <c r="H504" i="27"/>
  <c r="H503" i="27"/>
  <c r="H502" i="27"/>
  <c r="H501" i="27"/>
  <c r="H500" i="27"/>
  <c r="H499" i="27"/>
  <c r="H498" i="27"/>
  <c r="H497" i="27"/>
  <c r="H496" i="27"/>
  <c r="H494" i="27"/>
  <c r="H493" i="27"/>
  <c r="H492" i="27"/>
  <c r="H491" i="27"/>
  <c r="H490" i="27"/>
  <c r="H489" i="27"/>
  <c r="H488" i="27"/>
  <c r="H487" i="27"/>
  <c r="H485" i="27"/>
  <c r="H484" i="27"/>
  <c r="H483" i="27"/>
  <c r="H482" i="27"/>
  <c r="H481" i="27"/>
  <c r="H480" i="27"/>
  <c r="H479" i="27"/>
  <c r="H478" i="27"/>
  <c r="H477" i="27"/>
  <c r="H476" i="27"/>
  <c r="H475" i="27"/>
  <c r="H474" i="27"/>
  <c r="H473" i="27"/>
  <c r="H472" i="27"/>
  <c r="H471" i="27"/>
  <c r="H470" i="27"/>
  <c r="H469" i="27"/>
  <c r="H468" i="27"/>
  <c r="H467" i="27"/>
  <c r="H466" i="27"/>
  <c r="H465" i="27"/>
  <c r="H464" i="27"/>
  <c r="H463" i="27"/>
  <c r="H462" i="27"/>
  <c r="H461" i="27"/>
  <c r="H460" i="27"/>
  <c r="H459" i="27"/>
  <c r="H458" i="27"/>
  <c r="H457" i="27"/>
  <c r="H456" i="27"/>
  <c r="H455" i="27"/>
  <c r="H454" i="27"/>
  <c r="H453" i="27"/>
  <c r="H452" i="27"/>
  <c r="H451" i="27"/>
  <c r="H449" i="27"/>
  <c r="H448" i="27"/>
  <c r="H447" i="27"/>
  <c r="H446" i="27"/>
  <c r="H445" i="27"/>
  <c r="H444" i="27"/>
  <c r="H443" i="27"/>
  <c r="H442" i="27"/>
  <c r="H441" i="27"/>
  <c r="H440" i="27"/>
  <c r="H438" i="27"/>
  <c r="H437" i="27"/>
  <c r="H436" i="27"/>
  <c r="H435" i="27"/>
  <c r="H434" i="27"/>
  <c r="H433" i="27"/>
  <c r="H432" i="27"/>
  <c r="H430" i="27"/>
  <c r="H429" i="27"/>
  <c r="H428" i="27"/>
  <c r="H427" i="27"/>
  <c r="H426" i="27"/>
  <c r="H425" i="27"/>
  <c r="H424" i="27"/>
  <c r="H423" i="27"/>
  <c r="H422" i="27"/>
  <c r="H421" i="27"/>
  <c r="H420" i="27"/>
  <c r="H419" i="27"/>
  <c r="H418" i="27"/>
  <c r="K416" i="26"/>
  <c r="K414" i="26"/>
  <c r="K410" i="26"/>
  <c r="K407" i="26"/>
  <c r="K405" i="26"/>
  <c r="K403" i="26"/>
  <c r="K402" i="26"/>
  <c r="K399" i="26"/>
  <c r="K398" i="26"/>
  <c r="K396" i="26"/>
  <c r="K394" i="26"/>
  <c r="K392" i="26"/>
  <c r="K391" i="26"/>
  <c r="K390" i="26"/>
  <c r="K389" i="26"/>
  <c r="K385" i="26"/>
  <c r="K384" i="26"/>
  <c r="K381" i="26"/>
  <c r="K380" i="26"/>
  <c r="K377" i="26"/>
  <c r="K376" i="26"/>
  <c r="K375" i="26"/>
  <c r="K373" i="26"/>
  <c r="K371" i="26"/>
  <c r="K370" i="26"/>
  <c r="K369" i="26"/>
  <c r="K368" i="26"/>
  <c r="K363" i="26"/>
  <c r="K362" i="26"/>
  <c r="K360" i="26"/>
  <c r="K359" i="26"/>
  <c r="K358" i="26"/>
  <c r="K357" i="26"/>
  <c r="K356" i="26"/>
  <c r="K355" i="26"/>
  <c r="K354" i="26"/>
  <c r="K353" i="26"/>
  <c r="K352" i="26"/>
  <c r="K350" i="26"/>
  <c r="K349" i="26"/>
  <c r="K346" i="26"/>
  <c r="K344" i="26"/>
  <c r="K343" i="26"/>
  <c r="K341" i="26"/>
  <c r="K337" i="26"/>
  <c r="K335" i="26"/>
  <c r="K332" i="26"/>
  <c r="K330" i="26"/>
  <c r="K328" i="26"/>
  <c r="K324" i="26"/>
  <c r="K323" i="26"/>
  <c r="K320" i="26"/>
  <c r="K317" i="26"/>
  <c r="K315" i="26"/>
  <c r="K314" i="26"/>
  <c r="K312" i="26"/>
  <c r="K311" i="26"/>
  <c r="K310" i="26"/>
  <c r="K309" i="26"/>
  <c r="K308" i="26"/>
  <c r="K307" i="26"/>
  <c r="K306" i="26"/>
  <c r="K305" i="26"/>
  <c r="K304" i="26"/>
  <c r="T303" i="26"/>
  <c r="Q303" i="26"/>
  <c r="N303" i="26"/>
  <c r="K303" i="26"/>
  <c r="T302" i="26"/>
  <c r="Q302" i="26"/>
  <c r="N302" i="26"/>
  <c r="K302" i="26"/>
  <c r="T301" i="26"/>
  <c r="Q301" i="26"/>
  <c r="N301" i="26"/>
  <c r="K301" i="26"/>
  <c r="T300" i="26"/>
  <c r="Q300" i="26"/>
  <c r="N300" i="26"/>
  <c r="K300" i="26"/>
  <c r="T299" i="26"/>
  <c r="Q299" i="26"/>
  <c r="N299" i="26"/>
  <c r="K299" i="26"/>
  <c r="T298" i="26"/>
  <c r="Q298" i="26"/>
  <c r="N298" i="26"/>
  <c r="K298" i="26"/>
  <c r="T297" i="26"/>
  <c r="Q297" i="26"/>
  <c r="N297" i="26"/>
  <c r="K297" i="26"/>
  <c r="T296" i="26"/>
  <c r="Q296" i="26"/>
  <c r="N296" i="26"/>
  <c r="K296" i="26"/>
  <c r="T295" i="26"/>
  <c r="Q295" i="26"/>
  <c r="N295" i="26"/>
  <c r="K295" i="26"/>
  <c r="T294" i="26"/>
  <c r="Q294" i="26"/>
  <c r="N294" i="26"/>
  <c r="K294" i="26"/>
  <c r="T293" i="26"/>
  <c r="Q293" i="26"/>
  <c r="N293" i="26"/>
  <c r="K293" i="26"/>
  <c r="T292" i="26"/>
  <c r="Q292" i="26"/>
  <c r="N292" i="26"/>
  <c r="K292" i="26"/>
  <c r="T291" i="26"/>
  <c r="Q291" i="26"/>
  <c r="N291" i="26"/>
  <c r="K291" i="26"/>
  <c r="T290" i="26"/>
  <c r="Q290" i="26"/>
  <c r="N290" i="26"/>
  <c r="K290" i="26"/>
  <c r="T289" i="26"/>
  <c r="Q289" i="26"/>
  <c r="N289" i="26"/>
  <c r="K289" i="26"/>
  <c r="T288" i="26"/>
  <c r="Q288" i="26"/>
  <c r="N288" i="26"/>
  <c r="K288" i="26"/>
  <c r="T287" i="26"/>
  <c r="Q287" i="26"/>
  <c r="N287" i="26"/>
  <c r="K287" i="26"/>
  <c r="T286" i="26"/>
  <c r="Q286" i="26"/>
  <c r="N286" i="26"/>
  <c r="K286" i="26"/>
  <c r="T285" i="26"/>
  <c r="Q285" i="26"/>
  <c r="N285" i="26"/>
  <c r="K285" i="26"/>
  <c r="T284" i="26"/>
  <c r="Q284" i="26"/>
  <c r="N284" i="26"/>
  <c r="K284" i="26"/>
  <c r="T283" i="26"/>
  <c r="Q283" i="26"/>
  <c r="N283" i="26"/>
  <c r="K283" i="26"/>
  <c r="T282" i="26"/>
  <c r="Q282" i="26"/>
  <c r="N282" i="26"/>
  <c r="K282" i="26"/>
  <c r="T281" i="26"/>
  <c r="Q281" i="26"/>
  <c r="N281" i="26"/>
  <c r="K281" i="26"/>
  <c r="T280" i="26"/>
  <c r="Q280" i="26"/>
  <c r="N280" i="26"/>
  <c r="K280" i="26"/>
  <c r="T279" i="26"/>
  <c r="Q279" i="26"/>
  <c r="N279" i="26"/>
  <c r="K279" i="26"/>
  <c r="T278" i="26"/>
  <c r="Q278" i="26"/>
  <c r="N278" i="26"/>
  <c r="K278" i="26"/>
  <c r="T277" i="26"/>
  <c r="Q277" i="26"/>
  <c r="N277" i="26"/>
  <c r="K277" i="26"/>
  <c r="T276" i="26"/>
  <c r="Q276" i="26"/>
  <c r="N276" i="26"/>
  <c r="K276" i="26"/>
  <c r="T275" i="26"/>
  <c r="Q275" i="26"/>
  <c r="N275" i="26"/>
  <c r="K275" i="26"/>
  <c r="T273" i="26"/>
  <c r="Q273" i="26"/>
  <c r="N273" i="26"/>
  <c r="K273" i="26"/>
  <c r="T272" i="26"/>
  <c r="Q272" i="26"/>
  <c r="N272" i="26"/>
  <c r="K272" i="26"/>
  <c r="T271" i="26"/>
  <c r="Q271" i="26"/>
  <c r="N271" i="26"/>
  <c r="K271" i="26"/>
  <c r="T270" i="26"/>
  <c r="Q270" i="26"/>
  <c r="N270" i="26"/>
  <c r="K270" i="26"/>
  <c r="T269" i="26"/>
  <c r="Q269" i="26"/>
  <c r="N269" i="26"/>
  <c r="K269" i="26"/>
  <c r="T268" i="26"/>
  <c r="Q268" i="26"/>
  <c r="N268" i="26"/>
  <c r="K268" i="26"/>
  <c r="T267" i="26"/>
  <c r="Q267" i="26"/>
  <c r="N267" i="26"/>
  <c r="K267" i="26"/>
  <c r="T266" i="26"/>
  <c r="Q266" i="26"/>
  <c r="N266" i="26"/>
  <c r="K266" i="26"/>
  <c r="T265" i="26"/>
  <c r="Q265" i="26"/>
  <c r="N265" i="26"/>
  <c r="K265" i="26"/>
  <c r="T264" i="26"/>
  <c r="Q264" i="26"/>
  <c r="N264" i="26"/>
  <c r="K264" i="26"/>
  <c r="T263" i="26"/>
  <c r="Q263" i="26"/>
  <c r="N263" i="26"/>
  <c r="K263" i="26"/>
  <c r="T262" i="26"/>
  <c r="Q262" i="26"/>
  <c r="N262" i="26"/>
  <c r="K262" i="26"/>
  <c r="T261" i="26"/>
  <c r="Q261" i="26"/>
  <c r="N261" i="26"/>
  <c r="K261" i="26"/>
  <c r="T260" i="26"/>
  <c r="Q260" i="26"/>
  <c r="N260" i="26"/>
  <c r="K260" i="26"/>
  <c r="T259" i="26"/>
  <c r="Q259" i="26"/>
  <c r="N259" i="26"/>
  <c r="K259" i="26"/>
  <c r="T258" i="26"/>
  <c r="Q258" i="26"/>
  <c r="N258" i="26"/>
  <c r="K258" i="26"/>
  <c r="T257" i="26"/>
  <c r="Q257" i="26"/>
  <c r="N257" i="26"/>
  <c r="K257" i="26"/>
  <c r="T256" i="26"/>
  <c r="Q256" i="26"/>
  <c r="N256" i="26"/>
  <c r="K256" i="26"/>
  <c r="T255" i="26"/>
  <c r="Q255" i="26"/>
  <c r="N255" i="26"/>
  <c r="K255" i="26"/>
  <c r="T254" i="26"/>
  <c r="Q254" i="26"/>
  <c r="N254" i="26"/>
  <c r="K254" i="26"/>
  <c r="T253" i="26"/>
  <c r="Q253" i="26"/>
  <c r="N253" i="26"/>
  <c r="K253" i="26"/>
  <c r="T252" i="26"/>
  <c r="Q252" i="26"/>
  <c r="N252" i="26"/>
  <c r="K252" i="26"/>
  <c r="T251" i="26"/>
  <c r="Q251" i="26"/>
  <c r="N251" i="26"/>
  <c r="K251" i="26"/>
  <c r="T250" i="26"/>
  <c r="Q250" i="26"/>
  <c r="N250" i="26"/>
  <c r="K250" i="26"/>
  <c r="T249" i="26"/>
  <c r="Q249" i="26"/>
  <c r="N249" i="26"/>
  <c r="K249" i="26"/>
  <c r="T248" i="26"/>
  <c r="Q248" i="26"/>
  <c r="N248" i="26"/>
  <c r="K248" i="26"/>
  <c r="T247" i="26"/>
  <c r="Q247" i="26"/>
  <c r="N247" i="26"/>
  <c r="K247" i="26"/>
  <c r="T246" i="26"/>
  <c r="Q246" i="26"/>
  <c r="N246" i="26"/>
  <c r="K246" i="26"/>
  <c r="T245" i="26"/>
  <c r="Q245" i="26"/>
  <c r="N245" i="26"/>
  <c r="K245" i="26"/>
  <c r="T244" i="26"/>
  <c r="Q244" i="26"/>
  <c r="N244" i="26"/>
  <c r="K244" i="26"/>
  <c r="T243" i="26"/>
  <c r="Q243" i="26"/>
  <c r="N243" i="26"/>
  <c r="K243" i="26"/>
  <c r="T242" i="26"/>
  <c r="Q242" i="26"/>
  <c r="N242" i="26"/>
  <c r="K242" i="26"/>
  <c r="T241" i="26"/>
  <c r="Q241" i="26"/>
  <c r="N241" i="26"/>
  <c r="K241" i="26"/>
  <c r="T240" i="26"/>
  <c r="Q240" i="26"/>
  <c r="N240" i="26"/>
  <c r="K240" i="26"/>
  <c r="T239" i="26"/>
  <c r="Q239" i="26"/>
  <c r="N239" i="26"/>
  <c r="K239" i="26"/>
  <c r="T238" i="26"/>
  <c r="Q238" i="26"/>
  <c r="N238" i="26"/>
  <c r="K238" i="26"/>
  <c r="T237" i="26"/>
  <c r="Q237" i="26"/>
  <c r="N237" i="26"/>
  <c r="K237" i="26"/>
  <c r="T236" i="26"/>
  <c r="Q236" i="26"/>
  <c r="N236" i="26"/>
  <c r="K236" i="26"/>
  <c r="T235" i="26"/>
  <c r="Q235" i="26"/>
  <c r="N235" i="26"/>
  <c r="K235" i="26"/>
  <c r="T234" i="26"/>
  <c r="Q234" i="26"/>
  <c r="N234" i="26"/>
  <c r="K234" i="26"/>
  <c r="T233" i="26"/>
  <c r="Q233" i="26"/>
  <c r="N233" i="26"/>
  <c r="K233" i="26"/>
  <c r="T232" i="26"/>
  <c r="Q232" i="26"/>
  <c r="N232" i="26"/>
  <c r="K232" i="26"/>
  <c r="T231" i="26"/>
  <c r="Q231" i="26"/>
  <c r="N231" i="26"/>
  <c r="K231" i="26"/>
  <c r="T230" i="26"/>
  <c r="Q230" i="26"/>
  <c r="N230" i="26"/>
  <c r="K230" i="26"/>
  <c r="T229" i="26"/>
  <c r="Q229" i="26"/>
  <c r="N229" i="26"/>
  <c r="K229" i="26"/>
  <c r="T228" i="26"/>
  <c r="Q228" i="26"/>
  <c r="N228" i="26"/>
  <c r="K228" i="26"/>
  <c r="T227" i="26"/>
  <c r="Q227" i="26"/>
  <c r="N227" i="26"/>
  <c r="K227" i="26"/>
  <c r="T226" i="26"/>
  <c r="Q226" i="26"/>
  <c r="N226" i="26"/>
  <c r="K226" i="26"/>
  <c r="T224" i="26"/>
  <c r="Q224" i="26"/>
  <c r="N224" i="26"/>
  <c r="K224" i="26"/>
  <c r="T223" i="26"/>
  <c r="Q223" i="26"/>
  <c r="N223" i="26"/>
  <c r="K223" i="26"/>
  <c r="T222" i="26"/>
  <c r="Q222" i="26"/>
  <c r="N222" i="26"/>
  <c r="K222" i="26"/>
  <c r="T221" i="26"/>
  <c r="Q221" i="26"/>
  <c r="N221" i="26"/>
  <c r="K221" i="26"/>
  <c r="T220" i="26"/>
  <c r="Q220" i="26"/>
  <c r="N220" i="26"/>
  <c r="K220" i="26"/>
  <c r="T219" i="26"/>
  <c r="Q219" i="26"/>
  <c r="N219" i="26"/>
  <c r="K219" i="26"/>
  <c r="T218" i="26"/>
  <c r="Q218" i="26"/>
  <c r="N218" i="26"/>
  <c r="K218" i="26"/>
  <c r="T217" i="26"/>
  <c r="Q217" i="26"/>
  <c r="N217" i="26"/>
  <c r="K217" i="26"/>
  <c r="T216" i="26"/>
  <c r="Q216" i="26"/>
  <c r="N216" i="26"/>
  <c r="K216" i="26"/>
  <c r="T215" i="26"/>
  <c r="Q215" i="26"/>
  <c r="N215" i="26"/>
  <c r="K215" i="26"/>
  <c r="T214" i="26"/>
  <c r="Q214" i="26"/>
  <c r="N214" i="26"/>
  <c r="K214" i="26"/>
  <c r="T213" i="26"/>
  <c r="Q213" i="26"/>
  <c r="N213" i="26"/>
  <c r="K213" i="26"/>
  <c r="T212" i="26"/>
  <c r="Q212" i="26"/>
  <c r="N212" i="26"/>
  <c r="K212" i="26"/>
  <c r="T211" i="26"/>
  <c r="Q211" i="26"/>
  <c r="N211" i="26"/>
  <c r="K211" i="26"/>
  <c r="T210" i="26"/>
  <c r="Q210" i="26"/>
  <c r="N210" i="26"/>
  <c r="K210" i="26"/>
  <c r="T209" i="26"/>
  <c r="Q209" i="26"/>
  <c r="N209" i="26"/>
  <c r="K209" i="26"/>
  <c r="T208" i="26"/>
  <c r="Q208" i="26"/>
  <c r="N208" i="26"/>
  <c r="K208" i="26"/>
  <c r="T207" i="26"/>
  <c r="Q207" i="26"/>
  <c r="N207" i="26"/>
  <c r="K207" i="26"/>
  <c r="T206" i="26"/>
  <c r="Q206" i="26"/>
  <c r="N206" i="26"/>
  <c r="K206" i="26"/>
  <c r="T205" i="26"/>
  <c r="Q205" i="26"/>
  <c r="N205" i="26"/>
  <c r="K205" i="26"/>
  <c r="T204" i="26"/>
  <c r="Q204" i="26"/>
  <c r="N204" i="26"/>
  <c r="K204" i="26"/>
  <c r="T203" i="26"/>
  <c r="Q203" i="26"/>
  <c r="N203" i="26"/>
  <c r="K203" i="26"/>
  <c r="T202" i="26"/>
  <c r="Q202" i="26"/>
  <c r="N202" i="26"/>
  <c r="K202" i="26"/>
  <c r="T201" i="26"/>
  <c r="Q201" i="26"/>
  <c r="N201" i="26"/>
  <c r="K201" i="26"/>
  <c r="T200" i="26"/>
  <c r="Q200" i="26"/>
  <c r="N200" i="26"/>
  <c r="K200" i="26"/>
  <c r="T199" i="26"/>
  <c r="Q199" i="26"/>
  <c r="N199" i="26"/>
  <c r="K199" i="26"/>
  <c r="T198" i="26"/>
  <c r="Q198" i="26"/>
  <c r="N198" i="26"/>
  <c r="K198" i="26"/>
  <c r="T197" i="26"/>
  <c r="Q197" i="26"/>
  <c r="N197" i="26"/>
  <c r="K197" i="26"/>
  <c r="T196" i="26"/>
  <c r="Q196" i="26"/>
  <c r="N196" i="26"/>
  <c r="K196" i="26"/>
  <c r="T195" i="26"/>
  <c r="Q195" i="26"/>
  <c r="N195" i="26"/>
  <c r="K195" i="26"/>
  <c r="T194" i="26"/>
  <c r="Q194" i="26"/>
  <c r="N194" i="26"/>
  <c r="K194" i="26"/>
  <c r="T192" i="26"/>
  <c r="Q192" i="26"/>
  <c r="N192" i="26"/>
  <c r="K192" i="26"/>
  <c r="T191" i="26"/>
  <c r="Q191" i="26"/>
  <c r="N191" i="26"/>
  <c r="K191" i="26"/>
  <c r="T189" i="26"/>
  <c r="Q189" i="26"/>
  <c r="N189" i="26"/>
  <c r="K189" i="26"/>
  <c r="T188" i="26"/>
  <c r="Q188" i="26"/>
  <c r="N188" i="26"/>
  <c r="K188" i="26"/>
  <c r="T187" i="26"/>
  <c r="Q187" i="26"/>
  <c r="N187" i="26"/>
  <c r="K187" i="26"/>
  <c r="T186" i="26"/>
  <c r="Q186" i="26"/>
  <c r="N186" i="26"/>
  <c r="K186" i="26"/>
  <c r="T185" i="26"/>
  <c r="Q185" i="26"/>
  <c r="N185" i="26"/>
  <c r="K185" i="26"/>
  <c r="T184" i="26"/>
  <c r="Q184" i="26"/>
  <c r="N184" i="26"/>
  <c r="K184" i="26"/>
  <c r="T183" i="26"/>
  <c r="Q183" i="26"/>
  <c r="N183" i="26"/>
  <c r="K183" i="26"/>
  <c r="T182" i="26"/>
  <c r="Q182" i="26"/>
  <c r="N182" i="26"/>
  <c r="K182" i="26"/>
  <c r="T181" i="26"/>
  <c r="Q181" i="26"/>
  <c r="N181" i="26"/>
  <c r="K181" i="26"/>
  <c r="T180" i="26"/>
  <c r="Q180" i="26"/>
  <c r="N180" i="26"/>
  <c r="K180" i="26"/>
  <c r="T179" i="26"/>
  <c r="Q179" i="26"/>
  <c r="N179" i="26"/>
  <c r="K179" i="26"/>
  <c r="T178" i="26"/>
  <c r="Q178" i="26"/>
  <c r="N178" i="26"/>
  <c r="K178" i="26"/>
  <c r="T177" i="26"/>
  <c r="Q177" i="26"/>
  <c r="N177" i="26"/>
  <c r="K177" i="26"/>
  <c r="T176" i="26"/>
  <c r="Q176" i="26"/>
  <c r="N176" i="26"/>
  <c r="K176" i="26"/>
  <c r="T175" i="26"/>
  <c r="Q175" i="26"/>
  <c r="N175" i="26"/>
  <c r="K175" i="26"/>
  <c r="T174" i="26"/>
  <c r="Q174" i="26"/>
  <c r="N174" i="26"/>
  <c r="K174" i="26"/>
  <c r="T173" i="26"/>
  <c r="Q173" i="26"/>
  <c r="N173" i="26"/>
  <c r="K173" i="26"/>
  <c r="T172" i="26"/>
  <c r="Q172" i="26"/>
  <c r="N172" i="26"/>
  <c r="K172" i="26"/>
  <c r="T171" i="26"/>
  <c r="Q171" i="26"/>
  <c r="N171" i="26"/>
  <c r="K171" i="26"/>
  <c r="T170" i="26"/>
  <c r="Q170" i="26"/>
  <c r="N170" i="26"/>
  <c r="K170" i="26"/>
  <c r="T169" i="26"/>
  <c r="Q169" i="26"/>
  <c r="N169" i="26"/>
  <c r="K169" i="26"/>
  <c r="T168" i="26"/>
  <c r="Q168" i="26"/>
  <c r="N168" i="26"/>
  <c r="K168" i="26"/>
  <c r="T167" i="26"/>
  <c r="Q167" i="26"/>
  <c r="N167" i="26"/>
  <c r="K167" i="26"/>
  <c r="T166" i="26"/>
  <c r="Q166" i="26"/>
  <c r="N166" i="26"/>
  <c r="K166" i="26"/>
  <c r="T165" i="26"/>
  <c r="Q165" i="26"/>
  <c r="N165" i="26"/>
  <c r="K165" i="26"/>
  <c r="T164" i="26"/>
  <c r="Q164" i="26"/>
  <c r="N164" i="26"/>
  <c r="K164" i="26"/>
  <c r="T163" i="26"/>
  <c r="Q163" i="26"/>
  <c r="N163" i="26"/>
  <c r="K163" i="26"/>
  <c r="T162" i="26"/>
  <c r="Q162" i="26"/>
  <c r="N162" i="26"/>
  <c r="K162" i="26"/>
  <c r="T161" i="26"/>
  <c r="Q161" i="26"/>
  <c r="N161" i="26"/>
  <c r="K161" i="26"/>
  <c r="T160" i="26"/>
  <c r="Q160" i="26"/>
  <c r="N160" i="26"/>
  <c r="K160" i="26"/>
  <c r="T159" i="26"/>
  <c r="Q159" i="26"/>
  <c r="N159" i="26"/>
  <c r="K159" i="26"/>
  <c r="T158" i="26"/>
  <c r="Q158" i="26"/>
  <c r="N158" i="26"/>
  <c r="K158" i="26"/>
  <c r="T157" i="26"/>
  <c r="Q157" i="26"/>
  <c r="N157" i="26"/>
  <c r="K157" i="26"/>
  <c r="T155" i="26"/>
  <c r="Q155" i="26"/>
  <c r="N155" i="26"/>
  <c r="K155" i="26"/>
  <c r="H190" i="25" l="1"/>
  <c r="H188" i="25"/>
  <c r="H187" i="25"/>
  <c r="H186" i="25"/>
  <c r="H185" i="25"/>
  <c r="H184" i="25"/>
  <c r="H183" i="25"/>
  <c r="H182" i="25"/>
  <c r="H181" i="25"/>
  <c r="H180" i="25"/>
  <c r="H179" i="25"/>
  <c r="H178" i="25"/>
  <c r="H177" i="25"/>
  <c r="H176" i="25"/>
  <c r="H175" i="25"/>
  <c r="H174" i="25"/>
  <c r="H173" i="25"/>
  <c r="H172" i="25"/>
  <c r="H171" i="25"/>
  <c r="H170" i="25"/>
  <c r="H169" i="25"/>
  <c r="H168" i="25"/>
  <c r="H167" i="25"/>
  <c r="H166" i="25"/>
  <c r="H165" i="25"/>
  <c r="H164" i="25"/>
  <c r="H163" i="25"/>
  <c r="H162" i="25"/>
  <c r="H161" i="25"/>
  <c r="H160" i="25"/>
  <c r="H159" i="25"/>
  <c r="H158" i="25"/>
  <c r="H157" i="25"/>
  <c r="H156" i="25"/>
  <c r="H155" i="25"/>
  <c r="H154" i="25"/>
  <c r="H153" i="25"/>
  <c r="H151" i="25"/>
  <c r="H150" i="25"/>
  <c r="H149" i="25"/>
  <c r="H148" i="25"/>
  <c r="H147" i="25"/>
  <c r="H146" i="25"/>
  <c r="H144" i="25"/>
  <c r="H143" i="25"/>
  <c r="H142" i="25"/>
  <c r="H141" i="25"/>
  <c r="H140" i="25"/>
  <c r="H139" i="25"/>
  <c r="H138" i="25"/>
  <c r="H137" i="25"/>
  <c r="H136" i="25"/>
  <c r="H135" i="25"/>
  <c r="H134" i="25"/>
  <c r="H132" i="25"/>
  <c r="H131" i="25"/>
  <c r="H129" i="25"/>
  <c r="H128" i="25"/>
  <c r="H127" i="25"/>
  <c r="H126" i="25"/>
  <c r="H125" i="25"/>
  <c r="H124" i="25"/>
  <c r="H123" i="25"/>
  <c r="H122" i="25"/>
  <c r="H121" i="25"/>
  <c r="H120" i="25"/>
  <c r="H119" i="25"/>
  <c r="H118" i="25"/>
  <c r="H117" i="25"/>
  <c r="H116" i="25"/>
  <c r="H115" i="25"/>
  <c r="H114" i="25"/>
  <c r="H113" i="25"/>
  <c r="H112" i="25"/>
  <c r="H110" i="25"/>
  <c r="H109" i="25"/>
  <c r="H108" i="25"/>
  <c r="H107" i="25"/>
  <c r="H106" i="25"/>
  <c r="H105" i="25"/>
  <c r="H104" i="25"/>
  <c r="H103" i="25"/>
  <c r="H102" i="25"/>
  <c r="H101" i="25"/>
  <c r="H100" i="25"/>
  <c r="H99" i="25"/>
  <c r="H98" i="25"/>
  <c r="H97" i="25"/>
  <c r="H96" i="25"/>
  <c r="H95" i="25"/>
  <c r="H94" i="25"/>
  <c r="H93" i="25"/>
  <c r="H92" i="25"/>
  <c r="H91" i="25"/>
  <c r="H90" i="25"/>
  <c r="H89" i="25"/>
  <c r="H88" i="25"/>
  <c r="H87" i="25"/>
  <c r="H86" i="25"/>
  <c r="H85" i="25"/>
  <c r="H84" i="25"/>
  <c r="H83" i="25"/>
  <c r="H82" i="25"/>
  <c r="H81" i="25"/>
  <c r="H80" i="25"/>
  <c r="H79" i="25"/>
  <c r="H78" i="25"/>
  <c r="H77" i="25"/>
  <c r="H76" i="25"/>
  <c r="H75" i="25"/>
  <c r="H73" i="25"/>
  <c r="H72" i="25"/>
  <c r="H71" i="25"/>
  <c r="H70" i="25"/>
  <c r="H68" i="25"/>
  <c r="H67" i="25"/>
  <c r="H66" i="25"/>
  <c r="H65" i="25"/>
  <c r="H64" i="25"/>
  <c r="H63" i="25"/>
  <c r="H62" i="25"/>
  <c r="H61" i="25"/>
  <c r="H60" i="25"/>
  <c r="H59" i="25"/>
  <c r="H58" i="25"/>
  <c r="H57" i="25"/>
  <c r="H56" i="25"/>
  <c r="H54" i="25"/>
  <c r="H53" i="25"/>
  <c r="H52" i="25"/>
  <c r="H51" i="25"/>
  <c r="H50" i="25"/>
  <c r="H49" i="25"/>
  <c r="H48" i="25"/>
  <c r="H47" i="25"/>
  <c r="H46" i="25"/>
  <c r="H45" i="25"/>
  <c r="H44" i="25"/>
  <c r="H43" i="25"/>
  <c r="H42" i="25"/>
  <c r="H41" i="25"/>
  <c r="H40" i="25"/>
  <c r="H39" i="25"/>
  <c r="H38" i="25"/>
  <c r="H37" i="25"/>
  <c r="H36" i="25"/>
  <c r="H35" i="25"/>
  <c r="H33" i="25"/>
  <c r="H32" i="25"/>
  <c r="H31" i="25"/>
  <c r="H30" i="25"/>
  <c r="H29" i="25"/>
  <c r="H28" i="25"/>
  <c r="H27" i="25"/>
  <c r="H26" i="25"/>
  <c r="H25" i="25"/>
  <c r="H24" i="25"/>
  <c r="H23" i="25"/>
  <c r="H22" i="25"/>
  <c r="H21" i="25"/>
  <c r="H20" i="25"/>
  <c r="H19" i="25"/>
  <c r="H18" i="25"/>
  <c r="H17" i="25"/>
  <c r="H16" i="25"/>
  <c r="H15" i="25"/>
  <c r="H14" i="25"/>
  <c r="H13" i="25"/>
  <c r="H12" i="25"/>
  <c r="H11" i="25"/>
  <c r="H10" i="25"/>
  <c r="H9" i="25"/>
  <c r="H8" i="25"/>
  <c r="H7" i="25"/>
  <c r="H6" i="25"/>
  <c r="H5" i="25"/>
  <c r="H3" i="25"/>
  <c r="H187" i="24" l="1"/>
  <c r="H186" i="24"/>
  <c r="H185" i="24"/>
  <c r="H184" i="24"/>
  <c r="H183" i="24"/>
  <c r="H182" i="24"/>
  <c r="H181" i="24"/>
  <c r="H180" i="24"/>
  <c r="H179" i="24"/>
  <c r="H178" i="24"/>
  <c r="H177" i="24"/>
  <c r="H176" i="24"/>
  <c r="H175" i="24"/>
  <c r="H174" i="24"/>
  <c r="H173" i="24"/>
  <c r="H172" i="24"/>
  <c r="H171" i="24"/>
  <c r="H170" i="24"/>
  <c r="H169" i="24"/>
  <c r="H168" i="24"/>
  <c r="H167" i="24"/>
  <c r="H166" i="24"/>
  <c r="H165" i="24"/>
  <c r="H164" i="24"/>
  <c r="H163" i="24"/>
  <c r="H162" i="24"/>
  <c r="H161" i="24"/>
  <c r="H160" i="24"/>
  <c r="H159" i="24"/>
  <c r="H158" i="24"/>
  <c r="H157" i="24"/>
  <c r="H156" i="24"/>
  <c r="H155" i="24"/>
  <c r="H154" i="24"/>
  <c r="H153" i="24"/>
  <c r="H151" i="24"/>
  <c r="H150" i="24"/>
  <c r="H149" i="24"/>
  <c r="H148" i="24"/>
  <c r="H147" i="24"/>
  <c r="H146" i="24"/>
  <c r="H145" i="24"/>
  <c r="H144" i="24"/>
  <c r="H143" i="24"/>
  <c r="H142" i="24"/>
  <c r="H141" i="24"/>
  <c r="H140" i="24"/>
  <c r="H138" i="24"/>
  <c r="H136" i="24"/>
  <c r="H134" i="24"/>
  <c r="H133" i="24"/>
  <c r="H132" i="24"/>
  <c r="H131" i="24"/>
  <c r="H130" i="24"/>
  <c r="H129" i="24"/>
  <c r="H128" i="24"/>
  <c r="H126" i="24"/>
  <c r="H124" i="24"/>
  <c r="H123" i="24"/>
  <c r="H122" i="24"/>
  <c r="H121" i="24"/>
  <c r="H120" i="24"/>
  <c r="H119" i="24"/>
  <c r="H118" i="24"/>
  <c r="H117" i="24"/>
  <c r="H116" i="24"/>
  <c r="H115" i="24"/>
  <c r="H114" i="24"/>
  <c r="H113" i="24"/>
  <c r="H112" i="24"/>
  <c r="H111" i="24"/>
  <c r="H109" i="24"/>
  <c r="H108" i="24"/>
  <c r="H107" i="24"/>
  <c r="H106" i="24"/>
  <c r="H105" i="24"/>
  <c r="H104" i="24"/>
  <c r="H103" i="24"/>
  <c r="H102" i="24"/>
  <c r="H101" i="24"/>
  <c r="H100" i="24"/>
  <c r="H99" i="24"/>
  <c r="H98" i="24"/>
  <c r="H97" i="24"/>
  <c r="H96" i="24"/>
  <c r="H95" i="24"/>
  <c r="H94" i="24"/>
  <c r="H93" i="24"/>
  <c r="H92" i="24"/>
  <c r="H91" i="24"/>
  <c r="H90" i="24"/>
  <c r="H89" i="24"/>
  <c r="H88" i="24"/>
  <c r="H87" i="24"/>
  <c r="H86" i="24"/>
  <c r="H85" i="24"/>
  <c r="H84" i="24"/>
  <c r="H83" i="24"/>
  <c r="H82" i="24"/>
  <c r="H81" i="24"/>
  <c r="H79" i="24"/>
  <c r="H78" i="24"/>
  <c r="H77" i="24"/>
  <c r="H76" i="24"/>
  <c r="H75" i="24"/>
  <c r="H74" i="24"/>
  <c r="H73" i="24"/>
  <c r="H72" i="24"/>
  <c r="H70" i="24"/>
  <c r="H69" i="24"/>
  <c r="H68" i="24"/>
  <c r="H67" i="24"/>
  <c r="H66" i="24"/>
  <c r="H65" i="24"/>
  <c r="H64" i="24"/>
  <c r="H63" i="24"/>
  <c r="H62" i="24"/>
  <c r="H61" i="24"/>
  <c r="H60" i="24"/>
  <c r="H59" i="24"/>
  <c r="H58" i="24"/>
  <c r="H57" i="24"/>
  <c r="H56" i="24"/>
  <c r="H55" i="24"/>
  <c r="H54" i="24"/>
  <c r="H53" i="24"/>
  <c r="H52" i="24"/>
  <c r="H51" i="24"/>
  <c r="H50" i="24"/>
  <c r="H49" i="24"/>
  <c r="H48" i="24"/>
  <c r="H47" i="24"/>
  <c r="H46" i="24"/>
  <c r="H45" i="24"/>
  <c r="H44" i="24"/>
  <c r="H43" i="24"/>
  <c r="H42" i="24"/>
  <c r="H41" i="24"/>
  <c r="H40" i="24"/>
  <c r="H39" i="24"/>
  <c r="H38" i="24"/>
  <c r="H37" i="24"/>
  <c r="H36" i="24"/>
  <c r="H34" i="24"/>
  <c r="H33" i="24"/>
  <c r="H32" i="24"/>
  <c r="H31" i="24"/>
  <c r="H30" i="24"/>
  <c r="H29" i="24"/>
  <c r="H28" i="24"/>
  <c r="H27" i="24"/>
  <c r="H26" i="24"/>
  <c r="H25" i="24"/>
  <c r="H23" i="24"/>
  <c r="H22" i="24"/>
  <c r="H21" i="24"/>
  <c r="H20" i="24"/>
  <c r="H19" i="24"/>
  <c r="H18" i="24"/>
  <c r="H17" i="24"/>
  <c r="H15" i="24"/>
  <c r="H14" i="24"/>
  <c r="H13" i="24"/>
  <c r="H12" i="24"/>
  <c r="H11" i="24"/>
  <c r="H10" i="24"/>
  <c r="H9" i="24"/>
  <c r="H8" i="24"/>
  <c r="H7" i="24"/>
  <c r="H6" i="24"/>
  <c r="H5" i="24"/>
  <c r="H4" i="24"/>
  <c r="H3" i="24"/>
  <c r="H137" i="23" l="1"/>
  <c r="H136" i="23"/>
  <c r="H134" i="23"/>
  <c r="H132" i="23"/>
  <c r="H130" i="23"/>
  <c r="H129" i="23"/>
  <c r="H128" i="23"/>
  <c r="H127" i="23"/>
  <c r="H126" i="23"/>
  <c r="H125" i="23"/>
  <c r="H123" i="23"/>
  <c r="H122" i="23"/>
  <c r="H121" i="23"/>
  <c r="H120" i="23"/>
  <c r="H119" i="23"/>
  <c r="H118" i="23"/>
  <c r="H117" i="23"/>
  <c r="H116" i="23"/>
  <c r="H115" i="23"/>
  <c r="H114" i="23"/>
  <c r="H113" i="23"/>
  <c r="H112" i="23"/>
  <c r="H111" i="23"/>
  <c r="H110" i="23"/>
  <c r="H109" i="23"/>
  <c r="H108" i="23"/>
  <c r="H107" i="23"/>
  <c r="H106" i="23"/>
  <c r="H105" i="23"/>
  <c r="H104" i="23"/>
  <c r="H103" i="23"/>
  <c r="H102" i="23"/>
  <c r="H101" i="23"/>
  <c r="H99" i="23"/>
  <c r="H98" i="23"/>
  <c r="H97" i="23"/>
  <c r="H96" i="23"/>
  <c r="H95" i="23"/>
  <c r="H94" i="23"/>
  <c r="H93" i="23"/>
  <c r="H92" i="23"/>
  <c r="H91" i="23"/>
  <c r="H90" i="23"/>
  <c r="H89" i="23"/>
  <c r="H88" i="23"/>
  <c r="H87" i="23"/>
  <c r="H86" i="23"/>
  <c r="H85" i="23"/>
  <c r="H84" i="23"/>
  <c r="H83" i="23"/>
  <c r="H82" i="23"/>
  <c r="H81" i="23"/>
  <c r="H80" i="23"/>
  <c r="H79" i="23"/>
  <c r="H78" i="23"/>
  <c r="H77" i="23"/>
  <c r="H76" i="23"/>
  <c r="H75" i="23"/>
  <c r="H74" i="23"/>
  <c r="H73" i="23"/>
  <c r="H72" i="23"/>
  <c r="H71" i="23"/>
  <c r="H69" i="23"/>
  <c r="H68" i="23"/>
  <c r="H66" i="23"/>
  <c r="H65" i="23"/>
  <c r="H64" i="23"/>
  <c r="H63" i="23"/>
  <c r="H62" i="23"/>
  <c r="H61" i="23"/>
  <c r="H60" i="23"/>
  <c r="H59" i="23"/>
  <c r="H58" i="23"/>
  <c r="H57" i="23"/>
  <c r="H56" i="23"/>
  <c r="H55" i="23"/>
  <c r="H54" i="23"/>
  <c r="H53" i="23"/>
  <c r="H52" i="23"/>
  <c r="H51" i="23"/>
  <c r="H50" i="23"/>
  <c r="H49" i="23"/>
  <c r="H48" i="23"/>
  <c r="H47" i="23"/>
  <c r="H46" i="23"/>
  <c r="H45" i="23"/>
  <c r="H44" i="23"/>
  <c r="H43" i="23"/>
  <c r="H42" i="23"/>
  <c r="H41" i="23"/>
  <c r="H40" i="23"/>
  <c r="H39" i="23"/>
  <c r="H38" i="23"/>
  <c r="H37" i="23"/>
  <c r="H36" i="23"/>
  <c r="H35" i="23"/>
  <c r="H34" i="23"/>
  <c r="H32" i="23"/>
  <c r="H30" i="23"/>
  <c r="H29" i="23"/>
  <c r="H28" i="23"/>
  <c r="H27" i="23"/>
  <c r="H26" i="23"/>
  <c r="H25" i="23"/>
  <c r="H24" i="23"/>
  <c r="H23" i="23"/>
  <c r="H22" i="23"/>
  <c r="H21" i="23"/>
  <c r="H20" i="23"/>
  <c r="H19" i="23"/>
  <c r="H18" i="23"/>
  <c r="H17" i="23"/>
  <c r="H16" i="23"/>
  <c r="H15" i="23"/>
  <c r="H14" i="23"/>
  <c r="H12" i="23"/>
  <c r="H11" i="23"/>
  <c r="H10" i="23"/>
  <c r="H9" i="23"/>
  <c r="H8" i="23"/>
  <c r="H7" i="23"/>
  <c r="H6" i="23"/>
  <c r="H5" i="23"/>
  <c r="H4" i="23"/>
  <c r="H3" i="23"/>
  <c r="H88" i="22" l="1"/>
  <c r="H87" i="22"/>
  <c r="H86" i="22"/>
  <c r="H84" i="22"/>
  <c r="H83" i="22"/>
  <c r="H82" i="22"/>
  <c r="H80" i="22"/>
  <c r="H79" i="22"/>
  <c r="H78" i="22"/>
  <c r="H76" i="22"/>
  <c r="H75" i="22"/>
  <c r="H74" i="22"/>
  <c r="H73" i="22"/>
  <c r="H72" i="22"/>
  <c r="H71" i="22"/>
  <c r="H70" i="22"/>
  <c r="H69" i="22"/>
  <c r="H68" i="22"/>
  <c r="H67" i="22"/>
  <c r="H66" i="22"/>
  <c r="H65" i="22"/>
  <c r="H64" i="22"/>
  <c r="H63" i="22"/>
  <c r="H62" i="22"/>
  <c r="H61" i="22"/>
  <c r="H60" i="22"/>
  <c r="H59" i="22"/>
  <c r="H58" i="22"/>
  <c r="H57" i="22"/>
  <c r="H56" i="22"/>
  <c r="H55" i="22"/>
  <c r="H54" i="22"/>
  <c r="H52" i="22"/>
  <c r="H51" i="22"/>
  <c r="H50" i="22"/>
  <c r="H49" i="22"/>
  <c r="H48" i="22"/>
  <c r="H47" i="22"/>
  <c r="H46" i="22"/>
  <c r="H45" i="22"/>
  <c r="H44" i="22"/>
  <c r="H43" i="22"/>
  <c r="H42" i="22"/>
  <c r="H41" i="22"/>
  <c r="H40" i="22"/>
  <c r="H38" i="22"/>
  <c r="H36" i="22"/>
  <c r="H35" i="22"/>
  <c r="H34" i="22"/>
  <c r="H33" i="22"/>
  <c r="H32" i="22"/>
  <c r="H31" i="22"/>
  <c r="H30" i="22"/>
  <c r="H29" i="22"/>
  <c r="H27" i="22"/>
  <c r="H26" i="22"/>
  <c r="H25" i="22"/>
  <c r="H24" i="22"/>
  <c r="H23" i="22"/>
  <c r="H22" i="22"/>
  <c r="H21" i="22"/>
  <c r="H20" i="22"/>
  <c r="H19" i="22"/>
  <c r="H18" i="22"/>
  <c r="H17" i="22"/>
  <c r="H16" i="22"/>
  <c r="H15" i="22"/>
  <c r="H14" i="22"/>
  <c r="H13" i="22"/>
  <c r="H12" i="22"/>
  <c r="H10" i="22"/>
  <c r="H8" i="22"/>
  <c r="H7" i="22"/>
  <c r="H6" i="22"/>
  <c r="H5" i="22"/>
  <c r="H4" i="22"/>
  <c r="H3" i="22"/>
  <c r="H2" i="22"/>
  <c r="AU21" i="11" l="1"/>
  <c r="AU27" i="11" s="1"/>
  <c r="J32" i="17" l="1"/>
  <c r="P32" i="17"/>
  <c r="V32" i="17"/>
  <c r="M24" i="16" l="1"/>
  <c r="L20" i="18"/>
  <c r="L19" i="18"/>
  <c r="R19" i="18"/>
  <c r="T19" i="17"/>
  <c r="T23" i="18"/>
  <c r="S23" i="18"/>
  <c r="Q23" i="18"/>
  <c r="P23" i="18"/>
  <c r="N23" i="18"/>
  <c r="M23" i="18"/>
  <c r="K23" i="18"/>
  <c r="J23" i="18"/>
  <c r="T22" i="18"/>
  <c r="S22" i="18"/>
  <c r="R22" i="18"/>
  <c r="Q22" i="18"/>
  <c r="P22" i="18"/>
  <c r="N22" i="18"/>
  <c r="M22" i="18"/>
  <c r="L22" i="18"/>
  <c r="K22" i="18"/>
  <c r="J22" i="18"/>
  <c r="T21" i="18"/>
  <c r="S21" i="18"/>
  <c r="R21" i="18"/>
  <c r="Q21" i="18"/>
  <c r="P21" i="18"/>
  <c r="N21" i="18"/>
  <c r="M21" i="18"/>
  <c r="L21" i="18"/>
  <c r="K21" i="18"/>
  <c r="J21" i="18"/>
  <c r="T20" i="18"/>
  <c r="R20" i="18"/>
  <c r="Q20" i="18"/>
  <c r="P20" i="18"/>
  <c r="N20" i="18"/>
  <c r="K20" i="18"/>
  <c r="J20" i="18"/>
  <c r="T19" i="18"/>
  <c r="Q19" i="18"/>
  <c r="P19" i="18"/>
  <c r="N19" i="18"/>
  <c r="K19" i="18"/>
  <c r="J19" i="18"/>
  <c r="T23" i="17"/>
  <c r="S23" i="17"/>
  <c r="Q23" i="17"/>
  <c r="P23" i="17"/>
  <c r="N23" i="17"/>
  <c r="M23" i="17"/>
  <c r="K23" i="17"/>
  <c r="J23" i="17"/>
  <c r="T22" i="17"/>
  <c r="S22" i="17"/>
  <c r="R22" i="17"/>
  <c r="Q22" i="17"/>
  <c r="P22" i="17"/>
  <c r="N22" i="17"/>
  <c r="M22" i="17"/>
  <c r="L22" i="17"/>
  <c r="K22" i="17"/>
  <c r="J22" i="17"/>
  <c r="T21" i="17"/>
  <c r="S21" i="17"/>
  <c r="R21" i="17"/>
  <c r="Q21" i="17"/>
  <c r="P21" i="17"/>
  <c r="N21" i="17"/>
  <c r="M21" i="17"/>
  <c r="L21" i="17"/>
  <c r="K21" i="17"/>
  <c r="J21" i="17"/>
  <c r="T20" i="17"/>
  <c r="R20" i="17"/>
  <c r="Q20" i="17"/>
  <c r="P20" i="17"/>
  <c r="N20" i="17"/>
  <c r="L20" i="17"/>
  <c r="K20" i="17"/>
  <c r="J20" i="17"/>
  <c r="R19" i="17"/>
  <c r="Q19" i="17"/>
  <c r="P19" i="17"/>
  <c r="N19" i="17"/>
  <c r="L19" i="17"/>
  <c r="K19" i="17"/>
  <c r="J19" i="17"/>
  <c r="W25" i="16"/>
  <c r="X25" i="16"/>
  <c r="Y25" i="16"/>
  <c r="AA25" i="16"/>
  <c r="W26" i="16"/>
  <c r="X26" i="16"/>
  <c r="Y26" i="16"/>
  <c r="Z26" i="16"/>
  <c r="AA26" i="16"/>
  <c r="W27" i="16"/>
  <c r="X27" i="16"/>
  <c r="Y27" i="16"/>
  <c r="Z27" i="16"/>
  <c r="AA27" i="16"/>
  <c r="W28" i="16"/>
  <c r="X28" i="16"/>
  <c r="Z28" i="16"/>
  <c r="AA28" i="16"/>
  <c r="AA24" i="16"/>
  <c r="Y24" i="16"/>
  <c r="X24" i="16"/>
  <c r="W24" i="16"/>
  <c r="P25" i="16"/>
  <c r="Q25" i="16"/>
  <c r="R25" i="16"/>
  <c r="T25" i="16"/>
  <c r="P26" i="16"/>
  <c r="Q26" i="16"/>
  <c r="R26" i="16"/>
  <c r="S26" i="16"/>
  <c r="T26" i="16"/>
  <c r="P27" i="16"/>
  <c r="Q27" i="16"/>
  <c r="R27" i="16"/>
  <c r="S27" i="16"/>
  <c r="T27" i="16"/>
  <c r="P28" i="16"/>
  <c r="Q28" i="16"/>
  <c r="S28" i="16"/>
  <c r="T28" i="16"/>
  <c r="T24" i="16"/>
  <c r="R24" i="16"/>
  <c r="Q24" i="16"/>
  <c r="P24" i="16"/>
  <c r="I25" i="16"/>
  <c r="J25" i="16"/>
  <c r="K25" i="16"/>
  <c r="M25" i="16"/>
  <c r="I26" i="16"/>
  <c r="J26" i="16"/>
  <c r="K26" i="16"/>
  <c r="L26" i="16"/>
  <c r="M26" i="16"/>
  <c r="I27" i="16"/>
  <c r="J27" i="16"/>
  <c r="K27" i="16"/>
  <c r="L27" i="16"/>
  <c r="M27" i="16"/>
  <c r="I28" i="16"/>
  <c r="J28" i="16"/>
  <c r="L28" i="16"/>
  <c r="M28" i="16"/>
  <c r="K24" i="16"/>
  <c r="J24" i="16"/>
  <c r="I24" i="16"/>
  <c r="W17" i="15"/>
  <c r="X17" i="15"/>
  <c r="Y17" i="15"/>
  <c r="AA17" i="15"/>
  <c r="W18" i="15"/>
  <c r="X18" i="15"/>
  <c r="Y18" i="15"/>
  <c r="Z18" i="15"/>
  <c r="AA18" i="15"/>
  <c r="W19" i="15"/>
  <c r="X19" i="15"/>
  <c r="Y19" i="15"/>
  <c r="Z19" i="15"/>
  <c r="AA19" i="15"/>
  <c r="W20" i="15"/>
  <c r="X20" i="15"/>
  <c r="Z20" i="15"/>
  <c r="AA20" i="15"/>
  <c r="AA16" i="15"/>
  <c r="Y16" i="15"/>
  <c r="X16" i="15"/>
  <c r="W16" i="15"/>
  <c r="P17" i="15"/>
  <c r="Q17" i="15"/>
  <c r="R17" i="15"/>
  <c r="T17" i="15"/>
  <c r="P18" i="15"/>
  <c r="Q18" i="15"/>
  <c r="R18" i="15"/>
  <c r="T18" i="15"/>
  <c r="P19" i="15"/>
  <c r="Q19" i="15"/>
  <c r="R19" i="15"/>
  <c r="T19" i="15"/>
  <c r="P20" i="15"/>
  <c r="Q20" i="15"/>
  <c r="T20" i="15"/>
  <c r="T16" i="15"/>
  <c r="R16" i="15"/>
  <c r="Q16" i="15"/>
  <c r="P16" i="15"/>
  <c r="I17" i="15"/>
  <c r="J17" i="15"/>
  <c r="K17" i="15"/>
  <c r="M17" i="15"/>
  <c r="I18" i="15"/>
  <c r="J18" i="15"/>
  <c r="K18" i="15"/>
  <c r="L18" i="15"/>
  <c r="M18" i="15"/>
  <c r="I19" i="15"/>
  <c r="J19" i="15"/>
  <c r="K19" i="15"/>
  <c r="L19" i="15"/>
  <c r="M19" i="15"/>
  <c r="I20" i="15"/>
  <c r="J20" i="15"/>
  <c r="L20" i="15"/>
  <c r="M20" i="15"/>
  <c r="M16" i="15"/>
  <c r="K16" i="15"/>
  <c r="J16" i="15"/>
  <c r="I16" i="15"/>
  <c r="X32" i="17" l="1"/>
  <c r="W32" i="17"/>
  <c r="T20" i="12"/>
  <c r="T21" i="12"/>
  <c r="T22" i="12"/>
  <c r="T23" i="12"/>
  <c r="T19" i="12"/>
  <c r="S21" i="12"/>
  <c r="S22" i="12"/>
  <c r="S23" i="12"/>
  <c r="R20" i="12"/>
  <c r="R21" i="12"/>
  <c r="R22" i="12"/>
  <c r="R19" i="12"/>
  <c r="Q20" i="12"/>
  <c r="Q21" i="12"/>
  <c r="Q22" i="12"/>
  <c r="Q23" i="12"/>
  <c r="Q19" i="12"/>
  <c r="P20" i="12"/>
  <c r="P21" i="12"/>
  <c r="P22" i="12"/>
  <c r="P23" i="12"/>
  <c r="P19" i="12"/>
  <c r="N20" i="12"/>
  <c r="N21" i="12"/>
  <c r="N22" i="12"/>
  <c r="N23" i="12"/>
  <c r="N19" i="12"/>
  <c r="M21" i="12"/>
  <c r="M22" i="12"/>
  <c r="M23" i="12"/>
  <c r="L20" i="12"/>
  <c r="L21" i="12"/>
  <c r="L22" i="12"/>
  <c r="L19" i="12"/>
  <c r="K20" i="12"/>
  <c r="K21" i="12"/>
  <c r="K22" i="12"/>
  <c r="K23" i="12"/>
  <c r="K19" i="12"/>
  <c r="J20" i="12"/>
  <c r="J21" i="12"/>
  <c r="J22" i="12"/>
  <c r="J23" i="12"/>
  <c r="J19" i="12"/>
  <c r="T20" i="11"/>
  <c r="AV20" i="11" s="1"/>
  <c r="T21" i="11"/>
  <c r="AV21" i="11" s="1"/>
  <c r="AV27" i="11" s="1"/>
  <c r="T22" i="11"/>
  <c r="AV22" i="11" s="1"/>
  <c r="AV28" i="11" s="1"/>
  <c r="T23" i="11"/>
  <c r="AV23" i="11" s="1"/>
  <c r="AV29" i="11" s="1"/>
  <c r="T19" i="11"/>
  <c r="AV19" i="11" s="1"/>
  <c r="AV25" i="11" s="1"/>
  <c r="S21" i="11"/>
  <c r="S22" i="11"/>
  <c r="AU22" i="11" s="1"/>
  <c r="AU28" i="11" s="1"/>
  <c r="S23" i="11"/>
  <c r="AU23" i="11" s="1"/>
  <c r="R20" i="11"/>
  <c r="AT20" i="11" s="1"/>
  <c r="AT26" i="11" s="1"/>
  <c r="R21" i="11"/>
  <c r="AT21" i="11" s="1"/>
  <c r="AT27" i="11" s="1"/>
  <c r="R22" i="11"/>
  <c r="AT22" i="11" s="1"/>
  <c r="AT28" i="11" s="1"/>
  <c r="R19" i="11"/>
  <c r="AT19" i="11" s="1"/>
  <c r="Q20" i="11"/>
  <c r="AS20" i="11" s="1"/>
  <c r="AS26" i="11" s="1"/>
  <c r="Q21" i="11"/>
  <c r="AS21" i="11" s="1"/>
  <c r="AS27" i="11" s="1"/>
  <c r="Q22" i="11"/>
  <c r="AS22" i="11" s="1"/>
  <c r="AS28" i="11" s="1"/>
  <c r="Q23" i="11"/>
  <c r="AS23" i="11" s="1"/>
  <c r="AS29" i="11" s="1"/>
  <c r="Q19" i="11"/>
  <c r="AS19" i="11" s="1"/>
  <c r="AS25" i="11" s="1"/>
  <c r="P20" i="11"/>
  <c r="AR20" i="11" s="1"/>
  <c r="AR26" i="11" s="1"/>
  <c r="P21" i="11"/>
  <c r="AR21" i="11" s="1"/>
  <c r="AR27" i="11" s="1"/>
  <c r="P22" i="11"/>
  <c r="AR22" i="11" s="1"/>
  <c r="AR28" i="11" s="1"/>
  <c r="P23" i="11"/>
  <c r="AR23" i="11" s="1"/>
  <c r="AR29" i="11" s="1"/>
  <c r="P19" i="11"/>
  <c r="AR19" i="11" s="1"/>
  <c r="AR25" i="11" s="1"/>
  <c r="AR31" i="11" s="1"/>
  <c r="N20" i="11"/>
  <c r="N21" i="11"/>
  <c r="N22" i="11"/>
  <c r="N23" i="11"/>
  <c r="N19" i="11"/>
  <c r="M21" i="11"/>
  <c r="M22" i="11"/>
  <c r="M23" i="11"/>
  <c r="L20" i="11"/>
  <c r="L21" i="11"/>
  <c r="L22" i="11"/>
  <c r="L19" i="11"/>
  <c r="K20" i="11"/>
  <c r="K21" i="11"/>
  <c r="K22" i="11"/>
  <c r="K23" i="11"/>
  <c r="K19" i="11"/>
  <c r="J20" i="11"/>
  <c r="J21" i="11"/>
  <c r="J22" i="11"/>
  <c r="J23" i="11"/>
  <c r="J19" i="11"/>
  <c r="AF19" i="11" l="1"/>
  <c r="AF25" i="11" s="1"/>
  <c r="X19" i="11"/>
  <c r="X25" i="11" s="1"/>
  <c r="AG23" i="11"/>
  <c r="Y23" i="11"/>
  <c r="Z21" i="11"/>
  <c r="Z27" i="11" s="1"/>
  <c r="AH21" i="11"/>
  <c r="AH27" i="11" s="1"/>
  <c r="AH20" i="11"/>
  <c r="Z20" i="11"/>
  <c r="X22" i="11"/>
  <c r="X28" i="11" s="1"/>
  <c r="AF22" i="11"/>
  <c r="AF28" i="11" s="1"/>
  <c r="AF21" i="11"/>
  <c r="AF27" i="11" s="1"/>
  <c r="X21" i="11"/>
  <c r="X27" i="11" s="1"/>
  <c r="V23" i="11"/>
  <c r="V29" i="11" s="1"/>
  <c r="AD23" i="11"/>
  <c r="AD29" i="11" s="1"/>
  <c r="AV26" i="11"/>
  <c r="AV31" i="11" s="1"/>
  <c r="AU20" i="11"/>
  <c r="AU26" i="11" s="1"/>
  <c r="AF20" i="11"/>
  <c r="AF26" i="11" s="1"/>
  <c r="X20" i="11"/>
  <c r="X26" i="11" s="1"/>
  <c r="Y21" i="11"/>
  <c r="Y27" i="11" s="1"/>
  <c r="AG21" i="11"/>
  <c r="AG27" i="11" s="1"/>
  <c r="V19" i="11"/>
  <c r="V25" i="11" s="1"/>
  <c r="AD19" i="11"/>
  <c r="AD25" i="11" s="1"/>
  <c r="Y22" i="11"/>
  <c r="Y28" i="11" s="1"/>
  <c r="AG22" i="11"/>
  <c r="AG28" i="11" s="1"/>
  <c r="AU29" i="11"/>
  <c r="AT23" i="11"/>
  <c r="AT29" i="11" s="1"/>
  <c r="Z19" i="11"/>
  <c r="AH19" i="11"/>
  <c r="Z22" i="11"/>
  <c r="Z28" i="11" s="1"/>
  <c r="AH22" i="11"/>
  <c r="AH28" i="11" s="1"/>
  <c r="AU19" i="11"/>
  <c r="AU25" i="11" s="1"/>
  <c r="AT25" i="11"/>
  <c r="AT31" i="11" s="1"/>
  <c r="V21" i="11"/>
  <c r="V27" i="11" s="1"/>
  <c r="AD21" i="11"/>
  <c r="AD27" i="11" s="1"/>
  <c r="V20" i="11"/>
  <c r="V26" i="11" s="1"/>
  <c r="AD20" i="11"/>
  <c r="AD26" i="11" s="1"/>
  <c r="AS31" i="11"/>
  <c r="W22" i="11"/>
  <c r="W28" i="11" s="1"/>
  <c r="AE22" i="11"/>
  <c r="AE28" i="11" s="1"/>
  <c r="AE21" i="11"/>
  <c r="AE27" i="11" s="1"/>
  <c r="W21" i="11"/>
  <c r="W27" i="11" s="1"/>
  <c r="Z23" i="11"/>
  <c r="Z29" i="11" s="1"/>
  <c r="AH23" i="11"/>
  <c r="AH29" i="11" s="1"/>
  <c r="V22" i="11"/>
  <c r="V28" i="11" s="1"/>
  <c r="AD22" i="11"/>
  <c r="AD28" i="11" s="1"/>
  <c r="AE19" i="11"/>
  <c r="AE25" i="11" s="1"/>
  <c r="W19" i="11"/>
  <c r="W25" i="11" s="1"/>
  <c r="AE23" i="11"/>
  <c r="AE29" i="11" s="1"/>
  <c r="W23" i="11"/>
  <c r="W29" i="11" s="1"/>
  <c r="AE20" i="11"/>
  <c r="AE26" i="11" s="1"/>
  <c r="W20" i="11"/>
  <c r="W26" i="11" s="1"/>
  <c r="AA32" i="17"/>
  <c r="I32" i="17" l="1"/>
  <c r="O32" i="17"/>
  <c r="U32" i="17"/>
  <c r="W31" i="11"/>
  <c r="Y20" i="11"/>
  <c r="Y26" i="11" s="1"/>
  <c r="Z26" i="11"/>
  <c r="AU31" i="11"/>
  <c r="AH25" i="11"/>
  <c r="AG19" i="11"/>
  <c r="AG25" i="11" s="1"/>
  <c r="AH26" i="11"/>
  <c r="AG20" i="11"/>
  <c r="AG26" i="11" s="1"/>
  <c r="Y29" i="11"/>
  <c r="X23" i="11"/>
  <c r="X29" i="11" s="1"/>
  <c r="X31" i="11" s="1"/>
  <c r="AE31" i="11"/>
  <c r="AD31" i="11"/>
  <c r="AG29" i="11"/>
  <c r="AF23" i="11"/>
  <c r="AF29" i="11" s="1"/>
  <c r="AF31" i="11" s="1"/>
  <c r="Z25" i="11"/>
  <c r="Z31" i="11" s="1"/>
  <c r="Y19" i="11"/>
  <c r="Y25" i="11" s="1"/>
  <c r="Y31" i="11" s="1"/>
  <c r="V31" i="11"/>
  <c r="AG31" i="11" l="1"/>
  <c r="AH31" i="11"/>
</calcChain>
</file>

<file path=xl/comments1.xml><?xml version="1.0" encoding="utf-8"?>
<comments xmlns="http://schemas.openxmlformats.org/spreadsheetml/2006/main">
  <authors>
    <author>Bas</author>
  </authors>
  <commentList>
    <comment ref="N52" authorId="0">
      <text>
        <r>
          <rPr>
            <b/>
            <sz val="9"/>
            <color indexed="81"/>
            <rFont val="Tahoma"/>
            <family val="2"/>
          </rPr>
          <t>Bas:</t>
        </r>
        <r>
          <rPr>
            <sz val="9"/>
            <color indexed="81"/>
            <rFont val="Tahoma"/>
            <family val="2"/>
          </rPr>
          <t xml:space="preserve">
geïnterpoleerd</t>
        </r>
      </text>
    </comment>
    <comment ref="T52" authorId="0">
      <text>
        <r>
          <rPr>
            <b/>
            <sz val="9"/>
            <color indexed="81"/>
            <rFont val="Tahoma"/>
            <family val="2"/>
          </rPr>
          <t>Bas:</t>
        </r>
        <r>
          <rPr>
            <sz val="9"/>
            <color indexed="81"/>
            <rFont val="Tahoma"/>
            <family val="2"/>
          </rPr>
          <t xml:space="preserve">
geïnterpoleerd</t>
        </r>
      </text>
    </comment>
  </commentList>
</comments>
</file>

<file path=xl/comments2.xml><?xml version="1.0" encoding="utf-8"?>
<comments xmlns="http://schemas.openxmlformats.org/spreadsheetml/2006/main">
  <authors>
    <author>Gebruiker</author>
  </authors>
  <commentList>
    <comment ref="J1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code botanisch basisregister (zie apart tabblad)</t>
        </r>
      </text>
    </comment>
    <comment ref="K1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schaal bedekking volgens Doing!</t>
        </r>
      </text>
    </comment>
  </commentList>
</comments>
</file>

<file path=xl/comments3.xml><?xml version="1.0" encoding="utf-8"?>
<comments xmlns="http://schemas.openxmlformats.org/spreadsheetml/2006/main">
  <authors>
    <author>Gebruiker</author>
  </authors>
  <commentList>
    <comment ref="J1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code botanisch basisregister (zie apart tabblad)</t>
        </r>
      </text>
    </comment>
    <comment ref="K1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schaal bedekking volgens Doing!</t>
        </r>
      </text>
    </comment>
    <comment ref="N18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ca. zandzegge of heen</t>
        </r>
      </text>
    </comment>
    <comment ref="N25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kiemplant dicotyl</t>
        </r>
      </text>
    </comment>
  </commentList>
</comments>
</file>

<file path=xl/comments4.xml><?xml version="1.0" encoding="utf-8"?>
<comments xmlns="http://schemas.openxmlformats.org/spreadsheetml/2006/main">
  <authors>
    <author>Gebruiker</author>
  </authors>
  <commentList>
    <comment ref="J1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code botanisch basisregister (zie apart tabblad)</t>
        </r>
      </text>
    </comment>
    <comment ref="K1" authorId="0">
      <text>
        <r>
          <rPr>
            <b/>
            <sz val="8"/>
            <color indexed="81"/>
            <rFont val="Tahoma"/>
            <family val="2"/>
          </rPr>
          <t>Gebruiker:</t>
        </r>
        <r>
          <rPr>
            <sz val="8"/>
            <color indexed="81"/>
            <rFont val="Tahoma"/>
            <family val="2"/>
          </rPr>
          <t xml:space="preserve">
schaal bedekking volgens Doing!</t>
        </r>
      </text>
    </comment>
  </commentList>
</comments>
</file>

<file path=xl/sharedStrings.xml><?xml version="1.0" encoding="utf-8"?>
<sst xmlns="http://schemas.openxmlformats.org/spreadsheetml/2006/main" count="18882" uniqueCount="2775">
  <si>
    <t>proefgebie</t>
  </si>
  <si>
    <t>puntnummer</t>
  </si>
  <si>
    <t>puntnumm_1</t>
  </si>
  <si>
    <t>basiscode</t>
  </si>
  <si>
    <t>2013_n_pt_0065</t>
  </si>
  <si>
    <t>2013_n_pt_0066</t>
  </si>
  <si>
    <t>2013_n_pt_0062</t>
  </si>
  <si>
    <t>2013_n_pt_0064</t>
  </si>
  <si>
    <t>2013_n_pt_0063</t>
  </si>
  <si>
    <t>2013_n_pt_0068</t>
  </si>
  <si>
    <t>2013_n_pt_0067</t>
  </si>
  <si>
    <t>2013_n_pt_0069</t>
  </si>
  <si>
    <t>2013_n_pt_0070</t>
  </si>
  <si>
    <t>2013_n_pt_0061</t>
  </si>
  <si>
    <t>2013_n_pt_0071</t>
  </si>
  <si>
    <t>2013_n_pt_0060</t>
  </si>
  <si>
    <t>2013_n_pt_0072</t>
  </si>
  <si>
    <t>2013_n_pt_0058</t>
  </si>
  <si>
    <t>2013_n_pt_0059</t>
  </si>
  <si>
    <t>2013_n_pt_0056</t>
  </si>
  <si>
    <t>2013_n_pt_0055</t>
  </si>
  <si>
    <t>2013_n_pt_0057</t>
  </si>
  <si>
    <t>2013_n_pt_0054</t>
  </si>
  <si>
    <t>2013_n_pt_0073</t>
  </si>
  <si>
    <t>2013_n_pt_0053</t>
  </si>
  <si>
    <t>2013_n_pt_0052</t>
  </si>
  <si>
    <t>2013_n_pt_0074</t>
  </si>
  <si>
    <t>2013_n_pt_0075</t>
  </si>
  <si>
    <t>2013_n_pt_0051</t>
  </si>
  <si>
    <t>2013_n_pt_0050</t>
  </si>
  <si>
    <t>2013_n_pt_0049</t>
  </si>
  <si>
    <t>2013_n_pt_0048</t>
  </si>
  <si>
    <t>2013_n_pt_0047</t>
  </si>
  <si>
    <t>2013_n_pt_0076</t>
  </si>
  <si>
    <t>2013_n_pt_0078</t>
  </si>
  <si>
    <t>2013_n_pt_0077</t>
  </si>
  <si>
    <t>2013_n_pt_0079</t>
  </si>
  <si>
    <t>2013_n_pt_0039</t>
  </si>
  <si>
    <t>2013_n_pt_0043</t>
  </si>
  <si>
    <t>2013_n_pt_0042</t>
  </si>
  <si>
    <t>2013_n_pt_0041</t>
  </si>
  <si>
    <t>2013_n_pt_0038</t>
  </si>
  <si>
    <t>2013_n_pt_0080</t>
  </si>
  <si>
    <t>2013_n_pt_0040</t>
  </si>
  <si>
    <t>2013_n_pt_0044</t>
  </si>
  <si>
    <t>2013_n_pt_0045</t>
  </si>
  <si>
    <t>2013_n_pt_0046</t>
  </si>
  <si>
    <t>2013_n_pt_0081</t>
  </si>
  <si>
    <t>2013_n_pt_0037</t>
  </si>
  <si>
    <t>2013_n_pt_0082</t>
  </si>
  <si>
    <t>2013_n_pt_0035</t>
  </si>
  <si>
    <t>2013_n_pt_0036</t>
  </si>
  <si>
    <t>2013_n_pt_0034</t>
  </si>
  <si>
    <t>2013_n_pt_0032</t>
  </si>
  <si>
    <t>2013_n_pt_0033</t>
  </si>
  <si>
    <t>2013_n_pt_0031</t>
  </si>
  <si>
    <t>2013_n_pt_0084</t>
  </si>
  <si>
    <t>2013_n_pt_0085</t>
  </si>
  <si>
    <t>2013_n_pt_0030</t>
  </si>
  <si>
    <t>2013_n_pt_0086</t>
  </si>
  <si>
    <t>2013_n_pt_0087</t>
  </si>
  <si>
    <t>2013_n_pt_0029</t>
  </si>
  <si>
    <t>2013_n_pt_0088</t>
  </si>
  <si>
    <t>2013_n_pt_0028</t>
  </si>
  <si>
    <t>2013_n_pt_0027</t>
  </si>
  <si>
    <t>2013_n_pt_0026</t>
  </si>
  <si>
    <t>2013_n_pt_0025</t>
  </si>
  <si>
    <t>2013_n_pt_0023</t>
  </si>
  <si>
    <t>2013_n_pt_0024</t>
  </si>
  <si>
    <t>2013_n_pt_0022</t>
  </si>
  <si>
    <t>2013_n_pt_0021</t>
  </si>
  <si>
    <t>2013_n_pt_0089</t>
  </si>
  <si>
    <t>2013_n_pt_0090</t>
  </si>
  <si>
    <t>2013_n_pt_0092</t>
  </si>
  <si>
    <t>2013_n_pt_0020</t>
  </si>
  <si>
    <t>2013_n_pt_0091</t>
  </si>
  <si>
    <t>2013_n_pt_0019</t>
  </si>
  <si>
    <t>2013_n_pt_0093</t>
  </si>
  <si>
    <t>2013_n_pt_0016</t>
  </si>
  <si>
    <t>2013_n_pt_0015</t>
  </si>
  <si>
    <t>2013_n_pt_0094</t>
  </si>
  <si>
    <t>2013_n_pt_0096</t>
  </si>
  <si>
    <t>2013_n_pt_0095</t>
  </si>
  <si>
    <t>2013_n_pt_0097</t>
  </si>
  <si>
    <t>2013_n_pt_0014</t>
  </si>
  <si>
    <t>2013_n_pt_0018</t>
  </si>
  <si>
    <t>2013_n_pt_0017</t>
  </si>
  <si>
    <t>2013_n_pt_0012</t>
  </si>
  <si>
    <t>2013_n_pt_0013</t>
  </si>
  <si>
    <t>2013_n_pt_0098</t>
  </si>
  <si>
    <t>2013_n_pt_0011</t>
  </si>
  <si>
    <t>2013_n_pt_0010</t>
  </si>
  <si>
    <t>2013_n_pt_0099</t>
  </si>
  <si>
    <t>2013_n_pt_0009</t>
  </si>
  <si>
    <t>2013_n_pt_0008</t>
  </si>
  <si>
    <t>2013_n_pt_0007</t>
  </si>
  <si>
    <t>2013_n_pt_0100</t>
  </si>
  <si>
    <t>2013_n_pt_0101</t>
  </si>
  <si>
    <t>2013_n_pt_0102</t>
  </si>
  <si>
    <t>2013_n_pt_0103</t>
  </si>
  <si>
    <t>2013_n_pt_0104</t>
  </si>
  <si>
    <t>2013_n_pt_0105</t>
  </si>
  <si>
    <t>2013_n_pt_0107</t>
  </si>
  <si>
    <t>2013_n_pt_0106</t>
  </si>
  <si>
    <t>2013_n_pt_0006</t>
  </si>
  <si>
    <t>2013_n_pt_0004</t>
  </si>
  <si>
    <t>2013_n_pt_0005</t>
  </si>
  <si>
    <t>2013_n_pt_0003</t>
  </si>
  <si>
    <t>2013_n_pt_0108</t>
  </si>
  <si>
    <t>2013_n_pt_0109</t>
  </si>
  <si>
    <t>2013_n_pt_0110</t>
  </si>
  <si>
    <t>2013_n_pt_0112</t>
  </si>
  <si>
    <t>2013_n_pt_0111</t>
  </si>
  <si>
    <t>2013_n_pt_0113</t>
  </si>
  <si>
    <t>2013_n_pt_0114</t>
  </si>
  <si>
    <t>2013_n_pt_0115</t>
  </si>
  <si>
    <t>2013_n_pt_0002</t>
  </si>
  <si>
    <t>2013_n_pt_0116</t>
  </si>
  <si>
    <t>2013_n_pt_0001</t>
  </si>
  <si>
    <t>2013_n_pt_0117</t>
  </si>
  <si>
    <t>2013_n_pt_0118</t>
  </si>
  <si>
    <t>2013_n_pt_0120</t>
  </si>
  <si>
    <t>2013_n_pt_0119</t>
  </si>
  <si>
    <t>2013_n_pt_0121</t>
  </si>
  <si>
    <t>2013_n_pt_0123</t>
  </si>
  <si>
    <t>2013_n_pt_0124</t>
  </si>
  <si>
    <t>2013_n_pt_0125</t>
  </si>
  <si>
    <t>2013_n_pt_0128</t>
  </si>
  <si>
    <t>2013_n_pt_0122</t>
  </si>
  <si>
    <t>2013_n_pt_0127</t>
  </si>
  <si>
    <t>2013_n_pt_0129</t>
  </si>
  <si>
    <t>2013_n_pt_0126</t>
  </si>
  <si>
    <t>2013_n_pt_0130</t>
  </si>
  <si>
    <t>2013_n_pt_0131</t>
  </si>
  <si>
    <t>2013_n_pt_0132</t>
  </si>
  <si>
    <t>2013_n_pt_0133</t>
  </si>
  <si>
    <t>2013_n_pt_0134</t>
  </si>
  <si>
    <t>2013_n_pt_0180</t>
  </si>
  <si>
    <t>2013_n_pt_0179</t>
  </si>
  <si>
    <t>2013_n_pt_0174</t>
  </si>
  <si>
    <t>2013_n_pt_0175</t>
  </si>
  <si>
    <t>2013_n_pt_0173</t>
  </si>
  <si>
    <t>2013_n_pt_0176</t>
  </si>
  <si>
    <t>2013_n_pt_0171</t>
  </si>
  <si>
    <t>2013_n_pt_0172</t>
  </si>
  <si>
    <t>2013_n_pt_0178</t>
  </si>
  <si>
    <t>2013_n_pt_0170</t>
  </si>
  <si>
    <t>2013_n_pt_0177</t>
  </si>
  <si>
    <t>2013_n_pt_0169</t>
  </si>
  <si>
    <t>2013_n_pt_0168</t>
  </si>
  <si>
    <t>2013_n_pt_0167</t>
  </si>
  <si>
    <t>2013_n_pt_0166</t>
  </si>
  <si>
    <t>2013_n_pt_0165</t>
  </si>
  <si>
    <t>2013_n_pt_0164</t>
  </si>
  <si>
    <t>2013_n_pt_0163</t>
  </si>
  <si>
    <t>2013_n_pt_0162</t>
  </si>
  <si>
    <t>2013_n_pt_0161</t>
  </si>
  <si>
    <t>2013_n_pt_0160</t>
  </si>
  <si>
    <t>2013_n_pt_0158</t>
  </si>
  <si>
    <t>2013_n_pt_0159</t>
  </si>
  <si>
    <t>2013_n_pt_0157</t>
  </si>
  <si>
    <t>2013_n_pt_0156</t>
  </si>
  <si>
    <t>2013_n_pt_0155</t>
  </si>
  <si>
    <t>2013_n_pt_0154</t>
  </si>
  <si>
    <t>2013_n_pt_0153</t>
  </si>
  <si>
    <t>2013_n_pt_0152</t>
  </si>
  <si>
    <t>2013_n_pt_0151</t>
  </si>
  <si>
    <t>2013_n_pt_0150</t>
  </si>
  <si>
    <t>2013_n_pt_0149</t>
  </si>
  <si>
    <t>2013_n_pt_0148</t>
  </si>
  <si>
    <t>2013_n_pt_0145</t>
  </si>
  <si>
    <t>2013_n_pt_0144</t>
  </si>
  <si>
    <t>2013_n_pt_0146</t>
  </si>
  <si>
    <t>2013_n_pt_0147</t>
  </si>
  <si>
    <t>2013_n_pt_0143</t>
  </si>
  <si>
    <t>2013_n_pt_0142</t>
  </si>
  <si>
    <t>2013_n_pt_0141</t>
  </si>
  <si>
    <t>2013_n_pt_0139</t>
  </si>
  <si>
    <t>2013_n_pt_0138</t>
  </si>
  <si>
    <t>2013_n_pt_0140</t>
  </si>
  <si>
    <t>2013_n_pt_0136</t>
  </si>
  <si>
    <t>2013_n_pt_0137</t>
  </si>
  <si>
    <t>2013_n_pt_0135</t>
  </si>
  <si>
    <t>Plantvlak</t>
  </si>
  <si>
    <t>Duinvlak</t>
  </si>
  <si>
    <t>Shape_Area</t>
  </si>
  <si>
    <t>type</t>
  </si>
  <si>
    <t>vlaknummer</t>
  </si>
  <si>
    <t>2014_v_pt_0522</t>
  </si>
  <si>
    <t>2014_v_pt_0521</t>
  </si>
  <si>
    <t>2014_v_pt_0520</t>
  </si>
  <si>
    <t>2014_v_pt_0519</t>
  </si>
  <si>
    <t>2014_v_pt_0518</t>
  </si>
  <si>
    <t>2014_v_pt_0517</t>
  </si>
  <si>
    <t>2014_v_pt_0516</t>
  </si>
  <si>
    <t>2014_v_pt_0515</t>
  </si>
  <si>
    <t>2014_v_pt_0514</t>
  </si>
  <si>
    <t>2014_v_pt_0513</t>
  </si>
  <si>
    <t>2014_v_pt_0512</t>
  </si>
  <si>
    <t>2014_v_pt_0511</t>
  </si>
  <si>
    <t>2014_v_pt_0523</t>
  </si>
  <si>
    <t>2014_v_pt_0510</t>
  </si>
  <si>
    <t>2014_v_pt_0509</t>
  </si>
  <si>
    <t>2014_v_pt_0467</t>
  </si>
  <si>
    <t>2014_v_pt_0524</t>
  </si>
  <si>
    <t>2014_v_pt_0504</t>
  </si>
  <si>
    <t>2014_v_pt_0503</t>
  </si>
  <si>
    <t>2014_v_pt_0502</t>
  </si>
  <si>
    <t>2014_v_pt_0501</t>
  </si>
  <si>
    <t>2014_v_pt_0525</t>
  </si>
  <si>
    <t>2014_v_pt_0479</t>
  </si>
  <si>
    <t>2014_v_pt_0477</t>
  </si>
  <si>
    <t>2014_v_pt_0478</t>
  </si>
  <si>
    <t>2014_v_pt_0526</t>
  </si>
  <si>
    <t>2014_v_pt_0468</t>
  </si>
  <si>
    <t>2014_v_pt_0469</t>
  </si>
  <si>
    <t>2014_v_pt_0476</t>
  </si>
  <si>
    <t>2014_v_pt_0508</t>
  </si>
  <si>
    <t>2014_v_pt_0507</t>
  </si>
  <si>
    <t>2014_v_pt_0506</t>
  </si>
  <si>
    <t>2014_v_pt_0505</t>
  </si>
  <si>
    <t>2014_v_pt_0528</t>
  </si>
  <si>
    <t>2014_v_pt_0527</t>
  </si>
  <si>
    <t>2014_v_pt_0529</t>
  </si>
  <si>
    <t>2014_v_pt_0533</t>
  </si>
  <si>
    <t>2014_v_pt_0532</t>
  </si>
  <si>
    <t>2014_v_pt_0531</t>
  </si>
  <si>
    <t>2014_v_pt_0530</t>
  </si>
  <si>
    <t>2014_v_pt_0535</t>
  </si>
  <si>
    <t>2014_v_pt_0534</t>
  </si>
  <si>
    <t>2014_v_pt_0536</t>
  </si>
  <si>
    <t>2014_v_pt_0466</t>
  </si>
  <si>
    <t>2014_v_pt_0465</t>
  </si>
  <si>
    <t>2014_v_pt_0464</t>
  </si>
  <si>
    <t>2014_v_pt_0540</t>
  </si>
  <si>
    <t>2014_v_pt_0539</t>
  </si>
  <si>
    <t>2014_v_pt_0538</t>
  </si>
  <si>
    <t>2014_v_pt_0537</t>
  </si>
  <si>
    <t>2014_v_pt_0546</t>
  </si>
  <si>
    <t>2014_v_pt_0545</t>
  </si>
  <si>
    <t>2014_v_pt_0544</t>
  </si>
  <si>
    <t>2014_v_pt_0543</t>
  </si>
  <si>
    <t>2014_v_pt_0542</t>
  </si>
  <si>
    <t>2014_v_pt_0541</t>
  </si>
  <si>
    <t>2014_v_pt_0552</t>
  </si>
  <si>
    <t>2014_v_pt_0551</t>
  </si>
  <si>
    <t>2014_v_pt_0550</t>
  </si>
  <si>
    <t>2014_v_pt_0549</t>
  </si>
  <si>
    <t>2014_v_pt_0548</t>
  </si>
  <si>
    <t>2014_v_pt_0547</t>
  </si>
  <si>
    <t>2014_v_pt_0463</t>
  </si>
  <si>
    <t>2014_v_pt_0461</t>
  </si>
  <si>
    <t>2014_v_pt_0462</t>
  </si>
  <si>
    <t>2014_v_pt_0460</t>
  </si>
  <si>
    <t>2014_v_pt_0456</t>
  </si>
  <si>
    <t>2014_v_pt_0457</t>
  </si>
  <si>
    <t>2014_v_pt_0459</t>
  </si>
  <si>
    <t>2014_v_pt_0458</t>
  </si>
  <si>
    <t>2014_v_pt_0557</t>
  </si>
  <si>
    <t>2014_v_pt_0556</t>
  </si>
  <si>
    <t>2014_v_pt_0555</t>
  </si>
  <si>
    <t>2014_v_pt_0554</t>
  </si>
  <si>
    <t>2014_v_pt_0553</t>
  </si>
  <si>
    <t>2014_v_pt_0558</t>
  </si>
  <si>
    <t>2014_v_pt_0561</t>
  </si>
  <si>
    <t>2014_v_pt_0560</t>
  </si>
  <si>
    <t>2014_v_pt_0559</t>
  </si>
  <si>
    <t>2014_v_pt_0454</t>
  </si>
  <si>
    <t>2014_v_pt_0453</t>
  </si>
  <si>
    <t>2014_v_pt_0452</t>
  </si>
  <si>
    <t>2014_v_pt_0451</t>
  </si>
  <si>
    <t>2014_v_pt_0455</t>
  </si>
  <si>
    <t>2014_v_pt_0450</t>
  </si>
  <si>
    <t>2014_v_pt_0449</t>
  </si>
  <si>
    <t>2014_v_pt_0448</t>
  </si>
  <si>
    <t>2014_v_pt_0562</t>
  </si>
  <si>
    <t>2014_v_pt_0447</t>
  </si>
  <si>
    <t>2014_v_pt_0445</t>
  </si>
  <si>
    <t>2014_v_pt_0446</t>
  </si>
  <si>
    <t>2014_v_pt_0444</t>
  </si>
  <si>
    <t>2014_v_pt_0563</t>
  </si>
  <si>
    <t>2014_v_pt_0437</t>
  </si>
  <si>
    <t>2014_v_pt_0564</t>
  </si>
  <si>
    <t>2014_v_pt_0432</t>
  </si>
  <si>
    <t>2014_v_pt_0431</t>
  </si>
  <si>
    <t>2014_v_pt_0423</t>
  </si>
  <si>
    <t>2014_v_pt_0422</t>
  </si>
  <si>
    <t>2014_v_pt_0565</t>
  </si>
  <si>
    <t>2014_v_pt_0566</t>
  </si>
  <si>
    <t>2014_v_pt_0567</t>
  </si>
  <si>
    <t>2014_v_pt_0568</t>
  </si>
  <si>
    <t>2014_v_pt_0388</t>
  </si>
  <si>
    <t>2014_v_pt_0389</t>
  </si>
  <si>
    <t>2014_v_pt_0570</t>
  </si>
  <si>
    <t>2014_v_pt_0569</t>
  </si>
  <si>
    <t>2014_v_pt_0571</t>
  </si>
  <si>
    <t>2014_v_pt_0387</t>
  </si>
  <si>
    <t>2014_v_pt_0574</t>
  </si>
  <si>
    <t>2014_v_pt_0573</t>
  </si>
  <si>
    <t>2014_v_pt_0572</t>
  </si>
  <si>
    <t>2014_v_pt_0390</t>
  </si>
  <si>
    <t>2014_v_pt_0392</t>
  </si>
  <si>
    <t>2014_v_pt_0391</t>
  </si>
  <si>
    <t>2014_v_pt_0575</t>
  </si>
  <si>
    <t>2014_v_pt_0393</t>
  </si>
  <si>
    <t>2014_v_pt_0576</t>
  </si>
  <si>
    <t>2014_v_pt_0577</t>
  </si>
  <si>
    <t>2014_v_pt_0386</t>
  </si>
  <si>
    <t>2014_v_pt_0385</t>
  </si>
  <si>
    <t>2014_v_pt_0579</t>
  </si>
  <si>
    <t>2014_v_pt_0578</t>
  </si>
  <si>
    <t>2014_v_pt_0384</t>
  </si>
  <si>
    <t>2014_v_pt_0383</t>
  </si>
  <si>
    <t>2014_v_pt_0394</t>
  </si>
  <si>
    <t>2014_v_pt_0580</t>
  </si>
  <si>
    <t>2014_v_pt_0581</t>
  </si>
  <si>
    <t>2014_v_pt_0395</t>
  </si>
  <si>
    <t>2014_v_pt_0421</t>
  </si>
  <si>
    <t>2014_v_pt_0582</t>
  </si>
  <si>
    <t>2014_v_pt_0382</t>
  </si>
  <si>
    <t>2014_v_pt_0381</t>
  </si>
  <si>
    <t>2014_v_pt_0380</t>
  </si>
  <si>
    <t>2014_v_pt_0379</t>
  </si>
  <si>
    <t>2014_v_pt_0586</t>
  </si>
  <si>
    <t>2014_v_pt_0585</t>
  </si>
  <si>
    <t>2014_v_pt_0584</t>
  </si>
  <si>
    <t>2014_v_pt_0583</t>
  </si>
  <si>
    <t>2014_v_pt_0397</t>
  </si>
  <si>
    <t>2014_v_pt_0396</t>
  </si>
  <si>
    <t>2014_v_pt_0589</t>
  </si>
  <si>
    <t>2014_v_pt_0588</t>
  </si>
  <si>
    <t>2014_v_pt_0587</t>
  </si>
  <si>
    <t>2014_v_pt_0398</t>
  </si>
  <si>
    <t>2014_v_pt_0594</t>
  </si>
  <si>
    <t>2014_v_pt_0593</t>
  </si>
  <si>
    <t>2014_v_pt_0592</t>
  </si>
  <si>
    <t>2014_v_pt_0591</t>
  </si>
  <si>
    <t>2014_v_pt_0590</t>
  </si>
  <si>
    <t>2014_v_pt_0400</t>
  </si>
  <si>
    <t>2014_v_pt_0596</t>
  </si>
  <si>
    <t>2014_v_pt_0595</t>
  </si>
  <si>
    <t>2014_v_pt_0402</t>
  </si>
  <si>
    <t>2014_v_pt_0401</t>
  </si>
  <si>
    <t>2014_v_pt_0407</t>
  </si>
  <si>
    <t>2014_v_pt_0406</t>
  </si>
  <si>
    <t>2014_v_pt_0405</t>
  </si>
  <si>
    <t>2014_v_pt_0403</t>
  </si>
  <si>
    <t>2014_v_pt_0404</t>
  </si>
  <si>
    <t>2014_v_pt_0408</t>
  </si>
  <si>
    <t>2014_v_pt_0412</t>
  </si>
  <si>
    <t>2014_v_pt_0410</t>
  </si>
  <si>
    <t>2014_v_pt_0409</t>
  </si>
  <si>
    <t>2014_v_pt_0378</t>
  </si>
  <si>
    <t>2014_v_pt_0377</t>
  </si>
  <si>
    <t>2014_v_pt_0411</t>
  </si>
  <si>
    <t>2014_v_pt_0376</t>
  </si>
  <si>
    <t>2014_v_pt_0413</t>
  </si>
  <si>
    <t>2014_v_pt_0414</t>
  </si>
  <si>
    <t>2014_v_pt_0415</t>
  </si>
  <si>
    <t>2014_v_pt_0375</t>
  </si>
  <si>
    <t>2014_v_pt_0374</t>
  </si>
  <si>
    <t>2014_v_pt_0373</t>
  </si>
  <si>
    <t>2014_v_pt_0416</t>
  </si>
  <si>
    <t>2014_v_pt_0371</t>
  </si>
  <si>
    <t>2014_v_pt_0372</t>
  </si>
  <si>
    <t>2014_v_pt_0369</t>
  </si>
  <si>
    <t>2014_v_pt_0370</t>
  </si>
  <si>
    <t>2014_v_pt_0364</t>
  </si>
  <si>
    <t>2014_v_pt_0363</t>
  </si>
  <si>
    <t>2014_v_pt_0362</t>
  </si>
  <si>
    <t>2014_v_pt_0361</t>
  </si>
  <si>
    <t>2014_v_pt_0365</t>
  </si>
  <si>
    <t>2014_v_pt_0360</t>
  </si>
  <si>
    <t>2014_v_pt_0366</t>
  </si>
  <si>
    <t>2014_v_pt_0368</t>
  </si>
  <si>
    <t>2014_v_pt_0367</t>
  </si>
  <si>
    <t>2014_v_pt_0291</t>
  </si>
  <si>
    <t>2014_v_pt_0290</t>
  </si>
  <si>
    <t>2014_v_pt_0289</t>
  </si>
  <si>
    <t>2014_v_pt_0359</t>
  </si>
  <si>
    <t>2014_v_pt_0284</t>
  </si>
  <si>
    <t>2014_v_pt_0283</t>
  </si>
  <si>
    <t>2014_v_pt_0282</t>
  </si>
  <si>
    <t>2014_v_pt_0285</t>
  </si>
  <si>
    <t>2014_v_pt_0286</t>
  </si>
  <si>
    <t>2014_v_pt_0358</t>
  </si>
  <si>
    <t>2014_v_pt_0357</t>
  </si>
  <si>
    <t>2014_v_pt_0287</t>
  </si>
  <si>
    <t>2014_v_pt_0328</t>
  </si>
  <si>
    <t>2014_v_pt_0356</t>
  </si>
  <si>
    <t>2014_v_pt_0281</t>
  </si>
  <si>
    <t>2014_v_pt_0280</t>
  </si>
  <si>
    <t>2014_v_pt_0278</t>
  </si>
  <si>
    <t>2014_v_pt_0355</t>
  </si>
  <si>
    <t>2014_v_pt_0288</t>
  </si>
  <si>
    <t>2014_v_pt_0324</t>
  </si>
  <si>
    <t>2014_v_pt_0325</t>
  </si>
  <si>
    <t>2014_v_pt_0327</t>
  </si>
  <si>
    <t>2014_v_pt_0279</t>
  </si>
  <si>
    <t>2014_v_pt_0326</t>
  </si>
  <si>
    <t>2014_v_pt_0323</t>
  </si>
  <si>
    <t>2014_v_pt_0321</t>
  </si>
  <si>
    <t>2014_v_pt_0322</t>
  </si>
  <si>
    <t>2014_v_pt_0317</t>
  </si>
  <si>
    <t>2014_v_pt_0320</t>
  </si>
  <si>
    <t>2014_v_pt_0319</t>
  </si>
  <si>
    <t>2014_v_pt_0318</t>
  </si>
  <si>
    <t>2014_v_pt_0354</t>
  </si>
  <si>
    <t>2014_v_pt_0329</t>
  </si>
  <si>
    <t>2014_v_pt_0353</t>
  </si>
  <si>
    <t>2014_v_pt_0316</t>
  </si>
  <si>
    <t>2014_v_pt_0352</t>
  </si>
  <si>
    <t>2014_v_pt_0351</t>
  </si>
  <si>
    <t>2014_v_pt_0350</t>
  </si>
  <si>
    <t>2014_v_pt_0277</t>
  </si>
  <si>
    <t>2014_v_pt_0348</t>
  </si>
  <si>
    <t>2014_v_pt_0349</t>
  </si>
  <si>
    <t>2014_v_pt_0345</t>
  </si>
  <si>
    <t>2014_v_pt_0347</t>
  </si>
  <si>
    <t>2014_v_pt_0346</t>
  </si>
  <si>
    <t>2014_v_pt_0343</t>
  </si>
  <si>
    <t>2014_v_pt_0344</t>
  </si>
  <si>
    <t>2014_v_pt_0315</t>
  </si>
  <si>
    <t>2014_v_pt_0342</t>
  </si>
  <si>
    <t>2014_v_pt_0339</t>
  </si>
  <si>
    <t>2014_v_pt_0276</t>
  </si>
  <si>
    <t>2014_v_pt_0340</t>
  </si>
  <si>
    <t>2014_v_pt_0341</t>
  </si>
  <si>
    <t>2014_v_pt_0338</t>
  </si>
  <si>
    <t>2014_v_pt_0337</t>
  </si>
  <si>
    <t>2014_v_pt_0275</t>
  </si>
  <si>
    <t>2014_v_pt_0336</t>
  </si>
  <si>
    <t>2014_v_pt_0001</t>
  </si>
  <si>
    <t>2014_v_pt_0314</t>
  </si>
  <si>
    <t>2014_v_pt_0313</t>
  </si>
  <si>
    <t>2014_v_pt_0005</t>
  </si>
  <si>
    <t>2014_v_pt_0006</t>
  </si>
  <si>
    <t>2014_v_pt_0312</t>
  </si>
  <si>
    <t>2014_v_pt_0007</t>
  </si>
  <si>
    <t>2014_v_pt_0008</t>
  </si>
  <si>
    <t>2014_v_pt_0311</t>
  </si>
  <si>
    <t>2014_v_pt_0310</t>
  </si>
  <si>
    <t>2014_v_pt_0272</t>
  </si>
  <si>
    <t>2014_v_pt_0334</t>
  </si>
  <si>
    <t>2014_v_pt_0274</t>
  </si>
  <si>
    <t>2014_v_pt_0335</t>
  </si>
  <si>
    <t>2014_v_pt_0273</t>
  </si>
  <si>
    <t>2014_v_pt_0332</t>
  </si>
  <si>
    <t>2014_v_pt_0333</t>
  </si>
  <si>
    <t>2014_v_pt_0331</t>
  </si>
  <si>
    <t>2014_v_pt_0309</t>
  </si>
  <si>
    <t>2014_v_pt_0004</t>
  </si>
  <si>
    <t>2014_v_pt_0330</t>
  </si>
  <si>
    <t>2014_v_pt_0002</t>
  </si>
  <si>
    <t>2014_v_pt_0306</t>
  </si>
  <si>
    <t>2014_v_pt_0003</t>
  </si>
  <si>
    <t>2014_v_pt_0307</t>
  </si>
  <si>
    <t>2014_v_pt_0308</t>
  </si>
  <si>
    <t>2014_v_pt_0012</t>
  </si>
  <si>
    <t>2014_v_pt_0011</t>
  </si>
  <si>
    <t>2014_v_pt_0010</t>
  </si>
  <si>
    <t>2014_v_pt_0009</t>
  </si>
  <si>
    <t>2014_v_pt_0271</t>
  </si>
  <si>
    <t>2014_v_pt_0013</t>
  </si>
  <si>
    <t>2014_v_pt_0014</t>
  </si>
  <si>
    <t>2014_v_pt_0015</t>
  </si>
  <si>
    <t>2014_v_pt_0270</t>
  </si>
  <si>
    <t>2014_v_pt_0040</t>
  </si>
  <si>
    <t>2014_v_pt_0039</t>
  </si>
  <si>
    <t>2014_v_pt_0038</t>
  </si>
  <si>
    <t>2014_v_pt_0037</t>
  </si>
  <si>
    <t>2014_v_pt_0016</t>
  </si>
  <si>
    <t>2014_v_pt_0018</t>
  </si>
  <si>
    <t>2014_v_pt_0017</t>
  </si>
  <si>
    <t>2014_v_pt_0019</t>
  </si>
  <si>
    <t>2014_v_pt_0269</t>
  </si>
  <si>
    <t>2014_v_pt_0020</t>
  </si>
  <si>
    <t>2014_v_pt_0268</t>
  </si>
  <si>
    <t>2014_v_pt_0305</t>
  </si>
  <si>
    <t>2014_v_pt_0022</t>
  </si>
  <si>
    <t>2014_v_pt_0304</t>
  </si>
  <si>
    <t>2014_v_pt_0021</t>
  </si>
  <si>
    <t>2014_v_pt_0025</t>
  </si>
  <si>
    <t>2014_v_pt_0024</t>
  </si>
  <si>
    <t>2014_v_pt_0266</t>
  </si>
  <si>
    <t>2014_v_pt_0023</t>
  </si>
  <si>
    <t>2014_v_pt_0303</t>
  </si>
  <si>
    <t>2014_v_pt_0302</t>
  </si>
  <si>
    <t>2014_v_pt_0301</t>
  </si>
  <si>
    <t>2014_v_pt_0300</t>
  </si>
  <si>
    <t>2014_v_pt_0026</t>
  </si>
  <si>
    <t>2014_v_pt_0267</t>
  </si>
  <si>
    <t>2014_v_pt_0299</t>
  </si>
  <si>
    <t>2014_v_pt_0027</t>
  </si>
  <si>
    <t>2014_v_pt_0298</t>
  </si>
  <si>
    <t>2014_v_pt_0028</t>
  </si>
  <si>
    <t>2014_v_pt_0297</t>
  </si>
  <si>
    <t>2014_v_pt_0296</t>
  </si>
  <si>
    <t>2014_v_pt_0295</t>
  </si>
  <si>
    <t>2014_v_pt_0294</t>
  </si>
  <si>
    <t>2014_v_pt_0029</t>
  </si>
  <si>
    <t>2014_v_pt_0265</t>
  </si>
  <si>
    <t>2014_v_pt_0292</t>
  </si>
  <si>
    <t>2014_v_pt_0030</t>
  </si>
  <si>
    <t>2014_v_pt_0032</t>
  </si>
  <si>
    <t>2014_v_pt_0031</t>
  </si>
  <si>
    <t>2014_v_pt_0033</t>
  </si>
  <si>
    <t>2014_v_pt_0264</t>
  </si>
  <si>
    <t>2014_v_pt_0293</t>
  </si>
  <si>
    <t>2014_v_pt_0262</t>
  </si>
  <si>
    <t>2014_v_pt_0263</t>
  </si>
  <si>
    <t>2014_v_pt_0041</t>
  </si>
  <si>
    <t>2014_v_pt_0261</t>
  </si>
  <si>
    <t>2014_v_pt_0260</t>
  </si>
  <si>
    <t>2014_v_pt_0042</t>
  </si>
  <si>
    <t>2014_v_pt_0043</t>
  </si>
  <si>
    <t>2014_v_pt_0044</t>
  </si>
  <si>
    <t>2014_v_pt_0259</t>
  </si>
  <si>
    <t>2014_v_pt_0045</t>
  </si>
  <si>
    <t>2014_v_pt_0046</t>
  </si>
  <si>
    <t>2014_v_pt_0047</t>
  </si>
  <si>
    <t>2014_v_pt_0036</t>
  </si>
  <si>
    <t>2014_v_pt_0258</t>
  </si>
  <si>
    <t>2014_v_pt_0048</t>
  </si>
  <si>
    <t>2014_v_pt_0053</t>
  </si>
  <si>
    <t>2014_v_pt_0052</t>
  </si>
  <si>
    <t>2014_v_pt_0051</t>
  </si>
  <si>
    <t>2014_v_pt_0257</t>
  </si>
  <si>
    <t>2014_v_pt_0054</t>
  </si>
  <si>
    <t>2014_v_pt_0049</t>
  </si>
  <si>
    <t>2014_v_pt_0050</t>
  </si>
  <si>
    <t>2014_v_pt_0055</t>
  </si>
  <si>
    <t>2014_v_pt_0034</t>
  </si>
  <si>
    <t>2014_v_pt_0056</t>
  </si>
  <si>
    <t>2014_v_pt_0035</t>
  </si>
  <si>
    <t>2014_v_pt_0060</t>
  </si>
  <si>
    <t>2014_v_pt_0062</t>
  </si>
  <si>
    <t>2014_v_pt_0058</t>
  </si>
  <si>
    <t>2014_v_pt_0254</t>
  </si>
  <si>
    <t>2014_v_pt_0057</t>
  </si>
  <si>
    <t>2014_v_pt_0059</t>
  </si>
  <si>
    <t>2014_v_pt_0253</t>
  </si>
  <si>
    <t>2014_v_pt_0061</t>
  </si>
  <si>
    <t>2014_v_pt_0064</t>
  </si>
  <si>
    <t>2014_v_pt_0063</t>
  </si>
  <si>
    <t>2014_v_pt_0068</t>
  </si>
  <si>
    <t>2014_v_pt_0069</t>
  </si>
  <si>
    <t>2014_v_pt_0065</t>
  </si>
  <si>
    <t>2014_v_pt_0073</t>
  </si>
  <si>
    <t>2014_v_pt_0072</t>
  </si>
  <si>
    <t>2014_v_pt_0066</t>
  </si>
  <si>
    <t>2014_v_pt_0067</t>
  </si>
  <si>
    <t>2014_v_pt_0070</t>
  </si>
  <si>
    <t>2014_v_pt_0071</t>
  </si>
  <si>
    <t>2014_v_pt_0076</t>
  </si>
  <si>
    <t>2014_v_pt_0074</t>
  </si>
  <si>
    <t>2014_v_pt_0075</t>
  </si>
  <si>
    <t>2014_v_pt_0080</t>
  </si>
  <si>
    <t>2014_v_pt_0077</t>
  </si>
  <si>
    <t>2014_v_pt_0079</t>
  </si>
  <si>
    <t>2014_v_pt_0078</t>
  </si>
  <si>
    <t>2014_v_pt_0252</t>
  </si>
  <si>
    <t>2014_v_pt_0255</t>
  </si>
  <si>
    <t>2014_v_pt_0256</t>
  </si>
  <si>
    <t>2014_v_pt_0248</t>
  </si>
  <si>
    <t>2014_v_pt_0082</t>
  </si>
  <si>
    <t>2014_v_pt_0251</t>
  </si>
  <si>
    <t>2014_v_pt_0081</t>
  </si>
  <si>
    <t>2014_v_pt_0086</t>
  </si>
  <si>
    <t>2014_v_pt_0085</t>
  </si>
  <si>
    <t>2014_v_pt_0084</t>
  </si>
  <si>
    <t>2014_v_pt_0083</t>
  </si>
  <si>
    <t>2014_v_pt_0087</t>
  </si>
  <si>
    <t>2014_v_pt_0088</t>
  </si>
  <si>
    <t>2014_v_pt_0091</t>
  </si>
  <si>
    <t>2014_v_pt_0089</t>
  </si>
  <si>
    <t>2014_v_pt_0090</t>
  </si>
  <si>
    <t>2014_v_pt_0092</t>
  </si>
  <si>
    <t>2014_v_pt_0093</t>
  </si>
  <si>
    <t>2014_v_pt_0095</t>
  </si>
  <si>
    <t>2014_v_pt_0094</t>
  </si>
  <si>
    <t>2014_v_pt_0100</t>
  </si>
  <si>
    <t>2014_v_pt_0099</t>
  </si>
  <si>
    <t>2014_v_pt_0101</t>
  </si>
  <si>
    <t>2014_v_pt_0096</t>
  </si>
  <si>
    <t>2014_v_pt_0097</t>
  </si>
  <si>
    <t>2014_v_pt_0098</t>
  </si>
  <si>
    <t>2014_v_pt_0102</t>
  </si>
  <si>
    <t>2014_v_pt_0244</t>
  </si>
  <si>
    <t>2014_v_pt_0249</t>
  </si>
  <si>
    <t>2014_v_pt_0250</t>
  </si>
  <si>
    <t>2014_v_pt_0245</t>
  </si>
  <si>
    <t>2014_v_pt_0103</t>
  </si>
  <si>
    <t>2014_v_pt_0104</t>
  </si>
  <si>
    <t>2014_v_pt_0105</t>
  </si>
  <si>
    <t>2014_v_pt_0107</t>
  </si>
  <si>
    <t>2014_v_pt_0106</t>
  </si>
  <si>
    <t>2014_v_pt_0246</t>
  </si>
  <si>
    <t>2014_v_pt_0243</t>
  </si>
  <si>
    <t>2014_v_pt_0108</t>
  </si>
  <si>
    <t>2014_v_pt_0109</t>
  </si>
  <si>
    <t>2014_v_pt_0110</t>
  </si>
  <si>
    <t>2014_v_pt_0111</t>
  </si>
  <si>
    <t>2014_v_pt_0242</t>
  </si>
  <si>
    <t>2014_v_pt_0247</t>
  </si>
  <si>
    <t>2014_v_pt_0241</t>
  </si>
  <si>
    <t>2014_v_pt_0121</t>
  </si>
  <si>
    <t>2014_v_pt_0112</t>
  </si>
  <si>
    <t>2014_v_pt_0114</t>
  </si>
  <si>
    <t>2014_v_pt_0113</t>
  </si>
  <si>
    <t>2014_v_pt_0131</t>
  </si>
  <si>
    <t>2014_v_pt_0118</t>
  </si>
  <si>
    <t>2014_v_pt_0115</t>
  </si>
  <si>
    <t>2014_v_pt_0147</t>
  </si>
  <si>
    <t>2014_v_pt_0116</t>
  </si>
  <si>
    <t>2014_v_pt_0149</t>
  </si>
  <si>
    <t>2014_v_pt_0148</t>
  </si>
  <si>
    <t>2014_v_pt_0117</t>
  </si>
  <si>
    <t>2014_v_pt_0150</t>
  </si>
  <si>
    <t>2014_v_pt_0127</t>
  </si>
  <si>
    <t>2014_v_pt_0122</t>
  </si>
  <si>
    <t>2014_v_pt_0120</t>
  </si>
  <si>
    <t>2014_v_pt_0119</t>
  </si>
  <si>
    <t>2014_v_pt_0123</t>
  </si>
  <si>
    <t>2014_v_pt_0129</t>
  </si>
  <si>
    <t>2014_v_pt_0124</t>
  </si>
  <si>
    <t>2014_v_pt_0128</t>
  </si>
  <si>
    <t>2014_v_pt_0125</t>
  </si>
  <si>
    <t>2014_v_pt_0126</t>
  </si>
  <si>
    <t>2014_v_pt_0130</t>
  </si>
  <si>
    <t>2014_v_pt_0240</t>
  </si>
  <si>
    <t>2014_v_pt_0188</t>
  </si>
  <si>
    <t>2014_v_pt_0132</t>
  </si>
  <si>
    <t>2014_v_pt_0187</t>
  </si>
  <si>
    <t>2014_v_pt_0186</t>
  </si>
  <si>
    <t>2014_v_pt_0185</t>
  </si>
  <si>
    <t>2014_v_pt_0184</t>
  </si>
  <si>
    <t>2014_v_pt_0180</t>
  </si>
  <si>
    <t>2014_v_pt_0183</t>
  </si>
  <si>
    <t>2014_v_pt_0133</t>
  </si>
  <si>
    <t>2014_v_pt_0181</t>
  </si>
  <si>
    <t>2014_v_pt_0182</t>
  </si>
  <si>
    <t>2014_v_pt_0134</t>
  </si>
  <si>
    <t>2014_v_pt_0179</t>
  </si>
  <si>
    <t>2014_v_pt_0135</t>
  </si>
  <si>
    <t>2014_v_pt_0136</t>
  </si>
  <si>
    <t>2014_v_pt_0151</t>
  </si>
  <si>
    <t>2014_v_pt_0152</t>
  </si>
  <si>
    <t>2014_v_pt_0153</t>
  </si>
  <si>
    <t>2014_v_pt_0146</t>
  </si>
  <si>
    <t>2014_v_pt_0137</t>
  </si>
  <si>
    <t>2014_v_pt_0155</t>
  </si>
  <si>
    <t>2014_v_pt_0145</t>
  </si>
  <si>
    <t>2014_v_pt_0144</t>
  </si>
  <si>
    <t>2014_v_pt_0154</t>
  </si>
  <si>
    <t>2014_v_pt_0143</t>
  </si>
  <si>
    <t>2014_v_pt_0139</t>
  </si>
  <si>
    <t>2014_v_pt_0142</t>
  </si>
  <si>
    <t>2014_v_pt_0138</t>
  </si>
  <si>
    <t>2014_v_pt_0140</t>
  </si>
  <si>
    <t>2014_v_pt_0141</t>
  </si>
  <si>
    <t>2014_v_pt_0162</t>
  </si>
  <si>
    <t>2014_v_pt_0156</t>
  </si>
  <si>
    <t>2014_v_pt_0163</t>
  </si>
  <si>
    <t>2014_v_pt_0157</t>
  </si>
  <si>
    <t>2014_v_pt_0158</t>
  </si>
  <si>
    <t>2014_v_pt_0160</t>
  </si>
  <si>
    <t>2014_v_pt_0159</t>
  </si>
  <si>
    <t>2014_v_pt_0161</t>
  </si>
  <si>
    <t>2014_v_pt_0176</t>
  </si>
  <si>
    <t>2014_v_pt_0177</t>
  </si>
  <si>
    <t>2014_v_pt_0178</t>
  </si>
  <si>
    <t>2014_v_pt_0175</t>
  </si>
  <si>
    <t>2014_v_pt_0174</t>
  </si>
  <si>
    <t>2014_v_pt_0173</t>
  </si>
  <si>
    <t>2014_v_pt_0171</t>
  </si>
  <si>
    <t>2014_v_pt_0172</t>
  </si>
  <si>
    <t>2014_v_pt_0170</t>
  </si>
  <si>
    <t>2014_v_pt_0169</t>
  </si>
  <si>
    <t>2014_v_pt_0167</t>
  </si>
  <si>
    <t>2014_v_pt_0168</t>
  </si>
  <si>
    <t>2014_v_pt_0164</t>
  </si>
  <si>
    <t>2014_v_pt_0166</t>
  </si>
  <si>
    <t>2014_v_pt_0165</t>
  </si>
  <si>
    <t>2014_v_pt_0191</t>
  </si>
  <si>
    <t>2014_v_pt_0239</t>
  </si>
  <si>
    <t>2014_v_pt_0190</t>
  </si>
  <si>
    <t>2014_v_pt_0238</t>
  </si>
  <si>
    <t>2014_v_pt_0189</t>
  </si>
  <si>
    <t>2014_v_pt_0192</t>
  </si>
  <si>
    <t>2014_v_pt_0197</t>
  </si>
  <si>
    <t>2014_v_pt_0193</t>
  </si>
  <si>
    <t>2014_v_pt_0196</t>
  </si>
  <si>
    <t>2014_v_pt_0198</t>
  </si>
  <si>
    <t>2014_v_pt_0237</t>
  </si>
  <si>
    <t>2014_v_pt_0199</t>
  </si>
  <si>
    <t>2014_v_pt_0200</t>
  </si>
  <si>
    <t>2014_v_pt_0236</t>
  </si>
  <si>
    <t>2014_v_pt_0194</t>
  </si>
  <si>
    <t>2014_v_pt_0195</t>
  </si>
  <si>
    <t>2014_v_pt_0201</t>
  </si>
  <si>
    <t>2014_v_pt_0202</t>
  </si>
  <si>
    <t>2014_v_pt_0203</t>
  </si>
  <si>
    <t>2014_v_pt_0204</t>
  </si>
  <si>
    <t>2014_v_pt_0205</t>
  </si>
  <si>
    <t>2014_v_pt_0208</t>
  </si>
  <si>
    <t>2014_v_pt_0206</t>
  </si>
  <si>
    <t>2014_v_pt_0207</t>
  </si>
  <si>
    <t>2014_v_pt_0209</t>
  </si>
  <si>
    <t>2014_v_pt_0216</t>
  </si>
  <si>
    <t>2014_v_pt_0210</t>
  </si>
  <si>
    <t>2014_v_pt_0217</t>
  </si>
  <si>
    <t>2014_v_pt_0213</t>
  </si>
  <si>
    <t>2014_v_pt_0212</t>
  </si>
  <si>
    <t>2014_v_pt_0211</t>
  </si>
  <si>
    <t>2014_v_pt_0214</t>
  </si>
  <si>
    <t>2014_v_pt_0215</t>
  </si>
  <si>
    <t>2014_v_pt_0221</t>
  </si>
  <si>
    <t>2014_v_pt_0218</t>
  </si>
  <si>
    <t>2014_v_pt_0219</t>
  </si>
  <si>
    <t>2014_v_pt_0220</t>
  </si>
  <si>
    <t>2014_v_pt_0223</t>
  </si>
  <si>
    <t>2014_v_pt_0222</t>
  </si>
  <si>
    <t>2014_v_pt_0224</t>
  </si>
  <si>
    <t>2014_v_pt_0226</t>
  </si>
  <si>
    <t>2014_v_pt_0225</t>
  </si>
  <si>
    <t>2014_v_pt_0231</t>
  </si>
  <si>
    <t>2014_v_pt_0230</t>
  </si>
  <si>
    <t>2014_v_pt_0233</t>
  </si>
  <si>
    <t>2014_v_pt_0232</t>
  </si>
  <si>
    <t>2014_v_pt_0227</t>
  </si>
  <si>
    <t>2014_v_pt_0234</t>
  </si>
  <si>
    <t>2014_v_pt_0235</t>
  </si>
  <si>
    <t>2014_v_pt_0228</t>
  </si>
  <si>
    <t>2014_v_pt_0229</t>
  </si>
  <si>
    <t>code</t>
  </si>
  <si>
    <t>punten</t>
  </si>
  <si>
    <t>Layer</t>
  </si>
  <si>
    <t>2015_v_pt_0412</t>
  </si>
  <si>
    <t>2015_v_pt_0411</t>
  </si>
  <si>
    <t>2015_v_pt_0404</t>
  </si>
  <si>
    <t>2015_v_pt_0410</t>
  </si>
  <si>
    <t>2015_v_pt_0409</t>
  </si>
  <si>
    <t>2015_v_pt_0407</t>
  </si>
  <si>
    <t>2015_v_pt_0408</t>
  </si>
  <si>
    <t>2015_v_pt_0406</t>
  </si>
  <si>
    <t>2015_v_pt_0405</t>
  </si>
  <si>
    <t>2015_v_pt_0403</t>
  </si>
  <si>
    <t>2015_v_pt_0402</t>
  </si>
  <si>
    <t>2015_v_pt_0401</t>
  </si>
  <si>
    <t>2015_v_pt_0400</t>
  </si>
  <si>
    <t>2015_v_pt_0399</t>
  </si>
  <si>
    <t>2015_v_pt_0398</t>
  </si>
  <si>
    <t>2015_v_pt_0397</t>
  </si>
  <si>
    <t>2015_v_pt_0396</t>
  </si>
  <si>
    <t>2015_v_pt_0393</t>
  </si>
  <si>
    <t>2015_v_pt_0394</t>
  </si>
  <si>
    <t>2015_v_pt_0395</t>
  </si>
  <si>
    <t>2015_v_pt_0392</t>
  </si>
  <si>
    <t>2015_v_pt_0391</t>
  </si>
  <si>
    <t>2015_v_pt_0390</t>
  </si>
  <si>
    <t>2015_v_pt_0387</t>
  </si>
  <si>
    <t>2015_v_pt_0389</t>
  </si>
  <si>
    <t>2015_v_pt_0388</t>
  </si>
  <si>
    <t>2015_v_pt_5068</t>
  </si>
  <si>
    <t>2015_v_pt_5069</t>
  </si>
  <si>
    <t>2015_v_pt_0413</t>
  </si>
  <si>
    <t>2015_v_pt_0415</t>
  </si>
  <si>
    <t>2015_v_pt_0420</t>
  </si>
  <si>
    <t>2015_v_pt_5102</t>
  </si>
  <si>
    <t>2015_v_pt_0416</t>
  </si>
  <si>
    <t>2015_v_pt_0417</t>
  </si>
  <si>
    <t>2015_v_pt_0418</t>
  </si>
  <si>
    <t>2015_v_pt_0419</t>
  </si>
  <si>
    <t>2015_v_pt_5070</t>
  </si>
  <si>
    <t>2015_v_pt_0421</t>
  </si>
  <si>
    <t>2015_v_pt_0422</t>
  </si>
  <si>
    <t>2015_v_pt_0423</t>
  </si>
  <si>
    <t>2015_v_pt_0424</t>
  </si>
  <si>
    <t>2015_v_pt_5071</t>
  </si>
  <si>
    <t>2015_v_pt_5072</t>
  </si>
  <si>
    <t>2015_v_pt_0425</t>
  </si>
  <si>
    <t>2015_v_pt_0432</t>
  </si>
  <si>
    <t>2015_v_pt_0426</t>
  </si>
  <si>
    <t>2015_v_pt_5073</t>
  </si>
  <si>
    <t>2015_v_pt_0428</t>
  </si>
  <si>
    <t>2015_v_pt_0427</t>
  </si>
  <si>
    <t>2015_v_pt_0429</t>
  </si>
  <si>
    <t>2015_v_pt_0431</t>
  </si>
  <si>
    <t>2015_v_pt_0430</t>
  </si>
  <si>
    <t>2015_v_pt_0434</t>
  </si>
  <si>
    <t>2015_v_pt_0433</t>
  </si>
  <si>
    <t>2015_v_pt_5074</t>
  </si>
  <si>
    <t>2015_v_pt_5080</t>
  </si>
  <si>
    <t>2015_v_pt_5079</t>
  </si>
  <si>
    <t>2015_v_pt_0436</t>
  </si>
  <si>
    <t>2015_v_pt_0435</t>
  </si>
  <si>
    <t>2015_v_pt_5081</t>
  </si>
  <si>
    <t>2015_v_pt_5082</t>
  </si>
  <si>
    <t>2015_v_pt_5078</t>
  </si>
  <si>
    <t>2015_v_pt_5083</t>
  </si>
  <si>
    <t>2015_v_pt_0437</t>
  </si>
  <si>
    <t>2015_v_pt_5088</t>
  </si>
  <si>
    <t>2015_v_pt_5084</t>
  </si>
  <si>
    <t>2015_v_pt_5086</t>
  </si>
  <si>
    <t>2015_v_pt_5085</t>
  </si>
  <si>
    <t>2015_v_pt_5077</t>
  </si>
  <si>
    <t>2015_v_pt_5076</t>
  </si>
  <si>
    <t>2015_v_pt_5075</t>
  </si>
  <si>
    <t>2015_v_pt_5087</t>
  </si>
  <si>
    <t>2015_v_pt_5101</t>
  </si>
  <si>
    <t>2015_v_pt_5089</t>
  </si>
  <si>
    <t>2015_v_pt_5091</t>
  </si>
  <si>
    <t>2015_v_pt_5090</t>
  </si>
  <si>
    <t>2015_v_pt_5100</t>
  </si>
  <si>
    <t>2015_v_pt_0444</t>
  </si>
  <si>
    <t>2015_v_pt_0443</t>
  </si>
  <si>
    <t>2015_v_pt_5099</t>
  </si>
  <si>
    <t>2015_v_pt_0438</t>
  </si>
  <si>
    <t>2015_v_pt_0439</t>
  </si>
  <si>
    <t>2015_v_pt_5098</t>
  </si>
  <si>
    <t>2015_v_pt_0440</t>
  </si>
  <si>
    <t>2015_v_pt_0441</t>
  </si>
  <si>
    <t>2015_v_pt_5092</t>
  </si>
  <si>
    <t>2015_v_pt_0442</t>
  </si>
  <si>
    <t>2015_v_pt_5094</t>
  </si>
  <si>
    <t>2015_v_pt_5093</t>
  </si>
  <si>
    <t>2015_v_pt_5097</t>
  </si>
  <si>
    <t>2015_v_pt_5096</t>
  </si>
  <si>
    <t>2015_v_pt_5095</t>
  </si>
  <si>
    <t>2015_v_pt_0446</t>
  </si>
  <si>
    <t>2015_v_pt_0445</t>
  </si>
  <si>
    <t>2015_v_pt_5104</t>
  </si>
  <si>
    <t>2015_v_pt_5103</t>
  </si>
  <si>
    <t>2015_v_pt_5105</t>
  </si>
  <si>
    <t>2015_v_pt_5046</t>
  </si>
  <si>
    <t>2015_v_pt_5045</t>
  </si>
  <si>
    <t>2015_v_pt_5044</t>
  </si>
  <si>
    <t>2015_v_pt_5043</t>
  </si>
  <si>
    <t>2015_v_pt_5042</t>
  </si>
  <si>
    <t>2015_v_pt_5041</t>
  </si>
  <si>
    <t>2015_v_pt_5040</t>
  </si>
  <si>
    <t>2015_v_pt_5047</t>
  </si>
  <si>
    <t>2015_v_pt_5039</t>
  </si>
  <si>
    <t>2015_v_pt_5035</t>
  </si>
  <si>
    <t>2015_v_pt_5034</t>
  </si>
  <si>
    <t>2015_v_pt_5033</t>
  </si>
  <si>
    <t>2015_v_pt_5032</t>
  </si>
  <si>
    <t>2015_v_pt_5036</t>
  </si>
  <si>
    <t>2015_v_pt_5037</t>
  </si>
  <si>
    <t>2015_v_pt_5048</t>
  </si>
  <si>
    <t>2015_v_pt_5031</t>
  </si>
  <si>
    <t>2015_v_pt_5049</t>
  </si>
  <si>
    <t>2015_v_pt_5050</t>
  </si>
  <si>
    <t>2015_v_pt_5030</t>
  </si>
  <si>
    <t>2015_v_pt_5029</t>
  </si>
  <si>
    <t>2015_v_pt_0338</t>
  </si>
  <si>
    <t>2015_v_pt_5051</t>
  </si>
  <si>
    <t>2015_v_pt_5028</t>
  </si>
  <si>
    <t>2015_v_pt_0337</t>
  </si>
  <si>
    <t>2015_v_pt_5052</t>
  </si>
  <si>
    <t>2015_v_pt_5054</t>
  </si>
  <si>
    <t>2015_v_pt_5053</t>
  </si>
  <si>
    <t>2015_v_pt_0340</t>
  </si>
  <si>
    <t>2015_v_pt_0339</t>
  </si>
  <si>
    <t>2015_v_pt_5027</t>
  </si>
  <si>
    <t>2015_v_pt_5055</t>
  </si>
  <si>
    <t>2015_v_pt_5026</t>
  </si>
  <si>
    <t>2015_v_pt_5056</t>
  </si>
  <si>
    <t>2015_v_pt_0332</t>
  </si>
  <si>
    <t>2015_v_pt_0341</t>
  </si>
  <si>
    <t>2015_v_pt_0331</t>
  </si>
  <si>
    <t>2015_v_pt_0329</t>
  </si>
  <si>
    <t>2015_v_pt_0342</t>
  </si>
  <si>
    <t>2015_v_pt_0330</t>
  </si>
  <si>
    <t>2015_v_pt_5025</t>
  </si>
  <si>
    <t>2015_v_pt_0336</t>
  </si>
  <si>
    <t>2015_v_pt_0343</t>
  </si>
  <si>
    <t>2015_v_pt_0328</t>
  </si>
  <si>
    <t>2015_v_pt_0327</t>
  </si>
  <si>
    <t>2015_v_pt_0326</t>
  </si>
  <si>
    <t>2015_v_pt_0325</t>
  </si>
  <si>
    <t>2015_v_pt_0334</t>
  </si>
  <si>
    <t>2015_v_pt_0324</t>
  </si>
  <si>
    <t>2015_v_pt_0323</t>
  </si>
  <si>
    <t>2015_v_pt_0322</t>
  </si>
  <si>
    <t>2015_v_pt_0333</t>
  </si>
  <si>
    <t>2015_v_pt_5057</t>
  </si>
  <si>
    <t>2015_v_pt_0321</t>
  </si>
  <si>
    <t>2015_v_pt_0344</t>
  </si>
  <si>
    <t>2015_v_pt_0368</t>
  </si>
  <si>
    <t>2015_v_pt_0369</t>
  </si>
  <si>
    <t>2015_v_pt_5058</t>
  </si>
  <si>
    <t>2015_v_pt_0345</t>
  </si>
  <si>
    <t>2015_v_pt_0335</t>
  </si>
  <si>
    <t>2015_v_pt_0366</t>
  </si>
  <si>
    <t>2015_v_pt_0365</t>
  </si>
  <si>
    <t>2015_v_pt_0364</t>
  </si>
  <si>
    <t>2015_v_pt_0367</t>
  </si>
  <si>
    <t>2015_v_pt_0363</t>
  </si>
  <si>
    <t>2015_v_pt_0359</t>
  </si>
  <si>
    <t>2015_v_pt_0361</t>
  </si>
  <si>
    <t>2015_v_pt_0360</t>
  </si>
  <si>
    <t>2015_v_pt_0362</t>
  </si>
  <si>
    <t>2015_v_pt_0320</t>
  </si>
  <si>
    <t>2015_v_pt_0358</t>
  </si>
  <si>
    <t>2015_v_pt_0357</t>
  </si>
  <si>
    <t>2015_v_pt_0346</t>
  </si>
  <si>
    <t>2015_v_pt_0348</t>
  </si>
  <si>
    <t>2015_v_pt_0370</t>
  </si>
  <si>
    <t>2015_v_pt_0347</t>
  </si>
  <si>
    <t>2015_v_pt_0319</t>
  </si>
  <si>
    <t>2015_v_pt_0349</t>
  </si>
  <si>
    <t>2015_v_pt_0318</t>
  </si>
  <si>
    <t>2015_v_pt_0386</t>
  </si>
  <si>
    <t>2015_v_pt_0371</t>
  </si>
  <si>
    <t>2015_v_pt_0373</t>
  </si>
  <si>
    <t>2015_v_pt_0372</t>
  </si>
  <si>
    <t>2015_v_pt_5066</t>
  </si>
  <si>
    <t>2015_v_pt_5065</t>
  </si>
  <si>
    <t>2015_v_pt_0355</t>
  </si>
  <si>
    <t>2015_v_pt_0356</t>
  </si>
  <si>
    <t>2015_v_pt_0374</t>
  </si>
  <si>
    <t>2015_v_pt_0317</t>
  </si>
  <si>
    <t>2015_v_pt_0350</t>
  </si>
  <si>
    <t>2015_v_pt_0316</t>
  </si>
  <si>
    <t>2015_v_pt_0315</t>
  </si>
  <si>
    <t>2015_v_pt_0351</t>
  </si>
  <si>
    <t>2015_v_pt_0354</t>
  </si>
  <si>
    <t>2015_v_pt_0385</t>
  </si>
  <si>
    <t>2015_v_pt_0314</t>
  </si>
  <si>
    <t>2015_v_pt_0313</t>
  </si>
  <si>
    <t>2015_v_pt_0375</t>
  </si>
  <si>
    <t>2015_v_pt_0352</t>
  </si>
  <si>
    <t>2015_v_pt_0312</t>
  </si>
  <si>
    <t>2015_v_pt_0353</t>
  </si>
  <si>
    <t>2015_v_pt_0377</t>
  </si>
  <si>
    <t>2015_v_pt_0376</t>
  </si>
  <si>
    <t>2015_v_pt_0311</t>
  </si>
  <si>
    <t>2015_v_pt_0310</t>
  </si>
  <si>
    <t>2015_v_pt_5064</t>
  </si>
  <si>
    <t>2015_v_pt_5059</t>
  </si>
  <si>
    <t>2015_v_pt_0309</t>
  </si>
  <si>
    <t>2015_v_pt_0378</t>
  </si>
  <si>
    <t>2015_v_pt_0379</t>
  </si>
  <si>
    <t>2015_v_pt_0382</t>
  </si>
  <si>
    <t>2015_v_pt_0380</t>
  </si>
  <si>
    <t>2015_v_pt_0381</t>
  </si>
  <si>
    <t>2015_v_pt_5060</t>
  </si>
  <si>
    <t>2015_v_pt_0307</t>
  </si>
  <si>
    <t>2015_v_pt_0306</t>
  </si>
  <si>
    <t>2015_v_pt_0384</t>
  </si>
  <si>
    <t>2015_v_pt_0383</t>
  </si>
  <si>
    <t>2015_v_pt_0305</t>
  </si>
  <si>
    <t>2015_v_pt_0304</t>
  </si>
  <si>
    <t>2015_v_pt_0300</t>
  </si>
  <si>
    <t>2015_v_pt_0303</t>
  </si>
  <si>
    <t>2015_v_pt_0301</t>
  </si>
  <si>
    <t>2015_v_pt_0299</t>
  </si>
  <si>
    <t>2015_v_pt_0297</t>
  </si>
  <si>
    <t>2015_v_pt_0302</t>
  </si>
  <si>
    <t>2015_v_pt_0296</t>
  </si>
  <si>
    <t>2015_v_pt_5063</t>
  </si>
  <si>
    <t>2015_v_pt_0295</t>
  </si>
  <si>
    <t>2015_v_pt_0298</t>
  </si>
  <si>
    <t>2015_v_pt_5022</t>
  </si>
  <si>
    <t>2015_v_pt_0308</t>
  </si>
  <si>
    <t>2015_v_pt_5023</t>
  </si>
  <si>
    <t>2015_v_pt_5021</t>
  </si>
  <si>
    <t>2015_v_pt_5061</t>
  </si>
  <si>
    <t>2015_v_pt_5062</t>
  </si>
  <si>
    <t>2015_v_pt_0293</t>
  </si>
  <si>
    <t>2015_v_pt_0292</t>
  </si>
  <si>
    <t>2015_v_pt_0291</t>
  </si>
  <si>
    <t>2015_v_pt_0288</t>
  </si>
  <si>
    <t>2015_v_pt_0294</t>
  </si>
  <si>
    <t>2015_v_pt_0289</t>
  </si>
  <si>
    <t>2015_v_pt_0287</t>
  </si>
  <si>
    <t>2015_v_pt_5020</t>
  </si>
  <si>
    <t>2015_v_pt_0286</t>
  </si>
  <si>
    <t>2015_v_pt_0290</t>
  </si>
  <si>
    <t>2015_v_pt_5019</t>
  </si>
  <si>
    <t>2015_v_pt_0285</t>
  </si>
  <si>
    <t>2015_v_pt_5018</t>
  </si>
  <si>
    <t>2015_v_pt_0282</t>
  </si>
  <si>
    <t>2015_v_pt_0281</t>
  </si>
  <si>
    <t>2015_v_pt_0284</t>
  </si>
  <si>
    <t>2015_v_pt_0283</t>
  </si>
  <si>
    <t>2015_v_pt_0280</t>
  </si>
  <si>
    <t>2015_v_pt_0268</t>
  </si>
  <si>
    <t>2015_v_pt_0279</t>
  </si>
  <si>
    <t>2015_v_pt_0278</t>
  </si>
  <si>
    <t>2015_v_pt_0277</t>
  </si>
  <si>
    <t>2015_v_pt_0276</t>
  </si>
  <si>
    <t>2015_v_pt_0272</t>
  </si>
  <si>
    <t>2015_v_pt_5017</t>
  </si>
  <si>
    <t>2015_v_pt_0273</t>
  </si>
  <si>
    <t>2015_v_pt_0270</t>
  </si>
  <si>
    <t>2015_v_pt_5016</t>
  </si>
  <si>
    <t>2015_v_pt_0271</t>
  </si>
  <si>
    <t>2015_v_pt_0275</t>
  </si>
  <si>
    <t>2015_v_pt_0269</t>
  </si>
  <si>
    <t>2015_v_pt_0274</t>
  </si>
  <si>
    <t>2015_v_pt_5015</t>
  </si>
  <si>
    <t>2015_v_pt_5012</t>
  </si>
  <si>
    <t>2015_v_pt_5014</t>
  </si>
  <si>
    <t>2015_v_pt_5013</t>
  </si>
  <si>
    <t>2015_v_pt_0001</t>
  </si>
  <si>
    <t>2015_v_pt_0004</t>
  </si>
  <si>
    <t>2015_v_pt_0002</t>
  </si>
  <si>
    <t>2015_v_pt_0003</t>
  </si>
  <si>
    <t>2015_v_pt_0005</t>
  </si>
  <si>
    <t>2015_v_pt_5010</t>
  </si>
  <si>
    <t>2015_v_pt_0267</t>
  </si>
  <si>
    <t>2015_v_pt_0266</t>
  </si>
  <si>
    <t>2015_v_pt_0006</t>
  </si>
  <si>
    <t>2015_v_pt_5011</t>
  </si>
  <si>
    <t>2015_v_pt_0263</t>
  </si>
  <si>
    <t>2015_v_pt_0265</t>
  </si>
  <si>
    <t>2015_v_pt_0262</t>
  </si>
  <si>
    <t>2015_v_pt_0261</t>
  </si>
  <si>
    <t>2015_v_pt_0264</t>
  </si>
  <si>
    <t>2015_v_pt_0260</t>
  </si>
  <si>
    <t>2015_v_pt_0259</t>
  </si>
  <si>
    <t>2015_v_pt_0258</t>
  </si>
  <si>
    <t>2015_v_pt_0257</t>
  </si>
  <si>
    <t>2015_v_pt_0256</t>
  </si>
  <si>
    <t>2015_v_pt_0255</t>
  </si>
  <si>
    <t>2015_v_pt_0254</t>
  </si>
  <si>
    <t>2015_v_pt_5009</t>
  </si>
  <si>
    <t>2015_v_pt_0242</t>
  </si>
  <si>
    <t>2015_v_pt_0243</t>
  </si>
  <si>
    <t>2015_v_pt_0245</t>
  </si>
  <si>
    <t>2015_v_pt_0244</t>
  </si>
  <si>
    <t>2015_v_pt_0246</t>
  </si>
  <si>
    <t>2015_v_pt_0253</t>
  </si>
  <si>
    <t>2015_v_pt_0252</t>
  </si>
  <si>
    <t>2015_v_pt_0251</t>
  </si>
  <si>
    <t>2015_v_pt_0250</t>
  </si>
  <si>
    <t>2015_v_pt_0241</t>
  </si>
  <si>
    <t>2015_v_pt_5005</t>
  </si>
  <si>
    <t>2015_v_pt_5006</t>
  </si>
  <si>
    <t>2015_v_pt_5008</t>
  </si>
  <si>
    <t>2015_v_pt_5004</t>
  </si>
  <si>
    <t>2015_v_pt_5007</t>
  </si>
  <si>
    <t>2015_v_pt_0054</t>
  </si>
  <si>
    <t>2015_v_pt_0055</t>
  </si>
  <si>
    <t>2015_v_pt_0053</t>
  </si>
  <si>
    <t>2015_v_pt_0007</t>
  </si>
  <si>
    <t>2015_v_pt_0008</t>
  </si>
  <si>
    <t>2015_v_pt_0052</t>
  </si>
  <si>
    <t>2015_v_pt_0009</t>
  </si>
  <si>
    <t>2015_v_pt_0051</t>
  </si>
  <si>
    <t>2015_v_pt_0010</t>
  </si>
  <si>
    <t>2015_v_pt_0050</t>
  </si>
  <si>
    <t>2015_v_pt_0011</t>
  </si>
  <si>
    <t>2015_v_pt_0012</t>
  </si>
  <si>
    <t>2015_v_pt_0047</t>
  </si>
  <si>
    <t>2015_v_pt_0048</t>
  </si>
  <si>
    <t>2015_v_pt_0046</t>
  </si>
  <si>
    <t>2015_v_pt_0049</t>
  </si>
  <si>
    <t>2015_v_pt_0045</t>
  </si>
  <si>
    <t>2015_v_pt_0013</t>
  </si>
  <si>
    <t>2015_v_pt_0014</t>
  </si>
  <si>
    <t>2015_v_pt_0044</t>
  </si>
  <si>
    <t>2015_v_pt_0042</t>
  </si>
  <si>
    <t>2015_v_pt_0015</t>
  </si>
  <si>
    <t>2015_v_pt_0043</t>
  </si>
  <si>
    <t>2015_v_pt_0041</t>
  </si>
  <si>
    <t>2015_v_pt_0040</t>
  </si>
  <si>
    <t>2015_v_pt_0016</t>
  </si>
  <si>
    <t>2015_v_pt_0039</t>
  </si>
  <si>
    <t>2015_v_pt_0037</t>
  </si>
  <si>
    <t>2015_v_pt_0038</t>
  </si>
  <si>
    <t>2015_v_pt_0036</t>
  </si>
  <si>
    <t>2015_v_pt_0035</t>
  </si>
  <si>
    <t>2015_v_pt_0034</t>
  </si>
  <si>
    <t>2015_v_pt_5000</t>
  </si>
  <si>
    <t>2015_v_pt_0033</t>
  </si>
  <si>
    <t>2015_v_pt_0032</t>
  </si>
  <si>
    <t>2015_v_pt_0031</t>
  </si>
  <si>
    <t>2015_v_pt_0030</t>
  </si>
  <si>
    <t>2015_v_pt_0029</t>
  </si>
  <si>
    <t>2015_v_pt_0017</t>
  </si>
  <si>
    <t>2015_v_pt_0028</t>
  </si>
  <si>
    <t>2015_v_pt_0027</t>
  </si>
  <si>
    <t>2015_v_pt_0026</t>
  </si>
  <si>
    <t>2015_v_pt_0025</t>
  </si>
  <si>
    <t>2015_v_pt_0024</t>
  </si>
  <si>
    <t>2015_v_pt_0019</t>
  </si>
  <si>
    <t>2015_v_pt_0021</t>
  </si>
  <si>
    <t>2015_v_pt_0023</t>
  </si>
  <si>
    <t>2015_v_pt_0018</t>
  </si>
  <si>
    <t>2015_v_pt_0022</t>
  </si>
  <si>
    <t>2015_v_pt_0020</t>
  </si>
  <si>
    <t>2015_v_pt_0066</t>
  </si>
  <si>
    <t>2015_v_pt_0067</t>
  </si>
  <si>
    <t>2015_v_pt_0127</t>
  </si>
  <si>
    <t>2015_v_pt_0126</t>
  </si>
  <si>
    <t>2015_v_pt_0125</t>
  </si>
  <si>
    <t>2015_v_pt_0128</t>
  </si>
  <si>
    <t>2015_v_pt_0056</t>
  </si>
  <si>
    <t>2015_v_pt_0065</t>
  </si>
  <si>
    <t>2015_v_pt_0057</t>
  </si>
  <si>
    <t>2015_v_pt_0064</t>
  </si>
  <si>
    <t>2015_v_pt_5003</t>
  </si>
  <si>
    <t>2015_v_pt_5002</t>
  </si>
  <si>
    <t>2015_v_pt_5001</t>
  </si>
  <si>
    <t>2015_v_pt_0124</t>
  </si>
  <si>
    <t>2015_v_pt_0063</t>
  </si>
  <si>
    <t>2015_v_pt_0068</t>
  </si>
  <si>
    <t>2015_v_pt_0058</t>
  </si>
  <si>
    <t>2015_v_pt_0059</t>
  </si>
  <si>
    <t>2015_v_pt_0069</t>
  </si>
  <si>
    <t>2015_v_pt_0070</t>
  </si>
  <si>
    <t>2015_v_pt_0060</t>
  </si>
  <si>
    <t>2015_v_pt_0061</t>
  </si>
  <si>
    <t>2015_v_pt_0062</t>
  </si>
  <si>
    <t>2015_v_pt_0118</t>
  </si>
  <si>
    <t>2015_v_pt_0120</t>
  </si>
  <si>
    <t>2015_v_pt_0071</t>
  </si>
  <si>
    <t>2015_v_pt_0119</t>
  </si>
  <si>
    <t>2015_v_pt_0072</t>
  </si>
  <si>
    <t>2015_v_pt_0117</t>
  </si>
  <si>
    <t>2015_v_pt_0074</t>
  </si>
  <si>
    <t>2015_v_pt_0084</t>
  </si>
  <si>
    <t>2015_v_pt_0073</t>
  </si>
  <si>
    <t>2015_v_pt_0085</t>
  </si>
  <si>
    <t>2015_v_pt_0083</t>
  </si>
  <si>
    <t>2015_v_pt_0081</t>
  </si>
  <si>
    <t>2015_v_pt_0076</t>
  </si>
  <si>
    <t>2015_v_pt_0075</t>
  </si>
  <si>
    <t>2015_v_pt_0077</t>
  </si>
  <si>
    <t>2015_v_pt_0078</t>
  </si>
  <si>
    <t>2015_v_pt_0089</t>
  </si>
  <si>
    <t>2015_v_pt_0099</t>
  </si>
  <si>
    <t>2015_v_pt_0098</t>
  </si>
  <si>
    <t>2015_v_pt_0093</t>
  </si>
  <si>
    <t>2015_v_pt_0090</t>
  </si>
  <si>
    <t>2015_v_pt_0082</t>
  </si>
  <si>
    <t>2015_v_pt_0079</t>
  </si>
  <si>
    <t>2015_v_pt_0121</t>
  </si>
  <si>
    <t>2015_v_pt_0092</t>
  </si>
  <si>
    <t>2015_v_pt_0080</t>
  </si>
  <si>
    <t>2015_v_pt_0091</t>
  </si>
  <si>
    <t>2015_v_pt_0087</t>
  </si>
  <si>
    <t>2015_v_pt_0088</t>
  </si>
  <si>
    <t>2015_v_pt_0086</t>
  </si>
  <si>
    <t>2015_v_pt_0094</t>
  </si>
  <si>
    <t>2015_v_pt_0095</t>
  </si>
  <si>
    <t>2015_v_pt_0129</t>
  </si>
  <si>
    <t>2015_v_pt_0097</t>
  </si>
  <si>
    <t>2015_v_pt_0096</t>
  </si>
  <si>
    <t>2015_v_pt_0122</t>
  </si>
  <si>
    <t>2015_v_pt_0123</t>
  </si>
  <si>
    <t>2015_v_pt_0106</t>
  </si>
  <si>
    <t>2015_v_pt_0104</t>
  </si>
  <si>
    <t>2015_v_pt_0105</t>
  </si>
  <si>
    <t>2015_v_pt_0109</t>
  </si>
  <si>
    <t>2015_v_pt_0110</t>
  </si>
  <si>
    <t>2015_v_pt_0108</t>
  </si>
  <si>
    <t>2015_v_pt_0107</t>
  </si>
  <si>
    <t>2015_v_pt_0111</t>
  </si>
  <si>
    <t>2015_v_pt_0100</t>
  </si>
  <si>
    <t>2015_v_pt_0112</t>
  </si>
  <si>
    <t>2015_v_pt_0113</t>
  </si>
  <si>
    <t>2015_v_pt_0115</t>
  </si>
  <si>
    <t>2015_v_pt_0146</t>
  </si>
  <si>
    <t>2015_v_pt_0101</t>
  </si>
  <si>
    <t>2015_v_pt_0114</t>
  </si>
  <si>
    <t>2015_v_pt_0103</t>
  </si>
  <si>
    <t>2015_v_pt_0102</t>
  </si>
  <si>
    <t>2015_v_pt_0150</t>
  </si>
  <si>
    <t>2015_v_pt_0116</t>
  </si>
  <si>
    <t>2015_v_pt_0145</t>
  </si>
  <si>
    <t>2015_v_pt_0148</t>
  </si>
  <si>
    <t>2015_v_pt_0149</t>
  </si>
  <si>
    <t>2015_v_pt_0147</t>
  </si>
  <si>
    <t>2015_v_pt_0130</t>
  </si>
  <si>
    <t>2015_v_pt_0131</t>
  </si>
  <si>
    <t>2015_v_pt_0143</t>
  </si>
  <si>
    <t>2015_v_pt_0144</t>
  </si>
  <si>
    <t>2015_v_pt_0132</t>
  </si>
  <si>
    <t>2015_v_pt_0239</t>
  </si>
  <si>
    <t>2015_v_pt_0238</t>
  </si>
  <si>
    <t>2015_v_pt_0133</t>
  </si>
  <si>
    <t>2015_v_pt_0169</t>
  </si>
  <si>
    <t>2015_v_pt_0236</t>
  </si>
  <si>
    <t>2015_v_pt_0135</t>
  </si>
  <si>
    <t>2015_v_pt_0134</t>
  </si>
  <si>
    <t>2015_v_pt_0237</t>
  </si>
  <si>
    <t>2015_v_pt_0167</t>
  </si>
  <si>
    <t>2015_v_pt_0235</t>
  </si>
  <si>
    <t>2015_v_pt_0136</t>
  </si>
  <si>
    <t>2015_v_pt_0168</t>
  </si>
  <si>
    <t>2015_v_pt_0137</t>
  </si>
  <si>
    <t>2015_v_pt_0234</t>
  </si>
  <si>
    <t>2015_v_pt_0165</t>
  </si>
  <si>
    <t>2015_v_pt_0166</t>
  </si>
  <si>
    <t>2015_v_pt_0232</t>
  </si>
  <si>
    <t>2015_v_pt_0231</t>
  </si>
  <si>
    <t>2015_v_pt_0230</t>
  </si>
  <si>
    <t>2015_v_pt_0229</t>
  </si>
  <si>
    <t>2015_v_pt_0138</t>
  </si>
  <si>
    <t>2015_v_pt_0233</t>
  </si>
  <si>
    <t>2015_v_pt_0228</t>
  </si>
  <si>
    <t>2015_v_pt_0142</t>
  </si>
  <si>
    <t>2015_v_pt_0175</t>
  </si>
  <si>
    <t>2015_v_pt_0141</t>
  </si>
  <si>
    <t>2015_v_pt_0174</t>
  </si>
  <si>
    <t>2015_v_pt_0173</t>
  </si>
  <si>
    <t>2015_v_pt_0171</t>
  </si>
  <si>
    <t>2015_v_pt_0172</t>
  </si>
  <si>
    <t>2015_v_pt_0170</t>
  </si>
  <si>
    <t>2015_v_pt_0178</t>
  </si>
  <si>
    <t>2015_v_pt_0177</t>
  </si>
  <si>
    <t>2015_v_pt_0176</t>
  </si>
  <si>
    <t>2015_v_pt_0151</t>
  </si>
  <si>
    <t>2015_v_pt_0179</t>
  </si>
  <si>
    <t>2015_v_pt_0180</t>
  </si>
  <si>
    <t>2015_v_pt_0183</t>
  </si>
  <si>
    <t>2015_v_pt_0184</t>
  </si>
  <si>
    <t>2015_v_pt_0182</t>
  </si>
  <si>
    <t>2015_v_pt_0181</t>
  </si>
  <si>
    <t>2015_v_pt_0185</t>
  </si>
  <si>
    <t>2015_v_pt_0186</t>
  </si>
  <si>
    <t>2015_v_pt_0152</t>
  </si>
  <si>
    <t>2015_v_pt_0196</t>
  </si>
  <si>
    <t>2015_v_pt_0187</t>
  </si>
  <si>
    <t>2015_v_pt_0195</t>
  </si>
  <si>
    <t>2015_v_pt_0140</t>
  </si>
  <si>
    <t>2015_v_pt_0188</t>
  </si>
  <si>
    <t>2015_v_pt_0153</t>
  </si>
  <si>
    <t>2015_v_pt_0190</t>
  </si>
  <si>
    <t>2015_v_pt_0154</t>
  </si>
  <si>
    <t>2015_v_pt_0194</t>
  </si>
  <si>
    <t>2015_v_pt_0197</t>
  </si>
  <si>
    <t>2015_v_pt_0193</t>
  </si>
  <si>
    <t>2015_v_pt_0189</t>
  </si>
  <si>
    <t>2015_v_pt_0139</t>
  </si>
  <si>
    <t>2015_v_pt_0198</t>
  </si>
  <si>
    <t>2015_v_pt_0191</t>
  </si>
  <si>
    <t>2015_v_pt_0213</t>
  </si>
  <si>
    <t>2015_v_pt_0199</t>
  </si>
  <si>
    <t>2015_v_pt_0192</t>
  </si>
  <si>
    <t>2015_v_pt_0200</t>
  </si>
  <si>
    <t>2015_v_pt_0210</t>
  </si>
  <si>
    <t>2015_v_pt_0211</t>
  </si>
  <si>
    <t>2015_v_pt_0212</t>
  </si>
  <si>
    <t>2015_v_pt_0214</t>
  </si>
  <si>
    <t>2015_v_pt_0155</t>
  </si>
  <si>
    <t>2015_v_pt_0217</t>
  </si>
  <si>
    <t>2015_v_pt_0209</t>
  </si>
  <si>
    <t>2015_v_pt_0226</t>
  </si>
  <si>
    <t>2015_v_pt_0216</t>
  </si>
  <si>
    <t>2015_v_pt_0215</t>
  </si>
  <si>
    <t>2015_v_pt_0208</t>
  </si>
  <si>
    <t>2015_v_pt_0201</t>
  </si>
  <si>
    <t>2015_v_pt_0207</t>
  </si>
  <si>
    <t>2015_v_pt_0227</t>
  </si>
  <si>
    <t>2015_v_pt_0156</t>
  </si>
  <si>
    <t>2015_v_pt_0204</t>
  </si>
  <si>
    <t>2015_v_pt_0202</t>
  </si>
  <si>
    <t>2015_v_pt_0203</t>
  </si>
  <si>
    <t>2015_v_pt_0206</t>
  </si>
  <si>
    <t>2015_v_pt_0160</t>
  </si>
  <si>
    <t>2015_v_pt_0157</t>
  </si>
  <si>
    <t>2015_v_pt_0205</t>
  </si>
  <si>
    <t>2015_v_pt_0158</t>
  </si>
  <si>
    <t>2015_v_pt_0159</t>
  </si>
  <si>
    <t>2015_v_pt_0163</t>
  </si>
  <si>
    <t>2015_v_pt_0164</t>
  </si>
  <si>
    <t>2015_v_pt_0218</t>
  </si>
  <si>
    <t>2015_v_pt_0220</t>
  </si>
  <si>
    <t>2015_v_pt_0219</t>
  </si>
  <si>
    <t>2015_v_pt_0161</t>
  </si>
  <si>
    <t>2015_v_pt_0221</t>
  </si>
  <si>
    <t>2015_v_pt_0223</t>
  </si>
  <si>
    <t>2015_v_pt_0222</t>
  </si>
  <si>
    <t>2015_v_pt_0225</t>
  </si>
  <si>
    <t>2015_v_pt_0162</t>
  </si>
  <si>
    <t>2015_v_pt_0224</t>
  </si>
  <si>
    <t>nummer</t>
  </si>
  <si>
    <t>2015_n_pt_0136</t>
  </si>
  <si>
    <t>2015_n_pt_0138</t>
  </si>
  <si>
    <t>2015_n_pt_0137</t>
  </si>
  <si>
    <t>2015_n_pt_0139</t>
  </si>
  <si>
    <t>2015_n_pt_0140</t>
  </si>
  <si>
    <t>2015_n_pt_0141</t>
  </si>
  <si>
    <t>2015_n_pt_0135</t>
  </si>
  <si>
    <t>2015_n_pt_0144</t>
  </si>
  <si>
    <t>2015_n_pt_5142</t>
  </si>
  <si>
    <t>2015_n_pt_5141</t>
  </si>
  <si>
    <t>2015_n_pt_5143</t>
  </si>
  <si>
    <t>2015_n_pt_5140</t>
  </si>
  <si>
    <t>2015_n_pt_5139</t>
  </si>
  <si>
    <t>2015_n_pt_5138</t>
  </si>
  <si>
    <t>2015_n_pt_5137</t>
  </si>
  <si>
    <t>2015_n_pt_5144</t>
  </si>
  <si>
    <t>2015_n_pt_5145</t>
  </si>
  <si>
    <t>2015_n_pt_5146</t>
  </si>
  <si>
    <t>2015_n_pt_0143</t>
  </si>
  <si>
    <t>2015_n_pt_0142</t>
  </si>
  <si>
    <t>2015_n_pt_5148</t>
  </si>
  <si>
    <t>2015_n_pt_5149</t>
  </si>
  <si>
    <t>2015_n_pt_5147</t>
  </si>
  <si>
    <t>2015_n_pt_5150</t>
  </si>
  <si>
    <t>2015_n_pt_5151</t>
  </si>
  <si>
    <t>2015_n_pt_5152</t>
  </si>
  <si>
    <t>2015_n_pt_5153</t>
  </si>
  <si>
    <t>2015_n_pt_5156</t>
  </si>
  <si>
    <t>2015_n_pt_5157</t>
  </si>
  <si>
    <t>2015_n_pt_5154</t>
  </si>
  <si>
    <t>2015_n_pt_5155</t>
  </si>
  <si>
    <t>2015_n_pt_0134</t>
  </si>
  <si>
    <t>2015_n_pt_5158</t>
  </si>
  <si>
    <t>2015_n_pt_5159</t>
  </si>
  <si>
    <t>2015_n_pt_5166</t>
  </si>
  <si>
    <t>2015_n_pt_5160</t>
  </si>
  <si>
    <t>2015_n_pt_0133</t>
  </si>
  <si>
    <t>2015_n_pt_5167</t>
  </si>
  <si>
    <t>2015_n_pt_5165</t>
  </si>
  <si>
    <t>2015_n_pt_5161</t>
  </si>
  <si>
    <t>2015_n_pt_5163</t>
  </si>
  <si>
    <t>2015_n_pt_5168</t>
  </si>
  <si>
    <t>2015_n_pt_5162</t>
  </si>
  <si>
    <t>2015_n_pt_5164</t>
  </si>
  <si>
    <t>2015_n_pt_5169</t>
  </si>
  <si>
    <t>2015_n_pt_0164</t>
  </si>
  <si>
    <t>2015_n_pt_0165</t>
  </si>
  <si>
    <t>2015_n_pt_0166</t>
  </si>
  <si>
    <t>2015_n_pt_0163</t>
  </si>
  <si>
    <t>2015_n_pt_0162</t>
  </si>
  <si>
    <t>2015_n_pt_5170</t>
  </si>
  <si>
    <t>2015_n_pt_0161</t>
  </si>
  <si>
    <t>2015_n_pt_0160</t>
  </si>
  <si>
    <t>2015_n_pt_0153</t>
  </si>
  <si>
    <t>2015_n_pt_0159</t>
  </si>
  <si>
    <t>2015_n_pt_0155</t>
  </si>
  <si>
    <t>2015_n_pt_0154</t>
  </si>
  <si>
    <t>2015_n_pt_0157</t>
  </si>
  <si>
    <t>2015_n_pt_0151</t>
  </si>
  <si>
    <t>2015_n_pt_0158</t>
  </si>
  <si>
    <t>2015_n_pt_0150</t>
  </si>
  <si>
    <t>2015_n_pt_0152</t>
  </si>
  <si>
    <t>2015_n_pt_0149</t>
  </si>
  <si>
    <t>2015_n_pt_0156</t>
  </si>
  <si>
    <t>2015_n_pt_0148</t>
  </si>
  <si>
    <t>2015_n_pt_0145</t>
  </si>
  <si>
    <t>2015_n_pt_0147</t>
  </si>
  <si>
    <t>2015_n_pt_0146</t>
  </si>
  <si>
    <t>2015_n_pt_0109</t>
  </si>
  <si>
    <t>2015_n_pt_0082</t>
  </si>
  <si>
    <t>2015_n_pt_0080</t>
  </si>
  <si>
    <t>2015_n_pt_0081</t>
  </si>
  <si>
    <t>2015_n_pt_0110</t>
  </si>
  <si>
    <t>2015_n_pt_0108</t>
  </si>
  <si>
    <t>2015_n_pt_0107</t>
  </si>
  <si>
    <t>2015_n_pt_0111</t>
  </si>
  <si>
    <t>2015_n_pt_0106</t>
  </si>
  <si>
    <t>2015_n_pt_0105</t>
  </si>
  <si>
    <t>2015_n_pt_0104</t>
  </si>
  <si>
    <t>2015_n_pt_0103</t>
  </si>
  <si>
    <t>2015_n_pt_0114</t>
  </si>
  <si>
    <t>2015_n_pt_0102</t>
  </si>
  <si>
    <t>2015_n_pt_0112</t>
  </si>
  <si>
    <t>2015_n_pt_0113</t>
  </si>
  <si>
    <t>2015_n_pt_0100</t>
  </si>
  <si>
    <t>2015_n_pt_0099</t>
  </si>
  <si>
    <t>2015_n_pt_0101</t>
  </si>
  <si>
    <t>2015_n_pt_0115</t>
  </si>
  <si>
    <t>2015_n_pt_0116</t>
  </si>
  <si>
    <t>2015_n_pt_0098</t>
  </si>
  <si>
    <t>2015_n_pt_0097</t>
  </si>
  <si>
    <t>2015_n_pt_0117</t>
  </si>
  <si>
    <t>2015_n_pt_0118</t>
  </si>
  <si>
    <t>2015_n_pt_0095</t>
  </si>
  <si>
    <t>2015_n_pt_0096</t>
  </si>
  <si>
    <t>2015_n_pt_0119</t>
  </si>
  <si>
    <t>2015_n_pt_0094</t>
  </si>
  <si>
    <t>2015_n_pt_0120</t>
  </si>
  <si>
    <t>2015_n_pt_0121</t>
  </si>
  <si>
    <t>2015_n_pt_0122</t>
  </si>
  <si>
    <t>2015_n_pt_0085</t>
  </si>
  <si>
    <t>2015_n_pt_0090</t>
  </si>
  <si>
    <t>2015_n_pt_0123</t>
  </si>
  <si>
    <t>2015_n_pt_0124</t>
  </si>
  <si>
    <t>2015_n_pt_0089</t>
  </si>
  <si>
    <t>2015_n_pt_0125</t>
  </si>
  <si>
    <t>2015_n_pt_0126</t>
  </si>
  <si>
    <t>2015_n_pt_0129</t>
  </si>
  <si>
    <t>2015_n_pt_0088</t>
  </si>
  <si>
    <t>2015_n_pt_0130</t>
  </si>
  <si>
    <t>2015_n_pt_0127</t>
  </si>
  <si>
    <t>2015_n_pt_0128</t>
  </si>
  <si>
    <t>2015_n_pt_0087</t>
  </si>
  <si>
    <t>2015_n_pt_0086</t>
  </si>
  <si>
    <t>2015_n_pt_0092</t>
  </si>
  <si>
    <t>2015_n_pt_0091</t>
  </si>
  <si>
    <t>2015_n_pt_0093</t>
  </si>
  <si>
    <t>2015_n_pt_0131</t>
  </si>
  <si>
    <t>2015_n_pt_0132</t>
  </si>
  <si>
    <t>2015_n_pt_0079</t>
  </si>
  <si>
    <t>2015_n_pt_0077</t>
  </si>
  <si>
    <t>2015_n_pt_0078</t>
  </si>
  <si>
    <t>2015_n_pt_0075</t>
  </si>
  <si>
    <t>2015_n_pt_0074</t>
  </si>
  <si>
    <t>2015_n_pt_0073</t>
  </si>
  <si>
    <t>2015_n_pt_0076</t>
  </si>
  <si>
    <t>2015_n_pt_0072</t>
  </si>
  <si>
    <t>2015_n_pt_0071</t>
  </si>
  <si>
    <t>2015_n_pt_0070</t>
  </si>
  <si>
    <t>2015_n_pt_5111</t>
  </si>
  <si>
    <t>2015_n_pt_5112</t>
  </si>
  <si>
    <t>2015_n_pt_5113</t>
  </si>
  <si>
    <t>2015_n_pt_5114</t>
  </si>
  <si>
    <t>2015_n_pt_5097</t>
  </si>
  <si>
    <t>2015_n_pt_5110</t>
  </si>
  <si>
    <t>2015_n_pt_5096</t>
  </si>
  <si>
    <t>2015_n_pt_5115</t>
  </si>
  <si>
    <t>2015_n_pt_5109</t>
  </si>
  <si>
    <t>2015_n_pt_5117</t>
  </si>
  <si>
    <t>2015_n_pt_5116</t>
  </si>
  <si>
    <t>2015_n_pt_5118</t>
  </si>
  <si>
    <t>2015_n_pt_5127</t>
  </si>
  <si>
    <t>2015_n_pt_5119</t>
  </si>
  <si>
    <t>2015_n_pt_5126</t>
  </si>
  <si>
    <t>2015_n_pt_5120</t>
  </si>
  <si>
    <t>2015_n_pt_5125</t>
  </si>
  <si>
    <t>2015_n_pt_5124</t>
  </si>
  <si>
    <t>2015_n_pt_5091</t>
  </si>
  <si>
    <t>2015_n_pt_5121</t>
  </si>
  <si>
    <t>2015_n_pt_5135</t>
  </si>
  <si>
    <t>2015_n_pt_5092</t>
  </si>
  <si>
    <t>2015_n_pt_5122</t>
  </si>
  <si>
    <t>2015_n_pt_5134</t>
  </si>
  <si>
    <t>2015_n_pt_5108</t>
  </si>
  <si>
    <t>2015_n_pt_5123</t>
  </si>
  <si>
    <t>2015_n_pt_5098</t>
  </si>
  <si>
    <t>2015_n_pt_5093</t>
  </si>
  <si>
    <t>2015_n_pt_5099</t>
  </si>
  <si>
    <t>2015_n_pt_5094</t>
  </si>
  <si>
    <t>2015_n_pt_5136</t>
  </si>
  <si>
    <t>2015_n_pt_5095</t>
  </si>
  <si>
    <t>2015_n_pt_5128</t>
  </si>
  <si>
    <t>2015_n_pt_5090</t>
  </si>
  <si>
    <t>2015_n_pt_5089</t>
  </si>
  <si>
    <t>2015_n_pt_5088</t>
  </si>
  <si>
    <t>2015_n_pt_5107</t>
  </si>
  <si>
    <t>2015_n_pt_5100</t>
  </si>
  <si>
    <t>2015_n_pt_5129</t>
  </si>
  <si>
    <t>2015_n_pt_5084</t>
  </si>
  <si>
    <t>2015_n_pt_5086</t>
  </si>
  <si>
    <t>2015_n_pt_5087</t>
  </si>
  <si>
    <t>2015_n_pt_5131</t>
  </si>
  <si>
    <t>2015_n_pt_5082</t>
  </si>
  <si>
    <t>2015_n_pt_5106</t>
  </si>
  <si>
    <t>2015_n_pt_5083</t>
  </si>
  <si>
    <t>2015_n_pt_5080</t>
  </si>
  <si>
    <t>2015_n_pt_5105</t>
  </si>
  <si>
    <t>2015_n_pt_5101</t>
  </si>
  <si>
    <t>2015_n_pt_5081</t>
  </si>
  <si>
    <t>2015_n_pt_5130</t>
  </si>
  <si>
    <t>2015_n_pt_5102</t>
  </si>
  <si>
    <t>2015_n_pt_5104</t>
  </si>
  <si>
    <t>2015_n_pt_5103</t>
  </si>
  <si>
    <t>2015_n_pt_5133</t>
  </si>
  <si>
    <t>2015_n_pt_5132</t>
  </si>
  <si>
    <t>2015_n_pt_5079</t>
  </si>
  <si>
    <t>2015_n_pt_5078</t>
  </si>
  <si>
    <t>2015_n_pt_5076</t>
  </si>
  <si>
    <t>2015_n_pt_5077</t>
  </si>
  <si>
    <t>2015_n_pt_0046</t>
  </si>
  <si>
    <t>2015_n_pt_0045</t>
  </si>
  <si>
    <t>2015_n_pt_0044</t>
  </si>
  <si>
    <t>2015_n_pt_5074</t>
  </si>
  <si>
    <t>2015_n_pt_0038</t>
  </si>
  <si>
    <t>2015_n_pt_5075</t>
  </si>
  <si>
    <t>2015_n_pt_0049</t>
  </si>
  <si>
    <t>2015_n_pt_0039</t>
  </si>
  <si>
    <t>2015_n_pt_0040</t>
  </si>
  <si>
    <t>2015_n_pt_0053</t>
  </si>
  <si>
    <t>2015_n_pt_0052</t>
  </si>
  <si>
    <t>2015_n_pt_0048</t>
  </si>
  <si>
    <t>2015_n_pt_0047</t>
  </si>
  <si>
    <t>2015_n_pt_0041</t>
  </si>
  <si>
    <t>2015_n_pt_0051</t>
  </si>
  <si>
    <t>2015_n_pt_5073</t>
  </si>
  <si>
    <t>2015_n_pt_0042</t>
  </si>
  <si>
    <t>2015_n_pt_0043</t>
  </si>
  <si>
    <t>2015_n_pt_0050</t>
  </si>
  <si>
    <t>2015_n_pt_0037</t>
  </si>
  <si>
    <t>2015_n_pt_0036</t>
  </si>
  <si>
    <t>2015_n_pt_5072</t>
  </si>
  <si>
    <t>2015_n_pt_5060</t>
  </si>
  <si>
    <t>2015_n_pt_5061</t>
  </si>
  <si>
    <t>2015_n_pt_5071</t>
  </si>
  <si>
    <t>2015_n_pt_5062</t>
  </si>
  <si>
    <t>2015_n_pt_5066</t>
  </si>
  <si>
    <t>2015_n_pt_5064</t>
  </si>
  <si>
    <t>2015_n_pt_0054</t>
  </si>
  <si>
    <t>2015_n_pt_5065</t>
  </si>
  <si>
    <t>2015_n_pt_0068</t>
  </si>
  <si>
    <t>2015_n_pt_0069</t>
  </si>
  <si>
    <t>2015_n_pt_0065</t>
  </si>
  <si>
    <t>2015_n_pt_5063</t>
  </si>
  <si>
    <t>2015_n_pt_0064</t>
  </si>
  <si>
    <t>2015_n_pt_0063</t>
  </si>
  <si>
    <t>2015_n_pt_0066</t>
  </si>
  <si>
    <t>2015_n_pt_0067</t>
  </si>
  <si>
    <t>2015_n_pt_0062</t>
  </si>
  <si>
    <t>2015_n_pt_0061</t>
  </si>
  <si>
    <t>2015_n_pt_0055</t>
  </si>
  <si>
    <t>2015_n_pt_0056</t>
  </si>
  <si>
    <t>2015_n_pt_0057</t>
  </si>
  <si>
    <t>2015_n_pt_0058</t>
  </si>
  <si>
    <t>2015_n_pt_5057</t>
  </si>
  <si>
    <t>2015_n_pt_0035</t>
  </si>
  <si>
    <t>2015_n_pt_5058</t>
  </si>
  <si>
    <t>2015_n_pt_5059</t>
  </si>
  <si>
    <t>2015_n_pt_0034</t>
  </si>
  <si>
    <t>2015_n_pt_0060</t>
  </si>
  <si>
    <t>2015_n_pt_0059</t>
  </si>
  <si>
    <t>2015_n_pt_5056</t>
  </si>
  <si>
    <t>2015_n_pt_5055</t>
  </si>
  <si>
    <t>2015_n_pt_5067</t>
  </si>
  <si>
    <t>2015_n_pt_5068</t>
  </si>
  <si>
    <t>2015_n_pt_5054</t>
  </si>
  <si>
    <t>2015_n_pt_5069</t>
  </si>
  <si>
    <t>2015_n_pt_5053</t>
  </si>
  <si>
    <t>2015_n_pt_5052</t>
  </si>
  <si>
    <t>2015_n_pt_5070</t>
  </si>
  <si>
    <t>2015_n_pt_5051</t>
  </si>
  <si>
    <t>2015_n_pt_5050</t>
  </si>
  <si>
    <t>2015_n_pt_5023</t>
  </si>
  <si>
    <t>2015_n_pt_5038</t>
  </si>
  <si>
    <t>2015_n_pt_5024</t>
  </si>
  <si>
    <t>2015_n_pt_5039</t>
  </si>
  <si>
    <t>2015_n_pt_5049</t>
  </si>
  <si>
    <t>2015_n_pt_5048</t>
  </si>
  <si>
    <t>2015_n_pt_5027</t>
  </si>
  <si>
    <t>2015_n_pt_5026</t>
  </si>
  <si>
    <t>2015_n_pt_5025</t>
  </si>
  <si>
    <t>2015_n_pt_5047</t>
  </si>
  <si>
    <t>2015_n_pt_5046</t>
  </si>
  <si>
    <t>2015_n_pt_5045</t>
  </si>
  <si>
    <t>2015_n_pt_5044</t>
  </si>
  <si>
    <t>2015_n_pt_5028</t>
  </si>
  <si>
    <t>2015_n_pt_5043</t>
  </si>
  <si>
    <t>2015_n_pt_5032</t>
  </si>
  <si>
    <t>2015_n_pt_5031</t>
  </si>
  <si>
    <t>2015_n_pt_5029</t>
  </si>
  <si>
    <t>2015_n_pt_5042</t>
  </si>
  <si>
    <t>2015_n_pt_5030</t>
  </si>
  <si>
    <t>2015_n_pt_5041</t>
  </si>
  <si>
    <t>2015_n_pt_5040</t>
  </si>
  <si>
    <t>2015_n_pt_5033</t>
  </si>
  <si>
    <t>2015_n_pt_5034</t>
  </si>
  <si>
    <t>2015_n_pt_5035</t>
  </si>
  <si>
    <t>2015_n_pt_5036</t>
  </si>
  <si>
    <t>2015_n_pt_5037</t>
  </si>
  <si>
    <t>2015_n_pt_5022</t>
  </si>
  <si>
    <t>2015_n_pt_5021</t>
  </si>
  <si>
    <t>2015_n_pt_5020</t>
  </si>
  <si>
    <t>2015_n_pt_5000</t>
  </si>
  <si>
    <t>2015_n_pt_0032</t>
  </si>
  <si>
    <t>2015_n_pt_0030</t>
  </si>
  <si>
    <t>2015_n_pt_0029</t>
  </si>
  <si>
    <t>2015_n_pt_0031</t>
  </si>
  <si>
    <t>2015_n_pt_0033</t>
  </si>
  <si>
    <t>2015_n_pt_0028</t>
  </si>
  <si>
    <t>2015_n_pt_0027</t>
  </si>
  <si>
    <t>2015_n_pt_0026</t>
  </si>
  <si>
    <t>2015_n_pt_0025</t>
  </si>
  <si>
    <t>2015_n_pt_0024</t>
  </si>
  <si>
    <t>2015_n_pt_0023</t>
  </si>
  <si>
    <t>2015_n_pt_0021</t>
  </si>
  <si>
    <t>2015_n_pt_0022</t>
  </si>
  <si>
    <t>2015_n_pt_0020</t>
  </si>
  <si>
    <t>2015_n_pt_0019</t>
  </si>
  <si>
    <t>2015_n_pt_0018</t>
  </si>
  <si>
    <t>2015_n_pt_0014</t>
  </si>
  <si>
    <t>2015_n_pt_0017</t>
  </si>
  <si>
    <t>2015_n_pt_0013</t>
  </si>
  <si>
    <t>2015_n_pt_0016</t>
  </si>
  <si>
    <t>2015_n_pt_0015</t>
  </si>
  <si>
    <t>2015_n_pt_0012</t>
  </si>
  <si>
    <t>2015_n_pt_5009</t>
  </si>
  <si>
    <t>2015_n_pt_5010</t>
  </si>
  <si>
    <t>2015_n_pt_0010</t>
  </si>
  <si>
    <t>2015_n_pt_0011</t>
  </si>
  <si>
    <t>2015_n_pt_5011</t>
  </si>
  <si>
    <t>2015_n_pt_5014</t>
  </si>
  <si>
    <t>2015_n_pt_5013</t>
  </si>
  <si>
    <t>2015_n_pt_5012</t>
  </si>
  <si>
    <t>2015_n_pt_0009</t>
  </si>
  <si>
    <t>2015_n_pt_0008</t>
  </si>
  <si>
    <t>2015_n_pt_0007</t>
  </si>
  <si>
    <t>2015_n_pt_0006</t>
  </si>
  <si>
    <t>2015_n_pt_0004</t>
  </si>
  <si>
    <t>2015_n_pt_0005</t>
  </si>
  <si>
    <t>2015_n_pt_0003</t>
  </si>
  <si>
    <t>2015_n_pt_0002</t>
  </si>
  <si>
    <t>2015_n_pt_5015</t>
  </si>
  <si>
    <t>2015_n_pt_0001</t>
  </si>
  <si>
    <t>2015_n_pt_5017</t>
  </si>
  <si>
    <t>2015_n_pt_5016</t>
  </si>
  <si>
    <t>2015_n_pt_5018</t>
  </si>
  <si>
    <t>2015_n_pt_5019</t>
  </si>
  <si>
    <t>Opname</t>
  </si>
  <si>
    <t>Rijlabels</t>
  </si>
  <si>
    <t>Eindtotaal</t>
  </si>
  <si>
    <t>Kolomlabels</t>
  </si>
  <si>
    <t>Totaal 1</t>
  </si>
  <si>
    <t>Totaal 2</t>
  </si>
  <si>
    <t>Totaal 3</t>
  </si>
  <si>
    <t>Totaal 4</t>
  </si>
  <si>
    <t>Totaal 5</t>
  </si>
  <si>
    <t>Som van Shape_Area</t>
  </si>
  <si>
    <t>duinvlak</t>
  </si>
  <si>
    <t>plantvlak</t>
  </si>
  <si>
    <t>2013n</t>
  </si>
  <si>
    <t>2014v</t>
  </si>
  <si>
    <t>2014n</t>
  </si>
  <si>
    <t>2015v</t>
  </si>
  <si>
    <t>2015n</t>
  </si>
  <si>
    <t>Aantal van Opname</t>
  </si>
  <si>
    <t>Helm</t>
  </si>
  <si>
    <t>Zandhaver</t>
  </si>
  <si>
    <t>Biestarwegras</t>
  </si>
  <si>
    <t>Aantal van Shape_Area</t>
  </si>
  <si>
    <t>punt wordt vlak</t>
  </si>
  <si>
    <t>punt blijft punt</t>
  </si>
  <si>
    <t>punt verdwijnt</t>
  </si>
  <si>
    <t>vlak groeit</t>
  </si>
  <si>
    <t>vlak krimpt</t>
  </si>
  <si>
    <t>vlak verdwijnt</t>
  </si>
  <si>
    <t>kijken of ik hier uit kan vogelen welk deel van de plantvlakken duinvlakken worden</t>
  </si>
  <si>
    <t>plant+duinvlak</t>
  </si>
  <si>
    <t>totaal oppervlak</t>
  </si>
  <si>
    <t>P1</t>
  </si>
  <si>
    <t>P2</t>
  </si>
  <si>
    <t>P3</t>
  </si>
  <si>
    <t>P4</t>
  </si>
  <si>
    <t>P5</t>
  </si>
  <si>
    <t>totaal</t>
  </si>
  <si>
    <t>totaal oppervlak duinvlakken</t>
  </si>
  <si>
    <t>totaal oppervlak plantvlakken</t>
  </si>
  <si>
    <t>SHAPE_Area</t>
  </si>
  <si>
    <t>vlaknr</t>
  </si>
  <si>
    <t>opname</t>
  </si>
  <si>
    <t>2018_n_pt_0736</t>
  </si>
  <si>
    <t>2018_n_pt_0735</t>
  </si>
  <si>
    <t>2018_n_pt_0731</t>
  </si>
  <si>
    <t>2018_n_pt_0737</t>
  </si>
  <si>
    <t>2018_n_pt_0746</t>
  </si>
  <si>
    <t>2018_n_pt_0730</t>
  </si>
  <si>
    <t>2018_n_pt_0747</t>
  </si>
  <si>
    <t>2018_n_pt_0744</t>
  </si>
  <si>
    <t>2018_n_pt_0749</t>
  </si>
  <si>
    <t>2018_n_pt_0738</t>
  </si>
  <si>
    <t>2018_n_pt_0732</t>
  </si>
  <si>
    <t>2018_n_pt_0745</t>
  </si>
  <si>
    <t>2018_n_pt_0739</t>
  </si>
  <si>
    <t>2018_n_pt_0750</t>
  </si>
  <si>
    <t>2018_n_pt_0748</t>
  </si>
  <si>
    <t>2018_n_pt_0728</t>
  </si>
  <si>
    <t>2018_n_pt_0751</t>
  </si>
  <si>
    <t>2018_n_pt_0763</t>
  </si>
  <si>
    <t>2018_n_pt_0740</t>
  </si>
  <si>
    <t>2018_n_pt_0733</t>
  </si>
  <si>
    <t>2018_n_pt_0761</t>
  </si>
  <si>
    <t>2018_n_pt_0734</t>
  </si>
  <si>
    <t>2018_n_pt_0760</t>
  </si>
  <si>
    <t>2018_n_pt_0762</t>
  </si>
  <si>
    <t>2018_n_pt_0741</t>
  </si>
  <si>
    <t>2018_n_pt_0729</t>
  </si>
  <si>
    <t>2018_n_pt_0759</t>
  </si>
  <si>
    <t>2018_n_pt_0753</t>
  </si>
  <si>
    <t>2018_n_pt_0752</t>
  </si>
  <si>
    <t>2018_n_pt_0727</t>
  </si>
  <si>
    <t>2018_n_pt_0742</t>
  </si>
  <si>
    <t>2018_n_pt_0743</t>
  </si>
  <si>
    <t>2018_n_pt_0758</t>
  </si>
  <si>
    <t>2018_n_pt_0764</t>
  </si>
  <si>
    <t>2018_n_pt_0765</t>
  </si>
  <si>
    <t>2018_n_pt_0781</t>
  </si>
  <si>
    <t>2018_n_pt_0726</t>
  </si>
  <si>
    <t>2018_n_pt_0780</t>
  </si>
  <si>
    <t>2018_n_pt_0757</t>
  </si>
  <si>
    <t>2018_n_pt_0784</t>
  </si>
  <si>
    <t>2018_n_pt_0783</t>
  </si>
  <si>
    <t>2018_n_pt_0785</t>
  </si>
  <si>
    <t>2018_n_pt_0786</t>
  </si>
  <si>
    <t>2018_n_pt_0725</t>
  </si>
  <si>
    <t>2018_n_pt_0721</t>
  </si>
  <si>
    <t>2018_n_pt_0754</t>
  </si>
  <si>
    <t>2018_n_pt_0722</t>
  </si>
  <si>
    <t>2018_n_pt_0724</t>
  </si>
  <si>
    <t>2018_n_pt_0723</t>
  </si>
  <si>
    <t>2018_n_pt_0755</t>
  </si>
  <si>
    <t>2018_n_pt_0720</t>
  </si>
  <si>
    <t>2018_n_pt_0782</t>
  </si>
  <si>
    <t>2018_n_pt_0712</t>
  </si>
  <si>
    <t>2018_n_pt_0756</t>
  </si>
  <si>
    <t>2018_n_pt_0766</t>
  </si>
  <si>
    <t>2018_n_pt_0719</t>
  </si>
  <si>
    <t>2018_n_pt_0787</t>
  </si>
  <si>
    <t>2018_n_pt_0718</t>
  </si>
  <si>
    <t>2018_n_pt_0770</t>
  </si>
  <si>
    <t>2018_n_pt_0713</t>
  </si>
  <si>
    <t>2018_n_pt_0711</t>
  </si>
  <si>
    <t>2018_n_pt_0717</t>
  </si>
  <si>
    <t>2018_n_pt_0714</t>
  </si>
  <si>
    <t>2018_n_pt_0710</t>
  </si>
  <si>
    <t>2018_n_pt_0715</t>
  </si>
  <si>
    <t>2018_n_pt_0769</t>
  </si>
  <si>
    <t>2018_n_pt_0768</t>
  </si>
  <si>
    <t>2018_n_pt_0709</t>
  </si>
  <si>
    <t>2018_n_pt_0767</t>
  </si>
  <si>
    <t>2018_n_pt_0708</t>
  </si>
  <si>
    <t>2018_n_pt_0779</t>
  </si>
  <si>
    <t>2018_n_pt_0716</t>
  </si>
  <si>
    <t>2018_n_pt_0814</t>
  </si>
  <si>
    <t>2018_n_pt_0788</t>
  </si>
  <si>
    <t>2018_n_pt_0813</t>
  </si>
  <si>
    <t>2018_n_pt_0900</t>
  </si>
  <si>
    <t>2018_n_pt_0776</t>
  </si>
  <si>
    <t>2018_n_pt_0703</t>
  </si>
  <si>
    <t>2018_n_pt_0812</t>
  </si>
  <si>
    <t>2018_n_pt_0777</t>
  </si>
  <si>
    <t>2018_n_pt_0702</t>
  </si>
  <si>
    <t>2018_n_pt_0701</t>
  </si>
  <si>
    <t>2018_n_pt_0707</t>
  </si>
  <si>
    <t>2018_n_pt_0778</t>
  </si>
  <si>
    <t>2018_n_pt_0810</t>
  </si>
  <si>
    <t>2018_n_pt_0901</t>
  </si>
  <si>
    <t>2018_n_pt_0811</t>
  </si>
  <si>
    <t>2018_n_pt_0815</t>
  </si>
  <si>
    <t>2018_n_pt_0899</t>
  </si>
  <si>
    <t>2018_n_pt_0884</t>
  </si>
  <si>
    <t>2018_n_pt_0885</t>
  </si>
  <si>
    <t>2018_n_pt_0883</t>
  </si>
  <si>
    <t>2018_n_pt_0898</t>
  </si>
  <si>
    <t>2018_n_pt_0809</t>
  </si>
  <si>
    <t>2018_n_pt_0706</t>
  </si>
  <si>
    <t>2018_n_pt_0705</t>
  </si>
  <si>
    <t>2018_n_pt_0772</t>
  </si>
  <si>
    <t>2018_n_pt_0886</t>
  </si>
  <si>
    <t>2018_n_pt_0789</t>
  </si>
  <si>
    <t>2018_n_pt_0793</t>
  </si>
  <si>
    <t>2018_n_pt_0704</t>
  </si>
  <si>
    <t>2018_n_pt_0887</t>
  </si>
  <si>
    <t>2018_n_pt_0888</t>
  </si>
  <si>
    <t>2018_n_pt_0893</t>
  </si>
  <si>
    <t>2018_n_pt_0808</t>
  </si>
  <si>
    <t>2018_n_pt_0892</t>
  </si>
  <si>
    <t>2018_n_pt_0889</t>
  </si>
  <si>
    <t>2018_n_pt_0890</t>
  </si>
  <si>
    <t>2018_n_pt_0894</t>
  </si>
  <si>
    <t>2018_n_pt_0882</t>
  </si>
  <si>
    <t>2018_n_pt_0891</t>
  </si>
  <si>
    <t>2018_n_pt_0896</t>
  </si>
  <si>
    <t>2018_n_pt_0816</t>
  </si>
  <si>
    <t>2018_n_pt_0773</t>
  </si>
  <si>
    <t>2018_n_pt_0895</t>
  </si>
  <si>
    <t>2018_n_pt_0881</t>
  </si>
  <si>
    <t>2018_n_pt_0897</t>
  </si>
  <si>
    <t>2018_n_pt_0817</t>
  </si>
  <si>
    <t>2018_n_pt_0807</t>
  </si>
  <si>
    <t>2018_n_pt_0792</t>
  </si>
  <si>
    <t>2018_n_pt_0790</t>
  </si>
  <si>
    <t>2018_n_pt_0880</t>
  </si>
  <si>
    <t>2018_n_pt_0818</t>
  </si>
  <si>
    <t>2018_n_pt_0902</t>
  </si>
  <si>
    <t>2018_n_pt_0791</t>
  </si>
  <si>
    <t>2018_n_pt_0903</t>
  </si>
  <si>
    <t>2018_n_pt_0904</t>
  </si>
  <si>
    <t>2018_n_pt_0771</t>
  </si>
  <si>
    <t>2018_n_pt_0879</t>
  </si>
  <si>
    <t>2018_n_pt_0805</t>
  </si>
  <si>
    <t>2018_n_pt_0905</t>
  </si>
  <si>
    <t>2018_n_pt_0806</t>
  </si>
  <si>
    <t>2018_n_pt_0906</t>
  </si>
  <si>
    <t>2018_n_pt_0907</t>
  </si>
  <si>
    <t>2018_n_pt_0796</t>
  </si>
  <si>
    <t>2018_n_pt_0804</t>
  </si>
  <si>
    <t>2018_n_pt_0803</t>
  </si>
  <si>
    <t>2018_n_pt_0800</t>
  </si>
  <si>
    <t>2018_n_pt_0795</t>
  </si>
  <si>
    <t>2018_n_pt_0878</t>
  </si>
  <si>
    <t>2018_n_pt_0877</t>
  </si>
  <si>
    <t>2018_n_pt_0801</t>
  </si>
  <si>
    <t>2018_n_pt_0774</t>
  </si>
  <si>
    <t>2018_n_pt_0871</t>
  </si>
  <si>
    <t>2018_n_pt_0802</t>
  </si>
  <si>
    <t>2018_n_pt_0775</t>
  </si>
  <si>
    <t>2018_n_pt_0822</t>
  </si>
  <si>
    <t>2018_n_pt_0819</t>
  </si>
  <si>
    <t>2018_n_pt_0821</t>
  </si>
  <si>
    <t>2018_n_pt_0823</t>
  </si>
  <si>
    <t>2018_n_pt_0874</t>
  </si>
  <si>
    <t>2018_n_pt_0872</t>
  </si>
  <si>
    <t>2018_n_pt_0820</t>
  </si>
  <si>
    <t>2018_n_pt_0873</t>
  </si>
  <si>
    <t>2018_n_pt_0875</t>
  </si>
  <si>
    <t>2018_n_pt_0870</t>
  </si>
  <si>
    <t>2018_n_pt_0876</t>
  </si>
  <si>
    <t>2018_n_pt_0908</t>
  </si>
  <si>
    <t>2018_n_pt_0824</t>
  </si>
  <si>
    <t>2018_n_pt_0869</t>
  </si>
  <si>
    <t>2018_n_pt_0825</t>
  </si>
  <si>
    <t>2018_n_pt_0868</t>
  </si>
  <si>
    <t>2018_n_pt_0826</t>
  </si>
  <si>
    <t>2018_n_pt_0829</t>
  </si>
  <si>
    <t>2018_n_pt_0855</t>
  </si>
  <si>
    <t>2018_n_pt_0854</t>
  </si>
  <si>
    <t>2018_n_pt_0909</t>
  </si>
  <si>
    <t>2018_n_pt_0827</t>
  </si>
  <si>
    <t>2018_n_pt_0828</t>
  </si>
  <si>
    <t>2018_n_pt_0910</t>
  </si>
  <si>
    <t>2018_n_pt_0853</t>
  </si>
  <si>
    <t>2018_n_pt_0798</t>
  </si>
  <si>
    <t>2018_n_pt_0856</t>
  </si>
  <si>
    <t>2018_n_pt_0852</t>
  </si>
  <si>
    <t>2018_n_pt_0867</t>
  </si>
  <si>
    <t>2018_n_pt_0797</t>
  </si>
  <si>
    <t>2018_n_pt_0866</t>
  </si>
  <si>
    <t>2018_n_pt_0911</t>
  </si>
  <si>
    <t>2018_n_pt_0799</t>
  </si>
  <si>
    <t>2018_n_pt_0912</t>
  </si>
  <si>
    <t>2018_n_pt_0914</t>
  </si>
  <si>
    <t>2018_n_pt_0851</t>
  </si>
  <si>
    <t>2018_n_pt_0913</t>
  </si>
  <si>
    <t>2018_n_pt_0864</t>
  </si>
  <si>
    <t>2018_n_pt_0863</t>
  </si>
  <si>
    <t>2018_n_pt_0865</t>
  </si>
  <si>
    <t>2018_n_pt_0857</t>
  </si>
  <si>
    <t>2018_n_pt_0862</t>
  </si>
  <si>
    <t>2018_n_pt_0861</t>
  </si>
  <si>
    <t>2018_n_pt_0860</t>
  </si>
  <si>
    <t>2018_n_pt_0859</t>
  </si>
  <si>
    <t>2018_n_pt_0858</t>
  </si>
  <si>
    <t>2018_n_pt_0850</t>
  </si>
  <si>
    <t>2018_n_pt_0849</t>
  </si>
  <si>
    <t>2018_n_pt_0794</t>
  </si>
  <si>
    <t>2018_n_pt_0915</t>
  </si>
  <si>
    <t>2018_n_pt_0848</t>
  </si>
  <si>
    <t>2018_n_pt_0844</t>
  </si>
  <si>
    <t>2018_n_pt_0846</t>
  </si>
  <si>
    <t>2018_n_pt_0847</t>
  </si>
  <si>
    <t>2018_n_pt_0845</t>
  </si>
  <si>
    <t>2018_n_pt_0840</t>
  </si>
  <si>
    <t>2018_n_pt_0835</t>
  </si>
  <si>
    <t>2018_n_pt_0839</t>
  </si>
  <si>
    <t>2018_n_pt_0841</t>
  </si>
  <si>
    <t>2018_n_pt_0838</t>
  </si>
  <si>
    <t>2018_n_pt_0837</t>
  </si>
  <si>
    <t>2018_n_pt_0916</t>
  </si>
  <si>
    <t>2018_n_pt_0917</t>
  </si>
  <si>
    <t>2018_n_pt_0918</t>
  </si>
  <si>
    <t>2018_n_pt_0832</t>
  </si>
  <si>
    <t>2018_n_pt_0836</t>
  </si>
  <si>
    <t>2018_n_pt_0842</t>
  </si>
  <si>
    <t>2018_n_pt_0834</t>
  </si>
  <si>
    <t>2018_n_pt_0831</t>
  </si>
  <si>
    <t>2018_n_pt_0843</t>
  </si>
  <si>
    <t>2018_n_pt_0833</t>
  </si>
  <si>
    <t>2018_n_pt_0919</t>
  </si>
  <si>
    <t>2018_n_pt_0920</t>
  </si>
  <si>
    <t>2018_n_pt_0923</t>
  </si>
  <si>
    <t>2018_n_pt_0921</t>
  </si>
  <si>
    <t>2018_n_pt_0922</t>
  </si>
  <si>
    <t>2018_n_pt_0924</t>
  </si>
  <si>
    <t>2018_n_pt_0830</t>
  </si>
  <si>
    <t>2018_n_pt_0925</t>
  </si>
  <si>
    <t>2018_n_pt_0929</t>
  </si>
  <si>
    <t>2018_n_pt_0926</t>
  </si>
  <si>
    <t>2018_n_pt_0928</t>
  </si>
  <si>
    <t>2018_n_pt_0927</t>
  </si>
  <si>
    <t>2018_n_pt_0930</t>
  </si>
  <si>
    <t>2018_n_pt_0931</t>
  </si>
  <si>
    <t>2018_n_pt_0932</t>
  </si>
  <si>
    <t>2018_n_pt_0933</t>
  </si>
  <si>
    <t>2018_n_pt_0339</t>
  </si>
  <si>
    <t>2018_n_pt_0340</t>
  </si>
  <si>
    <t>2018_n_pt_0341</t>
  </si>
  <si>
    <t>2018_n_pt_0342</t>
  </si>
  <si>
    <t>2018_n_pt_0343</t>
  </si>
  <si>
    <t>2018_n_pt_0344</t>
  </si>
  <si>
    <t>2018_n_pt_0148</t>
  </si>
  <si>
    <t>2018_n_pt_0147</t>
  </si>
  <si>
    <t>2018_n_pt_0146</t>
  </si>
  <si>
    <t>2018_n_pt_0145</t>
  </si>
  <si>
    <t>2018_n_pt_0135</t>
  </si>
  <si>
    <t>2018_n_pt_0136</t>
  </si>
  <si>
    <t>2018_n_pt_0144</t>
  </si>
  <si>
    <t>2018_n_pt_0134</t>
  </si>
  <si>
    <t>2018_n_pt_0143</t>
  </si>
  <si>
    <t>2018_n_pt_0142</t>
  </si>
  <si>
    <t>2018_n_pt_0157</t>
  </si>
  <si>
    <t>2018_n_pt_0131</t>
  </si>
  <si>
    <t>2018_n_pt_0137</t>
  </si>
  <si>
    <t>2018_n_pt_0133</t>
  </si>
  <si>
    <t>2018_n_pt_0138</t>
  </si>
  <si>
    <t>2018_n_pt_0132</t>
  </si>
  <si>
    <t>2018_n_pt_0130</t>
  </si>
  <si>
    <t>2018_n_pt_0156</t>
  </si>
  <si>
    <t>2018_n_pt_0357</t>
  </si>
  <si>
    <t>2018_n_pt_0139</t>
  </si>
  <si>
    <t>2018_n_pt_0155</t>
  </si>
  <si>
    <t>2018_n_pt_0149</t>
  </si>
  <si>
    <t>2018_n_pt_0154</t>
  </si>
  <si>
    <t>2018_n_pt_0128</t>
  </si>
  <si>
    <t>2018_n_pt_0150</t>
  </si>
  <si>
    <t>2018_n_pt_0127</t>
  </si>
  <si>
    <t>2018_n_pt_0141</t>
  </si>
  <si>
    <t>2018_n_pt_0151</t>
  </si>
  <si>
    <t>2018_n_pt_0129</t>
  </si>
  <si>
    <t>2018_n_pt_0126</t>
  </si>
  <si>
    <t>2018_n_pt_0140</t>
  </si>
  <si>
    <t>2018_n_pt_0153</t>
  </si>
  <si>
    <t>2018_n_pt_0152</t>
  </si>
  <si>
    <t>2018_n_pt_0120</t>
  </si>
  <si>
    <t>2018_n_pt_0356</t>
  </si>
  <si>
    <t>2018_n_pt_0349</t>
  </si>
  <si>
    <t>2018_n_pt_0350</t>
  </si>
  <si>
    <t>2018_n_pt_0119</t>
  </si>
  <si>
    <t>2018_n_pt_0355</t>
  </si>
  <si>
    <t>2018_n_pt_0121</t>
  </si>
  <si>
    <t>2018_n_pt_0083</t>
  </si>
  <si>
    <t>2018_n_pt_0354</t>
  </si>
  <si>
    <t>2018_n_pt_0082</t>
  </si>
  <si>
    <t>2018_n_pt_0351</t>
  </si>
  <si>
    <t>2018_n_pt_0122</t>
  </si>
  <si>
    <t>2018_n_pt_0125</t>
  </si>
  <si>
    <t>2018_n_pt_0353</t>
  </si>
  <si>
    <t>2018_n_pt_0348</t>
  </si>
  <si>
    <t>2018_n_pt_0123</t>
  </si>
  <si>
    <t>2018_n_pt_0124</t>
  </si>
  <si>
    <t>2018_n_pt_0347</t>
  </si>
  <si>
    <t>2018_n_pt_0097</t>
  </si>
  <si>
    <t>2018_n_pt_0346</t>
  </si>
  <si>
    <t>2018_n_pt_0096</t>
  </si>
  <si>
    <t>2018_n_pt_0098</t>
  </si>
  <si>
    <t>2018_n_pt_0099</t>
  </si>
  <si>
    <t>2018_n_pt_0095</t>
  </si>
  <si>
    <t>2018_n_pt_0100</t>
  </si>
  <si>
    <t>2018_n_pt_0093</t>
  </si>
  <si>
    <t>2018_n_pt_0092</t>
  </si>
  <si>
    <t>2018_n_pt_0094</t>
  </si>
  <si>
    <t>2018_n_pt_0101</t>
  </si>
  <si>
    <t>2018_n_pt_0105</t>
  </si>
  <si>
    <t>2018_n_pt_0091</t>
  </si>
  <si>
    <t>2018_n_pt_0104</t>
  </si>
  <si>
    <t>2018_n_pt_0090</t>
  </si>
  <si>
    <t>2018_n_pt_0102</t>
  </si>
  <si>
    <t>2018_n_pt_0085</t>
  </si>
  <si>
    <t>2018_n_pt_0084</t>
  </si>
  <si>
    <t>2018_n_pt_0103</t>
  </si>
  <si>
    <t>2018_n_pt_0089</t>
  </si>
  <si>
    <t>2018_n_pt_0086</t>
  </si>
  <si>
    <t>2018_n_pt_0352</t>
  </si>
  <si>
    <t>2018_n_pt_0106</t>
  </si>
  <si>
    <t>2018_n_pt_0118</t>
  </si>
  <si>
    <t>2018_n_pt_0087</t>
  </si>
  <si>
    <t>2018_n_pt_0108</t>
  </si>
  <si>
    <t>2018_n_pt_0117</t>
  </si>
  <si>
    <t>2018_n_pt_0107</t>
  </si>
  <si>
    <t>2018_n_pt_0088</t>
  </si>
  <si>
    <t>2018_n_pt_0115</t>
  </si>
  <si>
    <t>2018_n_pt_0109</t>
  </si>
  <si>
    <t>2018_n_pt_0110</t>
  </si>
  <si>
    <t>2018_n_pt_0116</t>
  </si>
  <si>
    <t>2018_n_pt_0345</t>
  </si>
  <si>
    <t>2018_n_pt_0114</t>
  </si>
  <si>
    <t>2018_n_pt_0111</t>
  </si>
  <si>
    <t>2018_n_pt_0112</t>
  </si>
  <si>
    <t>2018_n_pt_0113</t>
  </si>
  <si>
    <t>2018_n_pt_0043</t>
  </si>
  <si>
    <t>2018_n_pt_0035</t>
  </si>
  <si>
    <t>2018_n_pt_0041</t>
  </si>
  <si>
    <t>2018_n_pt_0040</t>
  </si>
  <si>
    <t>2018_n_pt_0036</t>
  </si>
  <si>
    <t>2018_n_pt_0038</t>
  </si>
  <si>
    <t>2018_n_pt_0037</t>
  </si>
  <si>
    <t>2018_n_pt_0039</t>
  </si>
  <si>
    <t>2018_n_pt_0054</t>
  </si>
  <si>
    <t>2018_n_pt_0053</t>
  </si>
  <si>
    <t>2018_n_pt_0052</t>
  </si>
  <si>
    <t>2018_n_pt_0034</t>
  </si>
  <si>
    <t>2018_n_pt_0042</t>
  </si>
  <si>
    <t>2018_n_pt_0044</t>
  </si>
  <si>
    <t>2018_n_pt_0051</t>
  </si>
  <si>
    <t>2018_n_pt_0033</t>
  </si>
  <si>
    <t>2018_n_pt_0058</t>
  </si>
  <si>
    <t>2018_n_pt_0032</t>
  </si>
  <si>
    <t>2018_n_pt_0048</t>
  </si>
  <si>
    <t>2018_n_pt_0047</t>
  </si>
  <si>
    <t>2018_n_pt_0050</t>
  </si>
  <si>
    <t>2018_n_pt_0049</t>
  </si>
  <si>
    <t>2018_n_pt_0313</t>
  </si>
  <si>
    <t>2018_n_pt_0314</t>
  </si>
  <si>
    <t>2018_n_pt_0312</t>
  </si>
  <si>
    <t>2018_n_pt_0046</t>
  </si>
  <si>
    <t>2018_n_pt_0045</t>
  </si>
  <si>
    <t>2018_n_pt_0315</t>
  </si>
  <si>
    <t>2018_n_pt_0316</t>
  </si>
  <si>
    <t>2018_n_pt_0056</t>
  </si>
  <si>
    <t>2018_n_pt_0055</t>
  </si>
  <si>
    <t>2018_n_pt_0059</t>
  </si>
  <si>
    <t>2018_n_pt_0317</t>
  </si>
  <si>
    <t>2018_n_pt_0320</t>
  </si>
  <si>
    <t>2018_n_pt_0318</t>
  </si>
  <si>
    <t>2018_n_pt_0319</t>
  </si>
  <si>
    <t>2018_n_pt_0309</t>
  </si>
  <si>
    <t>2018_n_pt_0057</t>
  </si>
  <si>
    <t>2018_n_pt_0321</t>
  </si>
  <si>
    <t>2018_n_pt_0030</t>
  </si>
  <si>
    <t>2018_n_pt_0031</t>
  </si>
  <si>
    <t>2018_n_pt_0310</t>
  </si>
  <si>
    <t>2018_n_pt_0308</t>
  </si>
  <si>
    <t>2018_n_pt_0063</t>
  </si>
  <si>
    <t>2018_n_pt_0311</t>
  </si>
  <si>
    <t>2018_n_pt_0306</t>
  </si>
  <si>
    <t>2018_n_pt_0307</t>
  </si>
  <si>
    <t>2018_n_pt_0335</t>
  </si>
  <si>
    <t>2018_n_pt_0336</t>
  </si>
  <si>
    <t>2018_n_pt_0333</t>
  </si>
  <si>
    <t>2018_n_pt_0334</t>
  </si>
  <si>
    <t>2018_n_pt_0062</t>
  </si>
  <si>
    <t>2018_n_pt_0332</t>
  </si>
  <si>
    <t>2018_n_pt_0305</t>
  </si>
  <si>
    <t>2018_n_pt_0322</t>
  </si>
  <si>
    <t>2018_n_pt_0329</t>
  </si>
  <si>
    <t>2018_n_pt_0331</t>
  </si>
  <si>
    <t>2018_n_pt_0330</t>
  </si>
  <si>
    <t>2018_n_pt_0337</t>
  </si>
  <si>
    <t>2018_n_pt_0061</t>
  </si>
  <si>
    <t>2018_n_pt_0338</t>
  </si>
  <si>
    <t>2018_n_pt_0301</t>
  </si>
  <si>
    <t>2018_n_pt_0303</t>
  </si>
  <si>
    <t>2018_n_pt_0302</t>
  </si>
  <si>
    <t>2018_n_pt_0296</t>
  </si>
  <si>
    <t>2018_n_pt_0060</t>
  </si>
  <si>
    <t>2018_n_pt_0297</t>
  </si>
  <si>
    <t>2018_n_pt_0304</t>
  </si>
  <si>
    <t>2018_n_pt_0295</t>
  </si>
  <si>
    <t>2018_n_pt_0300</t>
  </si>
  <si>
    <t>2018_n_pt_0299</t>
  </si>
  <si>
    <t>2018_n_pt_0323</t>
  </si>
  <si>
    <t>2018_n_pt_0324</t>
  </si>
  <si>
    <t>2018_n_pt_0325</t>
  </si>
  <si>
    <t>2018_n_pt_0211</t>
  </si>
  <si>
    <t>2018_n_pt_0212</t>
  </si>
  <si>
    <t>2018_n_pt_0289</t>
  </si>
  <si>
    <t>2018_n_pt_0293</t>
  </si>
  <si>
    <t>2018_n_pt_0292</t>
  </si>
  <si>
    <t>2018_n_pt_0290</t>
  </si>
  <si>
    <t>2018_n_pt_0291</t>
  </si>
  <si>
    <t>2018_n_pt_0287</t>
  </si>
  <si>
    <t>2018_n_pt_0286</t>
  </si>
  <si>
    <t>2018_n_pt_0288</t>
  </si>
  <si>
    <t>2018_n_pt_0285</t>
  </si>
  <si>
    <t>2018_n_pt_0213</t>
  </si>
  <si>
    <t>2018_n_pt_0284</t>
  </si>
  <si>
    <t>2018_n_pt_0214</t>
  </si>
  <si>
    <t>2018_n_pt_0298</t>
  </si>
  <si>
    <t>2018_n_pt_0215</t>
  </si>
  <si>
    <t>2018_n_pt_0294</t>
  </si>
  <si>
    <t>2018_n_pt_0326</t>
  </si>
  <si>
    <t>2018_n_pt_0216</t>
  </si>
  <si>
    <t>2018_n_pt_0280</t>
  </si>
  <si>
    <t>2018_n_pt_0279</t>
  </si>
  <si>
    <t>2018_n_pt_0217</t>
  </si>
  <si>
    <t>2018_n_pt_0218</t>
  </si>
  <si>
    <t>2018_n_pt_0064</t>
  </si>
  <si>
    <t>2018_n_pt_0327</t>
  </si>
  <si>
    <t>2018_n_pt_0278</t>
  </si>
  <si>
    <t>2018_n_pt_0219</t>
  </si>
  <si>
    <t>2018_n_pt_0277</t>
  </si>
  <si>
    <t>2018_n_pt_0281</t>
  </si>
  <si>
    <t>2018_n_pt_0328</t>
  </si>
  <si>
    <t>2018_n_pt_0283</t>
  </si>
  <si>
    <t>2018_n_pt_0276</t>
  </si>
  <si>
    <t>2018_n_pt_0275</t>
  </si>
  <si>
    <t>2018_n_pt_0282</t>
  </si>
  <si>
    <t>2018_n_pt_0220</t>
  </si>
  <si>
    <t>2018_n_pt_0273</t>
  </si>
  <si>
    <t>2018_n_pt_0221</t>
  </si>
  <si>
    <t>2018_n_pt_0209</t>
  </si>
  <si>
    <t>2018_n_pt_0271</t>
  </si>
  <si>
    <t>2018_n_pt_0272</t>
  </si>
  <si>
    <t>2018_n_pt_0270</t>
  </si>
  <si>
    <t>2018_n_pt_0274</t>
  </si>
  <si>
    <t>2018_n_pt_0073</t>
  </si>
  <si>
    <t>2018_n_pt_0210</t>
  </si>
  <si>
    <t>2018_n_pt_0072</t>
  </si>
  <si>
    <t>2018_n_pt_0074</t>
  </si>
  <si>
    <t>2018_n_pt_0071</t>
  </si>
  <si>
    <t>2018_n_pt_0269</t>
  </si>
  <si>
    <t>2018_n_pt_0070</t>
  </si>
  <si>
    <t>2018_n_pt_0075</t>
  </si>
  <si>
    <t>2018_n_pt_0222</t>
  </si>
  <si>
    <t>2018_n_pt_0069</t>
  </si>
  <si>
    <t>2018_n_pt_0265</t>
  </si>
  <si>
    <t>2018_n_pt_0068</t>
  </si>
  <si>
    <t>2018_n_pt_0076</t>
  </si>
  <si>
    <t>2018_n_pt_0208</t>
  </si>
  <si>
    <t>2018_n_pt_0266</t>
  </si>
  <si>
    <t>2018_n_pt_0223</t>
  </si>
  <si>
    <t>2018_n_pt_0067</t>
  </si>
  <si>
    <t>2018_n_pt_0077</t>
  </si>
  <si>
    <t>2018_n_pt_0066</t>
  </si>
  <si>
    <t>2018_n_pt_0224</t>
  </si>
  <si>
    <t>2018_n_pt_0078</t>
  </si>
  <si>
    <t>2018_n_pt_0065</t>
  </si>
  <si>
    <t>2018_n_pt_0225</t>
  </si>
  <si>
    <t>2018_n_pt_0079</t>
  </si>
  <si>
    <t>2018_n_pt_0267</t>
  </si>
  <si>
    <t>2018_n_pt_0226</t>
  </si>
  <si>
    <t>2018_n_pt_0268</t>
  </si>
  <si>
    <t>2018_n_pt_0227</t>
  </si>
  <si>
    <t>2018_n_pt_0228</t>
  </si>
  <si>
    <t>2018_n_pt_0080</t>
  </si>
  <si>
    <t>2018_n_pt_0229</t>
  </si>
  <si>
    <t>2018_n_pt_0081</t>
  </si>
  <si>
    <t>2018_n_pt_0207</t>
  </si>
  <si>
    <t>2018_n_pt_0264</t>
  </si>
  <si>
    <t>2018_n_pt_0262</t>
  </si>
  <si>
    <t>2018_n_pt_0203</t>
  </si>
  <si>
    <t>2018_n_pt_0204</t>
  </si>
  <si>
    <t>2018_n_pt_0205</t>
  </si>
  <si>
    <t>2018_n_pt_0206</t>
  </si>
  <si>
    <t>2018_n_pt_0263</t>
  </si>
  <si>
    <t>2018_n_pt_0261</t>
  </si>
  <si>
    <t>2018_n_pt_0237</t>
  </si>
  <si>
    <t>2018_n_pt_0239</t>
  </si>
  <si>
    <t>2018_n_pt_0238</t>
  </si>
  <si>
    <t>2018_n_pt_0230</t>
  </si>
  <si>
    <t>2018_n_pt_0243</t>
  </si>
  <si>
    <t>2018_n_pt_0232</t>
  </si>
  <si>
    <t>2018_n_pt_0233</t>
  </si>
  <si>
    <t>2018_n_pt_0240</t>
  </si>
  <si>
    <t>2018_n_pt_0241</t>
  </si>
  <si>
    <t>2018_n_pt_0231</t>
  </si>
  <si>
    <t>2018_n_pt_0242</t>
  </si>
  <si>
    <t>2018_n_pt_0234</t>
  </si>
  <si>
    <t>2018_n_pt_0244</t>
  </si>
  <si>
    <t>2018_n_pt_0236</t>
  </si>
  <si>
    <t>2018_n_pt_0235</t>
  </si>
  <si>
    <t>2018_n_pt_0260</t>
  </si>
  <si>
    <t>2018_n_pt_0202</t>
  </si>
  <si>
    <t>2018_n_pt_0245</t>
  </si>
  <si>
    <t>2018_n_pt_0259</t>
  </si>
  <si>
    <t>2018_n_pt_0257</t>
  </si>
  <si>
    <t>2018_n_pt_0258</t>
  </si>
  <si>
    <t>2018_n_pt_0249</t>
  </si>
  <si>
    <t>2018_n_pt_0247</t>
  </si>
  <si>
    <t>2018_n_pt_0248</t>
  </si>
  <si>
    <t>2018_n_pt_0250</t>
  </si>
  <si>
    <t>2018_n_pt_0201</t>
  </si>
  <si>
    <t>2018_n_pt_0251</t>
  </si>
  <si>
    <t>2018_n_pt_0253</t>
  </si>
  <si>
    <t>2018_n_pt_0246</t>
  </si>
  <si>
    <t>2018_n_pt_0252</t>
  </si>
  <si>
    <t>2018_n_pt_0254</t>
  </si>
  <si>
    <t>2018_n_pt_0255</t>
  </si>
  <si>
    <t>2018_n_pt_0256</t>
  </si>
  <si>
    <t>2018_n_pt_0028</t>
  </si>
  <si>
    <t>2018_n_pt_0029</t>
  </si>
  <si>
    <t>2018_n_pt_0027</t>
  </si>
  <si>
    <t>2018_n_pt_0002</t>
  </si>
  <si>
    <t>2018_n_pt_0003</t>
  </si>
  <si>
    <t>2018_n_pt_0001</t>
  </si>
  <si>
    <t>2018_n_pt_0017</t>
  </si>
  <si>
    <t>2018_n_pt_0018</t>
  </si>
  <si>
    <t>2018_n_pt_0004</t>
  </si>
  <si>
    <t>2018_n_pt_0019</t>
  </si>
  <si>
    <t>2018_n_pt_0005</t>
  </si>
  <si>
    <t>2018_n_pt_0009</t>
  </si>
  <si>
    <t>2018_n_pt_0021</t>
  </si>
  <si>
    <t>2018_n_pt_0008</t>
  </si>
  <si>
    <t>2018_n_pt_0020</t>
  </si>
  <si>
    <t>2018_n_pt_0007</t>
  </si>
  <si>
    <t>2018_n_pt_0006</t>
  </si>
  <si>
    <t>2018_n_pt_0022</t>
  </si>
  <si>
    <t>2018_n_pt_0023</t>
  </si>
  <si>
    <t>2018_n_pt_0024</t>
  </si>
  <si>
    <t>2018_n_pt_0025</t>
  </si>
  <si>
    <t>2018_n_pt_0026</t>
  </si>
  <si>
    <t>2018_n_pt_0010</t>
  </si>
  <si>
    <t>2018_n_pt_0011</t>
  </si>
  <si>
    <t>2018_n_pt_0012</t>
  </si>
  <si>
    <t>2018_n_pt_0013</t>
  </si>
  <si>
    <t>2018_n_pt_0016</t>
  </si>
  <si>
    <t>2018_n_pt_0015</t>
  </si>
  <si>
    <t>2018_n_pt_0014</t>
  </si>
  <si>
    <t>Z</t>
  </si>
  <si>
    <t>Y</t>
  </si>
  <si>
    <t>X</t>
  </si>
  <si>
    <t>OBJECTID</t>
  </si>
  <si>
    <t>bijft punt</t>
  </si>
  <si>
    <t>wordt duinvlak</t>
  </si>
  <si>
    <t>wordt plantvlak</t>
  </si>
  <si>
    <t>weg</t>
  </si>
  <si>
    <t>2018n</t>
  </si>
  <si>
    <t>Som van SHAPE_Area</t>
  </si>
  <si>
    <t>FID_proefg</t>
  </si>
  <si>
    <t>proefgeb_1</t>
  </si>
  <si>
    <t>Shape_Le_1</t>
  </si>
  <si>
    <t>vlaknummer2</t>
  </si>
  <si>
    <t>plantsrt1</t>
  </si>
  <si>
    <t>ab_Doing1</t>
  </si>
  <si>
    <t>plantsrt2</t>
  </si>
  <si>
    <t>Ab_Doing2</t>
  </si>
  <si>
    <t>plantsrt3</t>
  </si>
  <si>
    <t>Ab_Doing3</t>
  </si>
  <si>
    <t>opmerkingen</t>
  </si>
  <si>
    <t>2013_n_vl_0001</t>
  </si>
  <si>
    <t>p</t>
  </si>
  <si>
    <t>n.d.</t>
  </si>
  <si>
    <t>2013_n_vl_0002</t>
  </si>
  <si>
    <t>2013_n_vl_0003</t>
  </si>
  <si>
    <t>2013_n_vl_0004</t>
  </si>
  <si>
    <t>2013_n_vl_0005</t>
  </si>
  <si>
    <t>2013_n_vl_0006</t>
  </si>
  <si>
    <t>2013_n_vl_0007</t>
  </si>
  <si>
    <t>2013_n_vl_0008</t>
  </si>
  <si>
    <t>2013_n_vl_0009</t>
  </si>
  <si>
    <t>2013_n_vl_0010</t>
  </si>
  <si>
    <t xml:space="preserve"> + veel dode zeeraket</t>
  </si>
  <si>
    <t>2013_n_vl_0011</t>
  </si>
  <si>
    <t>2013_n_vl_0012</t>
  </si>
  <si>
    <t>2013_n_vl_0013</t>
  </si>
  <si>
    <t>enkele konijnenkeutels</t>
  </si>
  <si>
    <t>2013_n_vl_0014</t>
  </si>
  <si>
    <t>2013_n_vl_0015</t>
  </si>
  <si>
    <t>2013_n_vl_0016</t>
  </si>
  <si>
    <t>2013_n_vl_0017</t>
  </si>
  <si>
    <t>2013_n_vl_0018</t>
  </si>
  <si>
    <t>2013_n_vl_0019</t>
  </si>
  <si>
    <t>2013_n_vl_0020</t>
  </si>
  <si>
    <t>2013_n_vl_0021</t>
  </si>
  <si>
    <t>2013_n_vl_0022</t>
  </si>
  <si>
    <t>2013_n_vl_0023</t>
  </si>
  <si>
    <t>2013_n_vl_0024</t>
  </si>
  <si>
    <t>2013_n_vl_0025</t>
  </si>
  <si>
    <t>2013_n_vl_0026</t>
  </si>
  <si>
    <t>2013_n_vl_0027</t>
  </si>
  <si>
    <t>2013_n_vl_0028</t>
  </si>
  <si>
    <t>2013_n_vl_0029</t>
  </si>
  <si>
    <t>2013_n_vl_0030</t>
  </si>
  <si>
    <t>2013_n_vl_0031</t>
  </si>
  <si>
    <t>2013_n_vl_0032</t>
  </si>
  <si>
    <t>2013_n_vl_0033</t>
  </si>
  <si>
    <t>2013_n_vl_0034</t>
  </si>
  <si>
    <t>2013_n_vl_0035</t>
  </si>
  <si>
    <t>2013_n_vl_0036</t>
  </si>
  <si>
    <t>2013_n_vl_0037</t>
  </si>
  <si>
    <t>2013_n_vl_0038</t>
  </si>
  <si>
    <t>2013_n_vl_0039</t>
  </si>
  <si>
    <t>2013_n_vl_0040</t>
  </si>
  <si>
    <t>2013_n_vl_0041</t>
  </si>
  <si>
    <t>2013_n_vl_0042</t>
  </si>
  <si>
    <t>2013_n_vl_0043</t>
  </si>
  <si>
    <t>2013_n_vl_0044</t>
  </si>
  <si>
    <t>2013_n_vl_0045</t>
  </si>
  <si>
    <t>2013_n_vl_0046</t>
  </si>
  <si>
    <t>2013_n_vl_0047</t>
  </si>
  <si>
    <t>2013_n_vl_0048</t>
  </si>
  <si>
    <t>2013_n_vl_0049</t>
  </si>
  <si>
    <t>2013_n_vl_0050</t>
  </si>
  <si>
    <t>2013_n_vl_0051</t>
  </si>
  <si>
    <t>2013_n_vl_0052</t>
  </si>
  <si>
    <t>2013_n_vl_0053</t>
  </si>
  <si>
    <t>2013_n_vl_0054</t>
  </si>
  <si>
    <t>2013_n_vl_0055</t>
  </si>
  <si>
    <t>2013_n_vl_0056</t>
  </si>
  <si>
    <t>2013_n_vl_0057</t>
  </si>
  <si>
    <t>2013_n_vl_0058</t>
  </si>
  <si>
    <t>2013_n_vl_0059</t>
  </si>
  <si>
    <t>2013_n_vl_0060</t>
  </si>
  <si>
    <t>2013_n_vl_0061</t>
  </si>
  <si>
    <t>2013_n_vl_0062</t>
  </si>
  <si>
    <t>2013_n_vl_0063</t>
  </si>
  <si>
    <t>2013_n_vl_0064</t>
  </si>
  <si>
    <t>2013_n_vl_0065</t>
  </si>
  <si>
    <t>2013_n_vl_0066</t>
  </si>
  <si>
    <t>2013_n_vl_0067</t>
  </si>
  <si>
    <t>2013_n_vl_0068</t>
  </si>
  <si>
    <t>2013_n_vl_0069</t>
  </si>
  <si>
    <t>2013_n_vl_0070</t>
  </si>
  <si>
    <t>2013_n_vl_0071</t>
  </si>
  <si>
    <t>2013_n_vl_0072</t>
  </si>
  <si>
    <t>2013_n_vl_0073</t>
  </si>
  <si>
    <t>2013_n_vl_0074</t>
  </si>
  <si>
    <t>2013_n_vl_0075</t>
  </si>
  <si>
    <t>2013_n_vl_0076</t>
  </si>
  <si>
    <t>2013_n_vl_0077</t>
  </si>
  <si>
    <t>2013_n_vl_0078</t>
  </si>
  <si>
    <t>2013_n_vl_0079</t>
  </si>
  <si>
    <t>2013_n_vl_0080</t>
  </si>
  <si>
    <t>2013_n_vl_0081</t>
  </si>
  <si>
    <t>2013_n_vl_0082</t>
  </si>
  <si>
    <t>2013_n_vl_0083</t>
  </si>
  <si>
    <t>2013_n_vl_0084</t>
  </si>
  <si>
    <t>2013_n_vl_0085</t>
  </si>
  <si>
    <t>2013_n_vl_0086</t>
  </si>
  <si>
    <t>2013_n_vl_0087</t>
  </si>
  <si>
    <t>2013_n_vl_0088</t>
  </si>
  <si>
    <t>2013_n_vl_0090</t>
  </si>
  <si>
    <t>ab_doing1</t>
  </si>
  <si>
    <t>ab_doing2</t>
  </si>
  <si>
    <t>ab_doing3</t>
  </si>
  <si>
    <t>ook: 444 (p), 634 (p), 172 (r), 486 (r); 486 is blauwe zeedistel</t>
  </si>
  <si>
    <t xml:space="preserve">ook 1ste mosje: Barbula unguiculata (r) </t>
  </si>
  <si>
    <t>r</t>
  </si>
  <si>
    <t>ab_Doing2</t>
  </si>
  <si>
    <t>ab_Doing3</t>
  </si>
  <si>
    <t>486: r</t>
  </si>
  <si>
    <t>bedekking1</t>
  </si>
  <si>
    <t>bedekking2</t>
  </si>
  <si>
    <t>bedekking3</t>
  </si>
  <si>
    <t>plantsrt4</t>
  </si>
  <si>
    <t>bedekking4</t>
  </si>
  <si>
    <t>ab_doing4</t>
  </si>
  <si>
    <t>&lt;5</t>
  </si>
  <si>
    <t>&lt;1</t>
  </si>
  <si>
    <t>&lt;0.1</t>
  </si>
  <si>
    <t>WUR</t>
  </si>
  <si>
    <t>Correctie 10s=540V006, 11s=540V007</t>
  </si>
  <si>
    <t>=vlak 22</t>
  </si>
  <si>
    <t>=vlak 21</t>
  </si>
  <si>
    <t>5085 code 20 ipv 64</t>
  </si>
  <si>
    <t>Is 2e 946 in GPS</t>
  </si>
  <si>
    <t>vlaknummer 2</t>
  </si>
  <si>
    <t>2018_n_vl_0001</t>
  </si>
  <si>
    <t>5-15%</t>
  </si>
  <si>
    <t>&lt;5%</t>
  </si>
  <si>
    <t>m</t>
  </si>
  <si>
    <t>2018_n_vl_0002</t>
  </si>
  <si>
    <t>15-25%</t>
  </si>
  <si>
    <t>2018_n_vl_0004</t>
  </si>
  <si>
    <t>25-35%</t>
  </si>
  <si>
    <t>2018_n_vl_0005</t>
  </si>
  <si>
    <t>a</t>
  </si>
  <si>
    <t>2018_n_vl_0006</t>
  </si>
  <si>
    <t>2018_n_vl_0007</t>
  </si>
  <si>
    <t>2018_n_vl_0008</t>
  </si>
  <si>
    <t>2018_n_vl_0009</t>
  </si>
  <si>
    <t>2018_n_vl_0010</t>
  </si>
  <si>
    <t>2018_n_vl_0011</t>
  </si>
  <si>
    <t>2018_n_vl_0012</t>
  </si>
  <si>
    <t>2018_n_vl_0013</t>
  </si>
  <si>
    <t>2018_n_vl_0014</t>
  </si>
  <si>
    <t>2018_n_vl_0015</t>
  </si>
  <si>
    <t>2018_n_vl_0016</t>
  </si>
  <si>
    <t>2018_n_vl_0017</t>
  </si>
  <si>
    <t>2018_n_vl_0018</t>
  </si>
  <si>
    <t>2018_n_vl_0019</t>
  </si>
  <si>
    <t>2018_n_vl_0020</t>
  </si>
  <si>
    <t>2018_n_vl_0021</t>
  </si>
  <si>
    <t>2018_n_vl_0022</t>
  </si>
  <si>
    <t>2018_n_vl_0023</t>
  </si>
  <si>
    <t>2018_n_vl_0024</t>
  </si>
  <si>
    <t>2018_n_vl_0025</t>
  </si>
  <si>
    <t>2018_n_vl_0026</t>
  </si>
  <si>
    <t>2018_n_vl_0027</t>
  </si>
  <si>
    <t>2018_n_vl_0028</t>
  </si>
  <si>
    <t>35-45%</t>
  </si>
  <si>
    <t>2018_n_vl_0029</t>
  </si>
  <si>
    <t>2018_n_vl_0030</t>
  </si>
  <si>
    <t>2018_n_vl_0031</t>
  </si>
  <si>
    <t>2018_n_vl_0032</t>
  </si>
  <si>
    <t>2018_n_vl_0033</t>
  </si>
  <si>
    <t>2018_n_vl_0034</t>
  </si>
  <si>
    <t>2018_n_vl_0035</t>
  </si>
  <si>
    <t>36</t>
  </si>
  <si>
    <t>2018_n_vl_0036</t>
  </si>
  <si>
    <t>37</t>
  </si>
  <si>
    <t>2018_n_vl_0037</t>
  </si>
  <si>
    <t>38</t>
  </si>
  <si>
    <t>2018_n_vl_0038</t>
  </si>
  <si>
    <t>39</t>
  </si>
  <si>
    <t>2018_n_vl_0039</t>
  </si>
  <si>
    <t>2018_n_vl_0040</t>
  </si>
  <si>
    <t>2018_n_vl_0041</t>
  </si>
  <si>
    <t>2018_n_vl_0042</t>
  </si>
  <si>
    <t>2018_n_vl_0043</t>
  </si>
  <si>
    <t>2018_n_vl_0044</t>
  </si>
  <si>
    <t>2018_n_vl_0045</t>
  </si>
  <si>
    <t>2018_n_vl_0046</t>
  </si>
  <si>
    <t>2018_n_vl_0047</t>
  </si>
  <si>
    <t>2018_n_vl_0048</t>
  </si>
  <si>
    <t>2018_n_vl_0049</t>
  </si>
  <si>
    <t>2018_n_vl_0050</t>
  </si>
  <si>
    <t>2018_n_vl_0051</t>
  </si>
  <si>
    <t>2018_n_vl_0052</t>
  </si>
  <si>
    <t>2018_n_vl_0053</t>
  </si>
  <si>
    <t>2018_n_vl_0054</t>
  </si>
  <si>
    <t>2018_n_vl_0055</t>
  </si>
  <si>
    <t>2018_n_vl_0056</t>
  </si>
  <si>
    <t>2018_n_vl_0057</t>
  </si>
  <si>
    <t>2018_n_vl_0058</t>
  </si>
  <si>
    <t>2018_n_vl_0059</t>
  </si>
  <si>
    <t>2018_n_vl_0060</t>
  </si>
  <si>
    <t>2018_n_vl_0061</t>
  </si>
  <si>
    <t>2018_n_vl_0062</t>
  </si>
  <si>
    <t>2018_n_vl_0063</t>
  </si>
  <si>
    <t>2018_n_vl_0064</t>
  </si>
  <si>
    <t>2018_n_vl_0065</t>
  </si>
  <si>
    <t>2018_n_vl_0066</t>
  </si>
  <si>
    <t>2018_n_vl_0067</t>
  </si>
  <si>
    <t>2018_n_vl_0068</t>
  </si>
  <si>
    <t>2018_n_vl_0069</t>
  </si>
  <si>
    <t>2018_n_vl_0070</t>
  </si>
  <si>
    <t>2018_n_vl_0071</t>
  </si>
  <si>
    <t>2018_n_vl_0072</t>
  </si>
  <si>
    <t>2018_n_vl_0073</t>
  </si>
  <si>
    <t>2018_n_vl_0074</t>
  </si>
  <si>
    <t>2018_n_vl_0075</t>
  </si>
  <si>
    <t>2018_n_vl_0076</t>
  </si>
  <si>
    <t>2018_n_vl_0077</t>
  </si>
  <si>
    <t>45-55%</t>
  </si>
  <si>
    <t>2018_n_vl_0078</t>
  </si>
  <si>
    <t>2018_n_vl_0079</t>
  </si>
  <si>
    <t>2018_n_vl_0080</t>
  </si>
  <si>
    <t>2018_n_vl_0081</t>
  </si>
  <si>
    <t>2018_n_vl_0082</t>
  </si>
  <si>
    <t>2018_n_vl_0083</t>
  </si>
  <si>
    <t>2018_n_vl_0084</t>
  </si>
  <si>
    <t>2018_n_vl_0085</t>
  </si>
  <si>
    <t>2018_n_vl_0086</t>
  </si>
  <si>
    <t>2018_n_vl_0087</t>
  </si>
  <si>
    <t>65-75%</t>
  </si>
  <si>
    <t>2018_n_vl_0088</t>
  </si>
  <si>
    <t>2018_n_vl_0089</t>
  </si>
  <si>
    <t>2018_n_vl_0090</t>
  </si>
  <si>
    <t>2018_n_vl_0091</t>
  </si>
  <si>
    <t>2018_n_vl_0092</t>
  </si>
  <si>
    <t>2018_n_vl_0093</t>
  </si>
  <si>
    <t>2018_n_vl_0094</t>
  </si>
  <si>
    <t>2018_n_vl_0095</t>
  </si>
  <si>
    <t>2018_n_vl_0096</t>
  </si>
  <si>
    <t>2018_n_vl_0097</t>
  </si>
  <si>
    <t>2018_n_vl_0098</t>
  </si>
  <si>
    <t>2018_n_vl_0099</t>
  </si>
  <si>
    <t>2018_n_vl_0100</t>
  </si>
  <si>
    <t>2018_n_vl_0101</t>
  </si>
  <si>
    <t>2018_n_vl_0102</t>
  </si>
  <si>
    <t>2018_n_vl_0103</t>
  </si>
  <si>
    <t>2018_n_vl_0104</t>
  </si>
  <si>
    <t>2018_n_vl_0105</t>
  </si>
  <si>
    <t>2018_n_vl_0106</t>
  </si>
  <si>
    <t>2018_n_vl_0107</t>
  </si>
  <si>
    <t>2018_n_vl_0108</t>
  </si>
  <si>
    <t>2018_n_vl_0109</t>
  </si>
  <si>
    <t>2018_n_vl_0110</t>
  </si>
  <si>
    <t>2018_n_vl_0111</t>
  </si>
  <si>
    <t>2018_n_vl_0112</t>
  </si>
  <si>
    <t>2018_n_vl_0113</t>
  </si>
  <si>
    <t>2018_n_vl_0114</t>
  </si>
  <si>
    <t>2018_n_vl_0115</t>
  </si>
  <si>
    <t>2018_n_vl_0116</t>
  </si>
  <si>
    <t>2018_n_vl_0117</t>
  </si>
  <si>
    <t>2018_n_vl_0118</t>
  </si>
  <si>
    <t>2018_n_vl_0119</t>
  </si>
  <si>
    <t>2018_n_vl_0120</t>
  </si>
  <si>
    <t>2018_n_vl_0121</t>
  </si>
  <si>
    <t>2018_n_vl_0122</t>
  </si>
  <si>
    <t>2018_n_vl_0123</t>
  </si>
  <si>
    <t>2018_n_vl_0124</t>
  </si>
  <si>
    <t>2018_n_vl_0125</t>
  </si>
  <si>
    <t>2018_n_vl_0126</t>
  </si>
  <si>
    <t>2018_n_vl_0127</t>
  </si>
  <si>
    <t>2018_n_vl_0128</t>
  </si>
  <si>
    <t>2018_n_vl_0129</t>
  </si>
  <si>
    <t>2018_n_vl_0130</t>
  </si>
  <si>
    <t>2018_n_vl_0131</t>
  </si>
  <si>
    <t>2018_n_vl_0132</t>
  </si>
  <si>
    <t>2018_n_vl_0133</t>
  </si>
  <si>
    <t>2018_n_vl_0134</t>
  </si>
  <si>
    <t>2018_n_vl_0135</t>
  </si>
  <si>
    <t>2018_n_vl_0136</t>
  </si>
  <si>
    <t>2018_n_vl_0137</t>
  </si>
  <si>
    <t>2018_n_vl_0138</t>
  </si>
  <si>
    <t>2018_n_vl_0139</t>
  </si>
  <si>
    <t>2018_n_vl_0140</t>
  </si>
  <si>
    <t>2018_n_vl_0141</t>
  </si>
  <si>
    <t>2018_n_vl_0142</t>
  </si>
  <si>
    <t>2018_n_vl_0201</t>
  </si>
  <si>
    <t>??</t>
  </si>
  <si>
    <t>2018_n_vl_0203</t>
  </si>
  <si>
    <t>2018_n_vl_0204</t>
  </si>
  <si>
    <t>2018_n_vl_0205</t>
  </si>
  <si>
    <t>2018_n_vl_0206</t>
  </si>
  <si>
    <t>2018_n_vl_0207</t>
  </si>
  <si>
    <t>2018_n_vl_0208</t>
  </si>
  <si>
    <t>2018_n_vl_0209</t>
  </si>
  <si>
    <t>2018_n_vl_0210</t>
  </si>
  <si>
    <t>2018_n_vl_0211</t>
  </si>
  <si>
    <t>2018_n_vl_0212</t>
  </si>
  <si>
    <t>2018_n_vl_0213</t>
  </si>
  <si>
    <t>2018_n_vl_0214</t>
  </si>
  <si>
    <t>2018_n_vl_0215</t>
  </si>
  <si>
    <t>2018_n_vl_0216</t>
  </si>
  <si>
    <t>2018_n_vl_0217</t>
  </si>
  <si>
    <t>2018_n_vl_0218</t>
  </si>
  <si>
    <t>2018_n_vl_0219</t>
  </si>
  <si>
    <t>2018_n_vl_0220</t>
  </si>
  <si>
    <t>2018_n_vl_0221</t>
  </si>
  <si>
    <t>2018_n_vl_0222</t>
  </si>
  <si>
    <t>2018_n_vl_0223</t>
  </si>
  <si>
    <t>2018_n_vl_0224</t>
  </si>
  <si>
    <t>2018_n_vl_0225</t>
  </si>
  <si>
    <t>2018_n_vl_0226</t>
  </si>
  <si>
    <t>2018_n_vl_0227</t>
  </si>
  <si>
    <t>2018_n_vl_0228</t>
  </si>
  <si>
    <t>2018_n_vl_0229</t>
  </si>
  <si>
    <t>2018_n_vl_0230</t>
  </si>
  <si>
    <t>2018_n_vl_0231</t>
  </si>
  <si>
    <t>2018_n_vl_0232</t>
  </si>
  <si>
    <t>2018_n_vl_0233</t>
  </si>
  <si>
    <t>2018_n_vl_0234</t>
  </si>
  <si>
    <t>2018_n_vl_0235</t>
  </si>
  <si>
    <t>2018_n_vl_0236</t>
  </si>
  <si>
    <t>2018_n_vl_0237</t>
  </si>
  <si>
    <t>2018_n_vl_0238</t>
  </si>
  <si>
    <t>2018_n_vl_0239</t>
  </si>
  <si>
    <t>2018_n_vl_0240</t>
  </si>
  <si>
    <t>2018_n_vl_0241</t>
  </si>
  <si>
    <t>2018_n_vl_0242</t>
  </si>
  <si>
    <t>2018_n_vl_0243</t>
  </si>
  <si>
    <t>2018_n_vl_0244</t>
  </si>
  <si>
    <t>2018_n_vl_0245</t>
  </si>
  <si>
    <t>2018_n_vl_0246</t>
  </si>
  <si>
    <t>2018_n_vl_0247</t>
  </si>
  <si>
    <t>2018_n_vl_0248</t>
  </si>
  <si>
    <t>2018_n_vl_0249</t>
  </si>
  <si>
    <t>2018_n_vl_0250</t>
  </si>
  <si>
    <t>2018_n_vl_0251</t>
  </si>
  <si>
    <t>2018_n_vl_0252</t>
  </si>
  <si>
    <t>2018_n_vl_0253</t>
  </si>
  <si>
    <t>2018_n_vl_0255</t>
  </si>
  <si>
    <t>2018_n_vl_0256</t>
  </si>
  <si>
    <t>2018_n_vl_0257</t>
  </si>
  <si>
    <t>2018_n_vl_0258</t>
  </si>
  <si>
    <t>2018_n_vl_0259</t>
  </si>
  <si>
    <t>2018_n_vl_0260</t>
  </si>
  <si>
    <t>2018_n_vl_0261</t>
  </si>
  <si>
    <t>2018_n_vl_0262</t>
  </si>
  <si>
    <t>2018_n_vl_0263</t>
  </si>
  <si>
    <t>2018_n_vl_0264</t>
  </si>
  <si>
    <t>2018_n_vl_0266</t>
  </si>
  <si>
    <t>2018_n_vl_0267</t>
  </si>
  <si>
    <t>2018_n_vl_0268</t>
  </si>
  <si>
    <t>2018_n_vl_0269</t>
  </si>
  <si>
    <t>2018_n_vl_0270</t>
  </si>
  <si>
    <t>2018_n_vl_0271</t>
  </si>
  <si>
    <t>2018_n_vl_0272</t>
  </si>
  <si>
    <t>2018_n_vl_0273</t>
  </si>
  <si>
    <t>2018_n_vl_0274</t>
  </si>
  <si>
    <t>2018_n_vl_0275</t>
  </si>
  <si>
    <t>2018_n_vl_0276</t>
  </si>
  <si>
    <t>2018_n_vl_0277</t>
  </si>
  <si>
    <t>2018_n_vl_0278</t>
  </si>
  <si>
    <t>2018_n_vl_0279</t>
  </si>
  <si>
    <t>2018_n_vl_0280</t>
  </si>
  <si>
    <t>2018_n_vl_0281</t>
  </si>
  <si>
    <t>2018_n_vl_0282</t>
  </si>
  <si>
    <t>2018_n_vl_0283</t>
  </si>
  <si>
    <t>2018_n_vl_0284</t>
  </si>
  <si>
    <t>2018_n_vl_0285</t>
  </si>
  <si>
    <t>2018_n_vl_0286</t>
  </si>
  <si>
    <t>2018_n_vl_0287</t>
  </si>
  <si>
    <t>2018_n_vl_0288</t>
  </si>
  <si>
    <t>2018_n_vl_0289</t>
  </si>
  <si>
    <t>2018_n_vl_0290</t>
  </si>
  <si>
    <t>2018_n_vl_0291</t>
  </si>
  <si>
    <t>2018_n_vl_0292</t>
  </si>
  <si>
    <t>2018_n_vl_0293</t>
  </si>
  <si>
    <t>2018_n_vl_0294</t>
  </si>
  <si>
    <t>2018_n_vl_0295</t>
  </si>
  <si>
    <t>2018_n_vl_0296</t>
  </si>
  <si>
    <t>2018_n_vl_0297</t>
  </si>
  <si>
    <t>2018_n_vl_0298</t>
  </si>
  <si>
    <t>2018_n_vl_0299</t>
  </si>
  <si>
    <t>2018_n_vl_0300</t>
  </si>
  <si>
    <t>2018_n_vl_0301</t>
  </si>
  <si>
    <t>2018_n_vl_0302</t>
  </si>
  <si>
    <t>2018_n_vl_0303</t>
  </si>
  <si>
    <t>2018_n_vl_0304</t>
  </si>
  <si>
    <t>2018_n_vl_0305</t>
  </si>
  <si>
    <t>2018_n_vl_0306</t>
  </si>
  <si>
    <t>2018_n_vl_0307</t>
  </si>
  <si>
    <t>2018_n_vl_0308</t>
  </si>
  <si>
    <t>2018_n_vl_0309</t>
  </si>
  <si>
    <t>2018_n_vl_0310</t>
  </si>
  <si>
    <t>2018_n_vl_0311</t>
  </si>
  <si>
    <t>2018_n_vl_0312</t>
  </si>
  <si>
    <t>2018_n_vl_0313</t>
  </si>
  <si>
    <t>2018_n_vl_0314</t>
  </si>
  <si>
    <t>2018_n_vl_0315</t>
  </si>
  <si>
    <t>2018_n_vl_0316</t>
  </si>
  <si>
    <t>2018_n_vl_0317</t>
  </si>
  <si>
    <t>2018_n_vl_0318</t>
  </si>
  <si>
    <t>2018_n_vl_0319</t>
  </si>
  <si>
    <t>2018_n_vl_0320</t>
  </si>
  <si>
    <t>2018_n_vl_0321</t>
  </si>
  <si>
    <t>2018_n_vl_0322</t>
  </si>
  <si>
    <t>2018_n_vl_0323</t>
  </si>
  <si>
    <t>2018_n_vl_0324</t>
  </si>
  <si>
    <t>2018_n_vl_0325</t>
  </si>
  <si>
    <t>2018_n_vl_0326</t>
  </si>
  <si>
    <t>2018_n_vl_0327</t>
  </si>
  <si>
    <t>2018_n_vl_0328</t>
  </si>
  <si>
    <t>2018_n_vl_0329</t>
  </si>
  <si>
    <t>2018_n_vl_0330</t>
  </si>
  <si>
    <t>2018_n_vl_0331</t>
  </si>
  <si>
    <t>2018_n_vl_0332</t>
  </si>
  <si>
    <t>2018_n_vl_0333</t>
  </si>
  <si>
    <t>2018_n_vl_0334</t>
  </si>
  <si>
    <t>2018_n_vl_0335</t>
  </si>
  <si>
    <t>2018_n_vl_0336</t>
  </si>
  <si>
    <t>2018_n_vl_0337</t>
  </si>
  <si>
    <t>2018_n_vl_0338</t>
  </si>
  <si>
    <t>2018_n_vl_0339</t>
  </si>
  <si>
    <t>2018_n_vl_0340</t>
  </si>
  <si>
    <t>2018_n_vl_0341</t>
  </si>
  <si>
    <t>2018_n_vl_0342</t>
  </si>
  <si>
    <t>2018_n_vl_0343</t>
  </si>
  <si>
    <t>2018_n_vl_0344</t>
  </si>
  <si>
    <t>2018_n_vl_0345</t>
  </si>
  <si>
    <t>2018_n_vl_0346</t>
  </si>
  <si>
    <t>2018_n_vl_0347</t>
  </si>
  <si>
    <t>2018_n_vl_0701</t>
  </si>
  <si>
    <t>2018_n_vl_0702</t>
  </si>
  <si>
    <t>2018_n_vl_0703</t>
  </si>
  <si>
    <t>2018_n_vl_0704</t>
  </si>
  <si>
    <t>2018_n_vl_0705</t>
  </si>
  <si>
    <t>2018_n_vl_0706</t>
  </si>
  <si>
    <t>2018_n_vl_0707</t>
  </si>
  <si>
    <t>2018_n_vl_0708</t>
  </si>
  <si>
    <t>2018_n_vl_0709</t>
  </si>
  <si>
    <t>2018_n_vl_0710</t>
  </si>
  <si>
    <t>2018_n_vl_0711</t>
  </si>
  <si>
    <t>2018_n_vl_0712</t>
  </si>
  <si>
    <t>2018_n_vl_0713</t>
  </si>
  <si>
    <t>2018_n_vl_0714</t>
  </si>
  <si>
    <t>2018_n_vl_0715</t>
  </si>
  <si>
    <t>2018_n_vl_0716</t>
  </si>
  <si>
    <t>2018_n_vl_0717</t>
  </si>
  <si>
    <t>2018_n_vl_0718</t>
  </si>
  <si>
    <t>2018_n_vl_0719</t>
  </si>
  <si>
    <t>2018_n_vl_0720</t>
  </si>
  <si>
    <t>2018_n_vl_0721</t>
  </si>
  <si>
    <t>2018_n_vl_0722</t>
  </si>
  <si>
    <t>2018_n_vl_0723</t>
  </si>
  <si>
    <t>2018_n_vl_0724</t>
  </si>
  <si>
    <t>2018_n_vl_0725</t>
  </si>
  <si>
    <t>2018_n_vl_0726</t>
  </si>
  <si>
    <t>2018_n_vl_0727</t>
  </si>
  <si>
    <t>2018_n_vl_0728</t>
  </si>
  <si>
    <t>2018_n_vl_0729</t>
  </si>
  <si>
    <t>2018_n_vl_0730</t>
  </si>
  <si>
    <t>2018_n_vl_0731</t>
  </si>
  <si>
    <t>2018_n_vl_0732</t>
  </si>
  <si>
    <t>2018_n_vl_0733</t>
  </si>
  <si>
    <t>2018_n_vl_0734</t>
  </si>
  <si>
    <t>2018_n_vl_0735</t>
  </si>
  <si>
    <t>2018_n_vl_0736</t>
  </si>
  <si>
    <t>2018_n_vl_0737</t>
  </si>
  <si>
    <t>2018_n_vl_0738</t>
  </si>
  <si>
    <t>2018_n_vl_0739</t>
  </si>
  <si>
    <t>2018_n_vl_0740</t>
  </si>
  <si>
    <t>2018_n_vl_0741</t>
  </si>
  <si>
    <t>2018_n_vl_0742</t>
  </si>
  <si>
    <t>2018_n_vl_0743</t>
  </si>
  <si>
    <t>2018_n_vl_0744</t>
  </si>
  <si>
    <t>2018_n_vl_0745</t>
  </si>
  <si>
    <t>2018_n_vl_0746</t>
  </si>
  <si>
    <t>2018_n_vl_0747</t>
  </si>
  <si>
    <t>2018_n_vl_0748</t>
  </si>
  <si>
    <t>2018_n_vl_0749</t>
  </si>
  <si>
    <t>2018_n_vl_0750</t>
  </si>
  <si>
    <t>2018_n_vl_0751</t>
  </si>
  <si>
    <t>2018_n_vl_0752</t>
  </si>
  <si>
    <t>2018_n_vl_0753</t>
  </si>
  <si>
    <t>2018_n_vl_0754</t>
  </si>
  <si>
    <t>2018_n_vl_0755</t>
  </si>
  <si>
    <t>2018_n_vl_0756</t>
  </si>
  <si>
    <t>2018_n_vl_0757</t>
  </si>
  <si>
    <t>2018_n_vl_0758</t>
  </si>
  <si>
    <t>2018_n_vl_0759</t>
  </si>
  <si>
    <t>2018_n_vl_0760</t>
  </si>
  <si>
    <t>2018_n_vl_0761</t>
  </si>
  <si>
    <t>2018_n_vl_0762</t>
  </si>
  <si>
    <t>55-65%</t>
  </si>
  <si>
    <t>2018_n_vl_0763</t>
  </si>
  <si>
    <t>2018_n_vl_0764</t>
  </si>
  <si>
    <t>2018_n_vl_0765</t>
  </si>
  <si>
    <t>2018_n_vl_0766</t>
  </si>
  <si>
    <t>2018_n_vl_0767</t>
  </si>
  <si>
    <t>2018_n_vl_0768</t>
  </si>
  <si>
    <t>2018_n_vl_0769</t>
  </si>
  <si>
    <t>2018_n_vl_0770</t>
  </si>
  <si>
    <t>2018_n_vl_0771</t>
  </si>
  <si>
    <t>2018_n_vl_0772</t>
  </si>
  <si>
    <t>2018_n_vl_0773</t>
  </si>
  <si>
    <t>2018_n_vl_0774</t>
  </si>
  <si>
    <t>2018_n_vl_0775</t>
  </si>
  <si>
    <t>2018_n_vl_0776</t>
  </si>
  <si>
    <t>2018_n_vl_0777</t>
  </si>
  <si>
    <t>2018_n_vl_0778</t>
  </si>
  <si>
    <t>2018_n_vl_0779</t>
  </si>
  <si>
    <t>2018_n_vl_0780</t>
  </si>
  <si>
    <t>2018_n_vl_0781</t>
  </si>
  <si>
    <t>2018_n_vl_0782</t>
  </si>
  <si>
    <t>2018_n_vl_0783</t>
  </si>
  <si>
    <t>2018_n_vl_0784</t>
  </si>
  <si>
    <t>2018_n_vl_0785</t>
  </si>
  <si>
    <t>2018_n_vl_0786</t>
  </si>
  <si>
    <t>2018_n_vl_0787</t>
  </si>
  <si>
    <t>2018_n_vl_0788</t>
  </si>
  <si>
    <t>2018_n_vl_0789</t>
  </si>
  <si>
    <t>2018_n_vl_0790</t>
  </si>
  <si>
    <t>2018_n_vl_0791</t>
  </si>
  <si>
    <t>2018_n_vl_0792</t>
  </si>
  <si>
    <t>2018_n_vl_0793</t>
  </si>
  <si>
    <t>2018_n_vl_0794</t>
  </si>
  <si>
    <t>2018_n_vl_0795</t>
  </si>
  <si>
    <t>95-100%</t>
  </si>
  <si>
    <t>2018_n_vl_0796</t>
  </si>
  <si>
    <t>2018_n_vl_0797</t>
  </si>
  <si>
    <t>2018_n_vl_0798</t>
  </si>
  <si>
    <t>2018_n_vl_0799</t>
  </si>
  <si>
    <t>2018_n_vl_0800</t>
  </si>
  <si>
    <t>2018_n_vl_0801</t>
  </si>
  <si>
    <t>2018_n_vl_0802</t>
  </si>
  <si>
    <t>2018_n_vl_0803</t>
  </si>
  <si>
    <t>2018_n_vl_0804</t>
  </si>
  <si>
    <t>2018_n_vl_0805</t>
  </si>
  <si>
    <t>2018_n_vl_0806</t>
  </si>
  <si>
    <t>2018_n_vl_0807</t>
  </si>
  <si>
    <t>2018_n_vl_0808</t>
  </si>
  <si>
    <t>2018_n_vl_0809</t>
  </si>
  <si>
    <t>oppervlakte</t>
  </si>
  <si>
    <t>aantal</t>
  </si>
  <si>
    <t>duinvlak opp.</t>
  </si>
  <si>
    <t>plantvlak opp.</t>
  </si>
  <si>
    <t>plantvlak aantal</t>
  </si>
  <si>
    <t>duinvlak aantal</t>
  </si>
  <si>
    <t>tot</t>
  </si>
  <si>
    <t>totaal aanntal punten</t>
  </si>
  <si>
    <t>aantal gemeten</t>
  </si>
  <si>
    <t>aantal veranderd</t>
  </si>
  <si>
    <t>blijft punt</t>
  </si>
  <si>
    <t>301 Helm</t>
  </si>
  <si>
    <t>nieuw punt</t>
  </si>
  <si>
    <t>oud punt</t>
  </si>
  <si>
    <t>nu plantvlak</t>
  </si>
  <si>
    <t>nu duinvlak</t>
  </si>
  <si>
    <t>verdwenen</t>
  </si>
  <si>
    <t>gemiddelde oppervlakte per vlak</t>
  </si>
  <si>
    <t>alle vlakken</t>
  </si>
  <si>
    <t>2013n-2014n</t>
  </si>
  <si>
    <t>2014n-2015n</t>
  </si>
  <si>
    <t>2015n-2018n</t>
  </si>
  <si>
    <t>2018n-2019n</t>
  </si>
  <si>
    <t>2019n-2020n</t>
  </si>
  <si>
    <t>duinvlak+plantvlak</t>
  </si>
  <si>
    <t>jaarlijkse groeifactor (najaar-najaar)</t>
  </si>
  <si>
    <t>uit auto kartering</t>
  </si>
  <si>
    <t>Aantal van basiscode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</si>
</sst>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"/>
    <numFmt numFmtId="165" formatCode="0.000"/>
    <numFmt numFmtId="166" formatCode="0.0"/>
  </numFmts>
  <fonts count="39" x14ac:knownFonts="1">
    <font>
      <sz val="9"/>
      <color theme="1"/>
      <name val="Arial"/>
      <family val="2"/>
    </font>
    <font>
      <sz val="10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theme="1"/>
      <name val="Calibri"/>
      <family val="2"/>
      <scheme val="minor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sz val="11"/>
      <color theme="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70C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85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  <xf numFmtId="0" fontId="19" fillId="0" borderId="0"/>
    <xf numFmtId="0" fontId="19" fillId="0" borderId="0"/>
    <xf numFmtId="0" fontId="19" fillId="10" borderId="0" applyNumberFormat="0" applyBorder="0" applyAlignment="0" applyProtection="0"/>
    <xf numFmtId="0" fontId="19" fillId="14" borderId="0" applyNumberFormat="0" applyBorder="0" applyAlignment="0" applyProtection="0"/>
    <xf numFmtId="0" fontId="19" fillId="18" borderId="0" applyNumberFormat="0" applyBorder="0" applyAlignment="0" applyProtection="0"/>
    <xf numFmtId="0" fontId="19" fillId="22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11" borderId="0" applyNumberFormat="0" applyBorder="0" applyAlignment="0" applyProtection="0"/>
    <xf numFmtId="0" fontId="19" fillId="15" borderId="0" applyNumberFormat="0" applyBorder="0" applyAlignment="0" applyProtection="0"/>
    <xf numFmtId="0" fontId="19" fillId="19" borderId="0" applyNumberFormat="0" applyBorder="0" applyAlignment="0" applyProtection="0"/>
    <xf numFmtId="0" fontId="19" fillId="23" borderId="0" applyNumberFormat="0" applyBorder="0" applyAlignment="0" applyProtection="0"/>
    <xf numFmtId="0" fontId="19" fillId="27" borderId="0" applyNumberFormat="0" applyBorder="0" applyAlignment="0" applyProtection="0"/>
    <xf numFmtId="0" fontId="19" fillId="31" borderId="0" applyNumberFormat="0" applyBorder="0" applyAlignment="0" applyProtection="0"/>
    <xf numFmtId="0" fontId="22" fillId="12" borderId="0" applyNumberFormat="0" applyBorder="0" applyAlignment="0" applyProtection="0"/>
    <xf numFmtId="0" fontId="22" fillId="16" borderId="0" applyNumberFormat="0" applyBorder="0" applyAlignment="0" applyProtection="0"/>
    <xf numFmtId="0" fontId="22" fillId="20" borderId="0" applyNumberFormat="0" applyBorder="0" applyAlignment="0" applyProtection="0"/>
    <xf numFmtId="0" fontId="22" fillId="24" borderId="0" applyNumberFormat="0" applyBorder="0" applyAlignment="0" applyProtection="0"/>
    <xf numFmtId="0" fontId="22" fillId="28" borderId="0" applyNumberFormat="0" applyBorder="0" applyAlignment="0" applyProtection="0"/>
    <xf numFmtId="0" fontId="22" fillId="32" borderId="0" applyNumberFormat="0" applyBorder="0" applyAlignment="0" applyProtection="0"/>
    <xf numFmtId="0" fontId="22" fillId="9" borderId="0" applyNumberFormat="0" applyBorder="0" applyAlignment="0" applyProtection="0"/>
    <xf numFmtId="0" fontId="22" fillId="13" borderId="0" applyNumberFormat="0" applyBorder="0" applyAlignment="0" applyProtection="0"/>
    <xf numFmtId="0" fontId="22" fillId="17" borderId="0" applyNumberFormat="0" applyBorder="0" applyAlignment="0" applyProtection="0"/>
    <xf numFmtId="0" fontId="22" fillId="21" borderId="0" applyNumberFormat="0" applyBorder="0" applyAlignment="0" applyProtection="0"/>
    <xf numFmtId="0" fontId="22" fillId="25" borderId="0" applyNumberFormat="0" applyBorder="0" applyAlignment="0" applyProtection="0"/>
    <xf numFmtId="0" fontId="22" fillId="29" borderId="0" applyNumberFormat="0" applyBorder="0" applyAlignment="0" applyProtection="0"/>
    <xf numFmtId="0" fontId="23" fillId="6" borderId="4" applyNumberFormat="0" applyAlignment="0" applyProtection="0"/>
    <xf numFmtId="0" fontId="24" fillId="7" borderId="7" applyNumberFormat="0" applyAlignment="0" applyProtection="0"/>
    <xf numFmtId="0" fontId="25" fillId="0" borderId="6" applyNumberFormat="0" applyFill="0" applyAlignment="0" applyProtection="0"/>
    <xf numFmtId="0" fontId="26" fillId="2" borderId="0" applyNumberFormat="0" applyBorder="0" applyAlignment="0" applyProtection="0"/>
    <xf numFmtId="0" fontId="27" fillId="5" borderId="4" applyNumberFormat="0" applyAlignment="0" applyProtection="0"/>
    <xf numFmtId="0" fontId="28" fillId="0" borderId="1" applyNumberFormat="0" applyFill="0" applyAlignment="0" applyProtection="0"/>
    <xf numFmtId="0" fontId="29" fillId="0" borderId="2" applyNumberFormat="0" applyFill="0" applyAlignment="0" applyProtection="0"/>
    <xf numFmtId="0" fontId="30" fillId="0" borderId="3" applyNumberFormat="0" applyFill="0" applyAlignment="0" applyProtection="0"/>
    <xf numFmtId="0" fontId="30" fillId="0" borderId="0" applyNumberFormat="0" applyFill="0" applyBorder="0" applyAlignment="0" applyProtection="0"/>
    <xf numFmtId="0" fontId="31" fillId="4" borderId="0" applyNumberFormat="0" applyBorder="0" applyAlignment="0" applyProtection="0"/>
    <xf numFmtId="0" fontId="19" fillId="8" borderId="8" applyNumberFormat="0" applyFont="0" applyAlignment="0" applyProtection="0"/>
    <xf numFmtId="0" fontId="32" fillId="3" borderId="0" applyNumberFormat="0" applyBorder="0" applyAlignment="0" applyProtection="0"/>
    <xf numFmtId="0" fontId="33" fillId="0" borderId="9" applyNumberFormat="0" applyFill="0" applyAlignment="0" applyProtection="0"/>
    <xf numFmtId="0" fontId="34" fillId="6" borderId="5" applyNumberFormat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</cellStyleXfs>
  <cellXfs count="64">
    <xf numFmtId="0" fontId="0" fillId="0" borderId="0" xfId="0"/>
    <xf numFmtId="1" fontId="0" fillId="0" borderId="0" xfId="0" applyNumberFormat="1"/>
    <xf numFmtId="164" fontId="0" fillId="0" borderId="0" xfId="0" applyNumberFormat="1"/>
    <xf numFmtId="165" fontId="0" fillId="0" borderId="0" xfId="0" applyNumberFormat="1"/>
    <xf numFmtId="2" fontId="0" fillId="0" borderId="0" xfId="0" applyNumberFormat="1"/>
    <xf numFmtId="2" fontId="0" fillId="0" borderId="0" xfId="0" applyNumberFormat="1" applyFill="1"/>
    <xf numFmtId="1" fontId="0" fillId="33" borderId="0" xfId="0" applyNumberFormat="1" applyFill="1"/>
    <xf numFmtId="0" fontId="0" fillId="0" borderId="0" xfId="0" pivotButton="1"/>
    <xf numFmtId="1" fontId="0" fillId="0" borderId="0" xfId="0" applyNumberFormat="1" applyAlignment="1">
      <alignment horizontal="left"/>
    </xf>
    <xf numFmtId="0" fontId="0" fillId="0" borderId="0" xfId="0" applyNumberFormat="1"/>
    <xf numFmtId="2" fontId="0" fillId="34" borderId="0" xfId="0" applyNumberFormat="1" applyFill="1"/>
    <xf numFmtId="0" fontId="0" fillId="35" borderId="0" xfId="0" applyFill="1"/>
    <xf numFmtId="2" fontId="0" fillId="35" borderId="0" xfId="0" applyNumberFormat="1" applyFill="1"/>
    <xf numFmtId="166" fontId="0" fillId="0" borderId="0" xfId="0" applyNumberFormat="1"/>
    <xf numFmtId="0" fontId="1" fillId="0" borderId="0" xfId="42"/>
    <xf numFmtId="1" fontId="1" fillId="0" borderId="0" xfId="42" applyNumberFormat="1"/>
    <xf numFmtId="2" fontId="1" fillId="0" borderId="0" xfId="42" applyNumberFormat="1"/>
    <xf numFmtId="0" fontId="0" fillId="0" borderId="10" xfId="0" applyBorder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7" fillId="36" borderId="11" xfId="0" applyFont="1" applyFill="1" applyBorder="1"/>
    <xf numFmtId="0" fontId="0" fillId="36" borderId="11" xfId="0" applyFill="1" applyBorder="1"/>
    <xf numFmtId="0" fontId="0" fillId="36" borderId="12" xfId="0" applyFill="1" applyBorder="1"/>
    <xf numFmtId="0" fontId="0" fillId="36" borderId="0" xfId="0" applyFill="1" applyBorder="1"/>
    <xf numFmtId="0" fontId="0" fillId="36" borderId="14" xfId="0" applyFill="1" applyBorder="1"/>
    <xf numFmtId="0" fontId="17" fillId="36" borderId="10" xfId="0" applyFont="1" applyFill="1" applyBorder="1"/>
    <xf numFmtId="0" fontId="0" fillId="36" borderId="13" xfId="0" applyFill="1" applyBorder="1"/>
    <xf numFmtId="0" fontId="0" fillId="0" borderId="0" xfId="0" applyFill="1" applyBorder="1"/>
    <xf numFmtId="1" fontId="19" fillId="0" borderId="0" xfId="43" applyNumberFormat="1"/>
    <xf numFmtId="2" fontId="19" fillId="0" borderId="0" xfId="43" applyNumberFormat="1"/>
    <xf numFmtId="0" fontId="19" fillId="0" borderId="0" xfId="43"/>
    <xf numFmtId="0" fontId="19" fillId="0" borderId="0" xfId="43" applyAlignment="1">
      <alignment horizontal="right"/>
    </xf>
    <xf numFmtId="166" fontId="19" fillId="0" borderId="0" xfId="43" applyNumberFormat="1"/>
    <xf numFmtId="0" fontId="19" fillId="35" borderId="0" xfId="43" applyFill="1"/>
    <xf numFmtId="1" fontId="19" fillId="0" borderId="0" xfId="44" applyNumberFormat="1" applyBorder="1"/>
    <xf numFmtId="0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0" fontId="0" fillId="0" borderId="0" xfId="0" applyFill="1"/>
    <xf numFmtId="1" fontId="0" fillId="35" borderId="0" xfId="0" applyNumberFormat="1" applyFill="1"/>
    <xf numFmtId="0" fontId="0" fillId="35" borderId="0" xfId="0" applyNumberFormat="1" applyFill="1" applyAlignment="1">
      <alignment horizontal="right"/>
    </xf>
    <xf numFmtId="0" fontId="0" fillId="35" borderId="0" xfId="0" quotePrefix="1" applyFill="1"/>
    <xf numFmtId="0" fontId="0" fillId="35" borderId="0" xfId="0" applyNumberFormat="1" applyFill="1"/>
    <xf numFmtId="0" fontId="19" fillId="0" borderId="0" xfId="44" applyBorder="1"/>
    <xf numFmtId="0" fontId="19" fillId="0" borderId="0" xfId="44" applyAlignment="1">
      <alignment horizontal="right"/>
    </xf>
    <xf numFmtId="0" fontId="19" fillId="0" borderId="0" xfId="44" applyFont="1" applyAlignment="1">
      <alignment horizontal="right"/>
    </xf>
    <xf numFmtId="0" fontId="19" fillId="0" borderId="0" xfId="44" applyFont="1" applyFill="1" applyBorder="1"/>
    <xf numFmtId="0" fontId="19" fillId="0" borderId="0" xfId="44" applyFill="1" applyBorder="1"/>
    <xf numFmtId="0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0" xfId="0" applyNumberFormat="1" applyFill="1" applyAlignment="1">
      <alignment horizontal="left"/>
    </xf>
    <xf numFmtId="0" fontId="0" fillId="0" borderId="0" xfId="0" applyAlignment="1">
      <alignment horizontal="left"/>
    </xf>
    <xf numFmtId="0" fontId="0" fillId="0" borderId="0" xfId="0" applyFill="1" applyAlignment="1">
      <alignment horizontal="left"/>
    </xf>
    <xf numFmtId="2" fontId="0" fillId="0" borderId="0" xfId="0" pivotButton="1" applyNumberFormat="1"/>
    <xf numFmtId="0" fontId="0" fillId="0" borderId="0" xfId="0" quotePrefix="1"/>
    <xf numFmtId="0" fontId="0" fillId="35" borderId="0" xfId="0" applyFill="1" applyBorder="1"/>
    <xf numFmtId="0" fontId="0" fillId="35" borderId="13" xfId="0" applyFill="1" applyBorder="1"/>
    <xf numFmtId="0" fontId="0" fillId="35" borderId="16" xfId="0" applyFill="1" applyBorder="1"/>
    <xf numFmtId="0" fontId="0" fillId="35" borderId="15" xfId="0" applyFill="1" applyBorder="1"/>
    <xf numFmtId="166" fontId="0" fillId="35" borderId="0" xfId="0" applyNumberFormat="1" applyFill="1"/>
    <xf numFmtId="2" fontId="0" fillId="0" borderId="0" xfId="0" applyNumberFormat="1" applyAlignment="1">
      <alignment wrapText="1"/>
    </xf>
  </cellXfs>
  <cellStyles count="85">
    <cellStyle name="20% - Accent1" xfId="19" builtinId="30" customBuiltin="1"/>
    <cellStyle name="20% - Accent1 2" xfId="45"/>
    <cellStyle name="20% - Accent2" xfId="23" builtinId="34" customBuiltin="1"/>
    <cellStyle name="20% - Accent2 2" xfId="46"/>
    <cellStyle name="20% - Accent3" xfId="27" builtinId="38" customBuiltin="1"/>
    <cellStyle name="20% - Accent3 2" xfId="47"/>
    <cellStyle name="20% - Accent4" xfId="31" builtinId="42" customBuiltin="1"/>
    <cellStyle name="20% - Accent4 2" xfId="48"/>
    <cellStyle name="20% - Accent5" xfId="35" builtinId="46" customBuiltin="1"/>
    <cellStyle name="20% - Accent5 2" xfId="49"/>
    <cellStyle name="20% - Accent6" xfId="39" builtinId="50" customBuiltin="1"/>
    <cellStyle name="20% - Accent6 2" xfId="50"/>
    <cellStyle name="40% - Accent1" xfId="20" builtinId="31" customBuiltin="1"/>
    <cellStyle name="40% - Accent1 2" xfId="51"/>
    <cellStyle name="40% - Accent2" xfId="24" builtinId="35" customBuiltin="1"/>
    <cellStyle name="40% - Accent2 2" xfId="52"/>
    <cellStyle name="40% - Accent3" xfId="28" builtinId="39" customBuiltin="1"/>
    <cellStyle name="40% - Accent3 2" xfId="53"/>
    <cellStyle name="40% - Accent4" xfId="32" builtinId="43" customBuiltin="1"/>
    <cellStyle name="40% - Accent4 2" xfId="54"/>
    <cellStyle name="40% - Accent5" xfId="36" builtinId="47" customBuiltin="1"/>
    <cellStyle name="40% - Accent5 2" xfId="55"/>
    <cellStyle name="40% - Accent6" xfId="40" builtinId="51" customBuiltin="1"/>
    <cellStyle name="40% - Accent6 2" xfId="56"/>
    <cellStyle name="60% - Accent1" xfId="21" builtinId="32" customBuiltin="1"/>
    <cellStyle name="60% - Accent1 2" xfId="57"/>
    <cellStyle name="60% - Accent2" xfId="25" builtinId="36" customBuiltin="1"/>
    <cellStyle name="60% - Accent2 2" xfId="58"/>
    <cellStyle name="60% - Accent3" xfId="29" builtinId="40" customBuiltin="1"/>
    <cellStyle name="60% - Accent3 2" xfId="59"/>
    <cellStyle name="60% - Accent4" xfId="33" builtinId="44" customBuiltin="1"/>
    <cellStyle name="60% - Accent4 2" xfId="60"/>
    <cellStyle name="60% - Accent5" xfId="37" builtinId="48" customBuiltin="1"/>
    <cellStyle name="60% - Accent5 2" xfId="61"/>
    <cellStyle name="60% - Accent6" xfId="41" builtinId="52" customBuiltin="1"/>
    <cellStyle name="60% - Accent6 2" xfId="62"/>
    <cellStyle name="Accent1" xfId="18" builtinId="29" customBuiltin="1"/>
    <cellStyle name="Accent1 2" xfId="63"/>
    <cellStyle name="Accent2" xfId="22" builtinId="33" customBuiltin="1"/>
    <cellStyle name="Accent2 2" xfId="64"/>
    <cellStyle name="Accent3" xfId="26" builtinId="37" customBuiltin="1"/>
    <cellStyle name="Accent3 2" xfId="65"/>
    <cellStyle name="Accent4" xfId="30" builtinId="41" customBuiltin="1"/>
    <cellStyle name="Accent4 2" xfId="66"/>
    <cellStyle name="Accent5" xfId="34" builtinId="45" customBuiltin="1"/>
    <cellStyle name="Accent5 2" xfId="67"/>
    <cellStyle name="Accent6" xfId="38" builtinId="49" customBuiltin="1"/>
    <cellStyle name="Accent6 2" xfId="68"/>
    <cellStyle name="Berekening" xfId="11" builtinId="22" customBuiltin="1"/>
    <cellStyle name="Berekening 2" xfId="69"/>
    <cellStyle name="Controlecel" xfId="13" builtinId="23" customBuiltin="1"/>
    <cellStyle name="Controlecel 2" xfId="70"/>
    <cellStyle name="Gekoppelde cel" xfId="12" builtinId="24" customBuiltin="1"/>
    <cellStyle name="Gekoppelde cel 2" xfId="71"/>
    <cellStyle name="Goed" xfId="6" builtinId="26" customBuiltin="1"/>
    <cellStyle name="Goed 2" xfId="72"/>
    <cellStyle name="Invoer" xfId="9" builtinId="20" customBuiltin="1"/>
    <cellStyle name="Invoer 2" xfId="73"/>
    <cellStyle name="Kop 1" xfId="2" builtinId="16" customBuiltin="1"/>
    <cellStyle name="Kop 1 2" xfId="74"/>
    <cellStyle name="Kop 2" xfId="3" builtinId="17" customBuiltin="1"/>
    <cellStyle name="Kop 2 2" xfId="75"/>
    <cellStyle name="Kop 3" xfId="4" builtinId="18" customBuiltin="1"/>
    <cellStyle name="Kop 3 2" xfId="76"/>
    <cellStyle name="Kop 4" xfId="5" builtinId="19" customBuiltin="1"/>
    <cellStyle name="Kop 4 2" xfId="77"/>
    <cellStyle name="Neutraal" xfId="8" builtinId="28" customBuiltin="1"/>
    <cellStyle name="Neutraal 2" xfId="78"/>
    <cellStyle name="Notitie" xfId="15" builtinId="10" customBuiltin="1"/>
    <cellStyle name="Notitie 2" xfId="79"/>
    <cellStyle name="Ongeldig" xfId="7" builtinId="27" customBuiltin="1"/>
    <cellStyle name="Ongeldig 2" xfId="80"/>
    <cellStyle name="Standaard" xfId="0" builtinId="0"/>
    <cellStyle name="Standaard 2" xfId="42"/>
    <cellStyle name="Standaard 2 2" xfId="44"/>
    <cellStyle name="Standaard 3" xfId="43"/>
    <cellStyle name="Titel" xfId="1" builtinId="15" customBuiltin="1"/>
    <cellStyle name="Totaal" xfId="17" builtinId="25" customBuiltin="1"/>
    <cellStyle name="Totaal 2" xfId="81"/>
    <cellStyle name="Uitvoer" xfId="10" builtinId="21" customBuiltin="1"/>
    <cellStyle name="Uitvoer 2" xfId="82"/>
    <cellStyle name="Verklarende tekst" xfId="16" builtinId="53" customBuiltin="1"/>
    <cellStyle name="Verklarende tekst 2" xfId="83"/>
    <cellStyle name="Waarschuwingstekst" xfId="14" builtinId="11" customBuiltin="1"/>
    <cellStyle name="Waarschuwingstekst 2" xfId="84"/>
  </cellStyles>
  <dxfs count="46"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numFmt numFmtId="2" formatCode="0.0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numFmt numFmtId="2" formatCode="0.00"/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numFmt numFmtId="2" formatCode="0.00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fill>
        <patternFill patternType="solid">
          <bgColor theme="4" tint="0.79998168889431442"/>
        </patternFill>
      </fill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  <dxf>
      <numFmt numFmtId="166" formatCode="0.0"/>
    </dxf>
    <dxf>
      <numFmt numFmtId="2" formatCode="0.00"/>
    </dxf>
    <dxf>
      <numFmt numFmtId="2" formatCode="0.00"/>
    </dxf>
    <dxf>
      <numFmt numFmtId="2" formatCode="0.00"/>
    </dxf>
    <dxf>
      <numFmt numFmtId="2" formatCode="0.00"/>
    </dxf>
  </dxfs>
  <tableStyles count="0" defaultTableStyle="TableStyleMedium2" defaultPivotStyle="PivotStyleLight16"/>
  <colors>
    <mruColors>
      <color rgb="FF0099CC"/>
      <color rgb="FF006600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pivotCacheDefinition" Target="pivotCache/pivotCacheDefinition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pivotCacheDefinition" Target="pivotCache/pivotCacheDefinition3.xml"/><Relationship Id="rId41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pivotCacheDefinition" Target="pivotCache/pivotCacheDefinition6.xml"/><Relationship Id="rId37" Type="http://schemas.openxmlformats.org/officeDocument/2006/relationships/pivotCacheDefinition" Target="pivotCache/pivotCacheDefinition11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pivotCacheDefinition" Target="pivotCache/pivotCacheDefinition2.xml"/><Relationship Id="rId36" Type="http://schemas.openxmlformats.org/officeDocument/2006/relationships/pivotCacheDefinition" Target="pivotCache/pivotCacheDefinition10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pivotCacheDefinition" Target="pivotCache/pivotCacheDefinition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pivotCacheDefinition" Target="pivotCache/pivotCacheDefinition1.xml"/><Relationship Id="rId30" Type="http://schemas.openxmlformats.org/officeDocument/2006/relationships/pivotCacheDefinition" Target="pivotCache/pivotCacheDefinition4.xml"/><Relationship Id="rId35" Type="http://schemas.openxmlformats.org/officeDocument/2006/relationships/pivotCacheDefinition" Target="pivotCache/pivotCacheDefinition9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pivotCacheDefinition" Target="pivotCache/pivotCacheDefinition7.xml"/><Relationship Id="rId38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4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0.xml"/><Relationship Id="rId1" Type="http://schemas.openxmlformats.org/officeDocument/2006/relationships/image" Target="../media/image1.png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vlakken'!$K$47</c:f>
          <c:strCache>
            <c:ptCount val="1"/>
            <c:pt idx="0">
              <c:v>101</c:v>
            </c:pt>
          </c:strCache>
        </c:strRef>
      </c:tx>
      <c:overlay val="1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'alle vlakken'!$M$45</c:f>
              <c:strCache>
                <c:ptCount val="1"/>
                <c:pt idx="0">
                  <c:v>duinvlak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vlakken'!$L$47:$Q$47</c:f>
              <c:numCache>
                <c:formatCode>0.0</c:formatCode>
                <c:ptCount val="6"/>
                <c:pt idx="0">
                  <c:v>0</c:v>
                </c:pt>
                <c:pt idx="1">
                  <c:v>2.0832456582300001</c:v>
                </c:pt>
                <c:pt idx="2">
                  <c:v>8.09665000611</c:v>
                </c:pt>
                <c:pt idx="4">
                  <c:v>1.639833980765</c:v>
                </c:pt>
              </c:numCache>
            </c:numRef>
          </c:val>
        </c:ser>
        <c:ser>
          <c:idx val="0"/>
          <c:order val="1"/>
          <c:tx>
            <c:strRef>
              <c:f>'alle vlakken'!$Q$45</c:f>
              <c:strCache>
                <c:ptCount val="1"/>
                <c:pt idx="0">
                  <c:v>plantvlak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vlakken'!$R$47:$W$47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29.062351504986001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84509696"/>
        <c:axId val="347862080"/>
      </c:barChart>
      <c:lineChart>
        <c:grouping val="standard"/>
        <c:varyColors val="0"/>
        <c:ser>
          <c:idx val="2"/>
          <c:order val="2"/>
          <c:tx>
            <c:strRef>
              <c:f>'alle vlakken'!$L$55</c:f>
              <c:strCache>
                <c:ptCount val="1"/>
                <c:pt idx="0">
                  <c:v>duinvlak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vlakken'!$L$57:$Q$57</c:f>
              <c:numCache>
                <c:formatCode>0</c:formatCode>
                <c:ptCount val="6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4">
                  <c:v>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vlakken'!$R$55</c:f>
              <c:strCache>
                <c:ptCount val="1"/>
                <c:pt idx="0">
                  <c:v>plantvlak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vlakken'!$R$57:$W$57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981568"/>
        <c:axId val="347862656"/>
      </c:lineChart>
      <c:catAx>
        <c:axId val="28450969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347862080"/>
        <c:crosses val="autoZero"/>
        <c:auto val="1"/>
        <c:lblAlgn val="ctr"/>
        <c:lblOffset val="100"/>
        <c:noMultiLvlLbl val="0"/>
      </c:catAx>
      <c:valAx>
        <c:axId val="3478620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284509696"/>
        <c:crosses val="autoZero"/>
        <c:crossBetween val="between"/>
      </c:valAx>
      <c:valAx>
        <c:axId val="347862656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35981568"/>
        <c:crosses val="max"/>
        <c:crossBetween val="between"/>
      </c:valAx>
      <c:catAx>
        <c:axId val="335981568"/>
        <c:scaling>
          <c:orientation val="minMax"/>
        </c:scaling>
        <c:delete val="1"/>
        <c:axPos val="b"/>
        <c:majorTickMark val="out"/>
        <c:minorTickMark val="none"/>
        <c:tickLblPos val="nextTo"/>
        <c:crossAx val="347862656"/>
        <c:crosses val="autoZero"/>
        <c:auto val="1"/>
        <c:lblAlgn val="ctr"/>
        <c:lblOffset val="100"/>
        <c:noMultiLvlLbl val="0"/>
      </c:cat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vlakken'!$K$48</c:f>
          <c:strCache>
            <c:ptCount val="1"/>
            <c:pt idx="0">
              <c:v>201</c:v>
            </c:pt>
          </c:strCache>
        </c:strRef>
      </c:tx>
      <c:overlay val="1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'alle vlakken'!$M$45</c:f>
              <c:strCache>
                <c:ptCount val="1"/>
                <c:pt idx="0">
                  <c:v>duinvlak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vlakken'!$L$48:$Q$48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16.986002502899002</c:v>
                </c:pt>
                <c:pt idx="5">
                  <c:v>1138.6991510487951</c:v>
                </c:pt>
              </c:numCache>
            </c:numRef>
          </c:val>
        </c:ser>
        <c:ser>
          <c:idx val="0"/>
          <c:order val="1"/>
          <c:tx>
            <c:strRef>
              <c:f>'alle vlakken'!$Q$45</c:f>
              <c:strCache>
                <c:ptCount val="1"/>
                <c:pt idx="0">
                  <c:v>plantvlak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vlakken'!$R$48:$W$48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5.5437793476210002</c:v>
                </c:pt>
                <c:pt idx="5">
                  <c:v>52.581365511283003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45970176"/>
        <c:axId val="43811392"/>
      </c:barChart>
      <c:lineChart>
        <c:grouping val="standard"/>
        <c:varyColors val="0"/>
        <c:ser>
          <c:idx val="2"/>
          <c:order val="2"/>
          <c:tx>
            <c:strRef>
              <c:f>'alle vlakken'!$L$55</c:f>
              <c:strCache>
                <c:ptCount val="1"/>
                <c:pt idx="0">
                  <c:v>duinvlak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vlakken'!$L$58:$Q$58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22</c:v>
                </c:pt>
                <c:pt idx="5">
                  <c:v>96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vlakken'!$R$55</c:f>
              <c:strCache>
                <c:ptCount val="1"/>
                <c:pt idx="0">
                  <c:v>plantvlak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vlakken'!$R$58:$W$58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2</c:v>
                </c:pt>
                <c:pt idx="5">
                  <c:v>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5971712"/>
        <c:axId val="43811968"/>
      </c:lineChart>
      <c:catAx>
        <c:axId val="34597017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43811392"/>
        <c:crosses val="autoZero"/>
        <c:auto val="1"/>
        <c:lblAlgn val="ctr"/>
        <c:lblOffset val="100"/>
        <c:noMultiLvlLbl val="0"/>
      </c:catAx>
      <c:valAx>
        <c:axId val="438113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45970176"/>
        <c:crosses val="autoZero"/>
        <c:crossBetween val="between"/>
      </c:valAx>
      <c:valAx>
        <c:axId val="43811968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345971712"/>
        <c:crosses val="max"/>
        <c:crossBetween val="between"/>
      </c:valAx>
      <c:catAx>
        <c:axId val="345971712"/>
        <c:scaling>
          <c:orientation val="minMax"/>
        </c:scaling>
        <c:delete val="1"/>
        <c:axPos val="b"/>
        <c:majorTickMark val="out"/>
        <c:minorTickMark val="none"/>
        <c:tickLblPos val="nextTo"/>
        <c:crossAx val="43811968"/>
        <c:crosses val="autoZero"/>
        <c:auto val="1"/>
        <c:lblAlgn val="ctr"/>
        <c:lblOffset val="100"/>
        <c:noMultiLvlLbl val="0"/>
      </c:cat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vlakken'!$K$49</c:f>
          <c:strCache>
            <c:ptCount val="1"/>
            <c:pt idx="0">
              <c:v>301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'alle vlakken'!$M$45</c:f>
              <c:strCache>
                <c:ptCount val="1"/>
                <c:pt idx="0">
                  <c:v>duinvlak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vlakken'!$L$49:$Q$49</c:f>
              <c:numCache>
                <c:formatCode>0.0</c:formatCode>
                <c:ptCount val="6"/>
                <c:pt idx="0">
                  <c:v>0</c:v>
                </c:pt>
                <c:pt idx="1">
                  <c:v>81.155860011599998</c:v>
                </c:pt>
                <c:pt idx="2">
                  <c:v>68.777437152139996</c:v>
                </c:pt>
                <c:pt idx="3">
                  <c:v>30.362325053759001</c:v>
                </c:pt>
                <c:pt idx="4">
                  <c:v>70.625088910430009</c:v>
                </c:pt>
                <c:pt idx="5">
                  <c:v>1225.2998816292245</c:v>
                </c:pt>
              </c:numCache>
            </c:numRef>
          </c:val>
        </c:ser>
        <c:ser>
          <c:idx val="0"/>
          <c:order val="1"/>
          <c:tx>
            <c:strRef>
              <c:f>'alle vlakken'!$Q$45</c:f>
              <c:strCache>
                <c:ptCount val="1"/>
                <c:pt idx="0">
                  <c:v>plantvlak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vlakken'!$R$49:$W$49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9.7320615113100004</c:v>
                </c:pt>
                <c:pt idx="3">
                  <c:v>2.5834500050720002</c:v>
                </c:pt>
                <c:pt idx="4">
                  <c:v>12.554352425675599</c:v>
                </c:pt>
                <c:pt idx="5">
                  <c:v>3.8579685013789997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45970688"/>
        <c:axId val="43814272"/>
      </c:barChart>
      <c:lineChart>
        <c:grouping val="standard"/>
        <c:varyColors val="0"/>
        <c:ser>
          <c:idx val="2"/>
          <c:order val="2"/>
          <c:tx>
            <c:strRef>
              <c:f>'alle vlakken'!$L$55</c:f>
              <c:strCache>
                <c:ptCount val="1"/>
                <c:pt idx="0">
                  <c:v>duinvlak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vlakken'!$L$59:$Q$59</c:f>
              <c:numCache>
                <c:formatCode>0</c:formatCode>
                <c:ptCount val="6"/>
                <c:pt idx="0">
                  <c:v>0</c:v>
                </c:pt>
                <c:pt idx="1">
                  <c:v>1</c:v>
                </c:pt>
                <c:pt idx="2">
                  <c:v>8</c:v>
                </c:pt>
                <c:pt idx="3">
                  <c:v>8</c:v>
                </c:pt>
                <c:pt idx="4">
                  <c:v>15</c:v>
                </c:pt>
                <c:pt idx="5">
                  <c:v>70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vlakken'!$R$55</c:f>
              <c:strCache>
                <c:ptCount val="1"/>
                <c:pt idx="0">
                  <c:v>plantvlak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vlakken'!$R$59:$W$59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14</c:v>
                </c:pt>
                <c:pt idx="5">
                  <c:v>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6289664"/>
        <c:axId val="43814848"/>
      </c:lineChart>
      <c:catAx>
        <c:axId val="345970688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43814272"/>
        <c:crosses val="autoZero"/>
        <c:auto val="1"/>
        <c:lblAlgn val="ctr"/>
        <c:lblOffset val="100"/>
        <c:noMultiLvlLbl val="0"/>
      </c:catAx>
      <c:valAx>
        <c:axId val="438142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45970688"/>
        <c:crosses val="autoZero"/>
        <c:crossBetween val="between"/>
      </c:valAx>
      <c:valAx>
        <c:axId val="43814848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46289664"/>
        <c:crosses val="max"/>
        <c:crossBetween val="between"/>
      </c:valAx>
      <c:catAx>
        <c:axId val="346289664"/>
        <c:scaling>
          <c:orientation val="minMax"/>
        </c:scaling>
        <c:delete val="1"/>
        <c:axPos val="b"/>
        <c:majorTickMark val="out"/>
        <c:minorTickMark val="none"/>
        <c:tickLblPos val="nextTo"/>
        <c:crossAx val="43814848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vlakken'!$K$50</c:f>
          <c:strCache>
            <c:ptCount val="1"/>
            <c:pt idx="0">
              <c:v>302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'alle vlakken'!$M$45</c:f>
              <c:strCache>
                <c:ptCount val="1"/>
                <c:pt idx="0">
                  <c:v>duinvlak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vlakken'!$L$50:$Q$50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5.6769034999899999</c:v>
                </c:pt>
                <c:pt idx="5">
                  <c:v>171.06671748690002</c:v>
                </c:pt>
              </c:numCache>
            </c:numRef>
          </c:val>
        </c:ser>
        <c:ser>
          <c:idx val="0"/>
          <c:order val="1"/>
          <c:tx>
            <c:strRef>
              <c:f>'alle vlakken'!$Q$45</c:f>
              <c:strCache>
                <c:ptCount val="1"/>
                <c:pt idx="0">
                  <c:v>plantvlak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vlakken'!$R$50:$W$50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0.81318199726399998</c:v>
                </c:pt>
                <c:pt idx="4">
                  <c:v>0</c:v>
                </c:pt>
                <c:pt idx="5">
                  <c:v>0.50200699668500004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46290176"/>
        <c:axId val="43817152"/>
      </c:barChart>
      <c:lineChart>
        <c:grouping val="standard"/>
        <c:varyColors val="0"/>
        <c:ser>
          <c:idx val="2"/>
          <c:order val="2"/>
          <c:tx>
            <c:strRef>
              <c:f>'alle vlakken'!$L$55</c:f>
              <c:strCache>
                <c:ptCount val="1"/>
                <c:pt idx="0">
                  <c:v>duinvlak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vlakken'!$L$60:$Q$60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vlakken'!$R$55</c:f>
              <c:strCache>
                <c:ptCount val="1"/>
                <c:pt idx="0">
                  <c:v>plantvlak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vlakken'!$R$60:$W$60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6291200"/>
        <c:axId val="43817728"/>
      </c:lineChart>
      <c:catAx>
        <c:axId val="346290176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43817152"/>
        <c:crosses val="autoZero"/>
        <c:auto val="1"/>
        <c:lblAlgn val="ctr"/>
        <c:lblOffset val="100"/>
        <c:noMultiLvlLbl val="0"/>
      </c:catAx>
      <c:valAx>
        <c:axId val="438171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46290176"/>
        <c:crosses val="autoZero"/>
        <c:crossBetween val="between"/>
      </c:valAx>
      <c:valAx>
        <c:axId val="43817728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46291200"/>
        <c:crosses val="max"/>
        <c:crossBetween val="between"/>
      </c:valAx>
      <c:catAx>
        <c:axId val="346291200"/>
        <c:scaling>
          <c:orientation val="minMax"/>
        </c:scaling>
        <c:delete val="1"/>
        <c:axPos val="b"/>
        <c:majorTickMark val="out"/>
        <c:minorTickMark val="none"/>
        <c:tickLblPos val="nextTo"/>
        <c:crossAx val="43817728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vlakken'!$K$51</c:f>
          <c:strCache>
            <c:ptCount val="1"/>
            <c:pt idx="0">
              <c:v>401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'alle vlakken'!$M$45</c:f>
              <c:strCache>
                <c:ptCount val="1"/>
                <c:pt idx="0">
                  <c:v>duinvlak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vlakken'!$L$51:$Q$51</c:f>
              <c:numCache>
                <c:formatCode>0.0</c:formatCode>
                <c:ptCount val="6"/>
                <c:pt idx="0">
                  <c:v>32.11985677909</c:v>
                </c:pt>
                <c:pt idx="1">
                  <c:v>35.62983853187</c:v>
                </c:pt>
                <c:pt idx="2">
                  <c:v>69.428544718480012</c:v>
                </c:pt>
                <c:pt idx="3">
                  <c:v>90.031215034211002</c:v>
                </c:pt>
                <c:pt idx="4">
                  <c:v>275.19654242515207</c:v>
                </c:pt>
                <c:pt idx="5">
                  <c:v>3439.3267528615347</c:v>
                </c:pt>
              </c:numCache>
            </c:numRef>
          </c:val>
        </c:ser>
        <c:ser>
          <c:idx val="0"/>
          <c:order val="1"/>
          <c:tx>
            <c:strRef>
              <c:f>'alle vlakken'!$Q$45</c:f>
              <c:strCache>
                <c:ptCount val="1"/>
                <c:pt idx="0">
                  <c:v>plantvlak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vlakken'!$R$51:$W$51</c:f>
              <c:numCache>
                <c:formatCode>0.0</c:formatCode>
                <c:ptCount val="6"/>
                <c:pt idx="0">
                  <c:v>25.180719033018001</c:v>
                </c:pt>
                <c:pt idx="1">
                  <c:v>38.638964520759998</c:v>
                </c:pt>
                <c:pt idx="2">
                  <c:v>85.818901373409986</c:v>
                </c:pt>
                <c:pt idx="3">
                  <c:v>113.44541568882529</c:v>
                </c:pt>
                <c:pt idx="4">
                  <c:v>85.026363397989627</c:v>
                </c:pt>
                <c:pt idx="5">
                  <c:v>603.35501429469878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46291712"/>
        <c:axId val="246269056"/>
      </c:barChart>
      <c:lineChart>
        <c:grouping val="standard"/>
        <c:varyColors val="0"/>
        <c:ser>
          <c:idx val="2"/>
          <c:order val="2"/>
          <c:tx>
            <c:strRef>
              <c:f>'alle vlakken'!$L$55</c:f>
              <c:strCache>
                <c:ptCount val="1"/>
                <c:pt idx="0">
                  <c:v>duinvlak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vlakken'!$L$61:$Q$61</c:f>
              <c:numCache>
                <c:formatCode>0</c:formatCode>
                <c:ptCount val="6"/>
                <c:pt idx="0">
                  <c:v>6</c:v>
                </c:pt>
                <c:pt idx="1">
                  <c:v>5</c:v>
                </c:pt>
                <c:pt idx="2">
                  <c:v>12</c:v>
                </c:pt>
                <c:pt idx="3">
                  <c:v>16</c:v>
                </c:pt>
                <c:pt idx="4">
                  <c:v>28</c:v>
                </c:pt>
                <c:pt idx="5">
                  <c:v>110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vlakken'!$R$55</c:f>
              <c:strCache>
                <c:ptCount val="1"/>
                <c:pt idx="0">
                  <c:v>plantvlak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vlakken'!$R$61:$W$61</c:f>
              <c:numCache>
                <c:formatCode>0</c:formatCode>
                <c:ptCount val="6"/>
                <c:pt idx="0">
                  <c:v>3</c:v>
                </c:pt>
                <c:pt idx="1">
                  <c:v>4</c:v>
                </c:pt>
                <c:pt idx="2">
                  <c:v>6</c:v>
                </c:pt>
                <c:pt idx="3">
                  <c:v>34</c:v>
                </c:pt>
                <c:pt idx="4">
                  <c:v>27</c:v>
                </c:pt>
                <c:pt idx="5">
                  <c:v>56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690752"/>
        <c:axId val="246269632"/>
      </c:lineChart>
      <c:catAx>
        <c:axId val="346291712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246269056"/>
        <c:crosses val="autoZero"/>
        <c:auto val="1"/>
        <c:lblAlgn val="ctr"/>
        <c:lblOffset val="100"/>
        <c:noMultiLvlLbl val="0"/>
      </c:catAx>
      <c:valAx>
        <c:axId val="2462690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46291712"/>
        <c:crosses val="autoZero"/>
        <c:crossBetween val="between"/>
      </c:valAx>
      <c:valAx>
        <c:axId val="246269632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3690752"/>
        <c:crosses val="max"/>
        <c:crossBetween val="between"/>
      </c:valAx>
      <c:catAx>
        <c:axId val="423690752"/>
        <c:scaling>
          <c:orientation val="minMax"/>
        </c:scaling>
        <c:delete val="1"/>
        <c:axPos val="b"/>
        <c:majorTickMark val="out"/>
        <c:minorTickMark val="none"/>
        <c:tickLblPos val="nextTo"/>
        <c:crossAx val="246269632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vlakken'!$K$52</c:f>
          <c:strCache>
            <c:ptCount val="1"/>
            <c:pt idx="0">
              <c:v>501</c:v>
            </c:pt>
          </c:strCache>
        </c:strRef>
      </c:tx>
      <c:layout/>
      <c:overlay val="1"/>
    </c:title>
    <c:autoTitleDeleted val="0"/>
    <c:plotArea>
      <c:layout/>
      <c:barChart>
        <c:barDir val="col"/>
        <c:grouping val="stacked"/>
        <c:varyColors val="0"/>
        <c:ser>
          <c:idx val="1"/>
          <c:order val="0"/>
          <c:tx>
            <c:strRef>
              <c:f>'alle vlakken'!$M$45</c:f>
              <c:strCache>
                <c:ptCount val="1"/>
                <c:pt idx="0">
                  <c:v>duinvlak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vlakken'!$L$52:$Q$52</c:f>
              <c:numCache>
                <c:formatCode>0.0</c:formatCode>
                <c:ptCount val="6"/>
                <c:pt idx="0">
                  <c:v>170.67203816444001</c:v>
                </c:pt>
                <c:pt idx="1">
                  <c:v>88.713907448269993</c:v>
                </c:pt>
                <c:pt idx="2">
                  <c:v>219.01183674616604</c:v>
                </c:pt>
                <c:pt idx="3">
                  <c:v>349.30976604406209</c:v>
                </c:pt>
                <c:pt idx="4">
                  <c:v>627.71773178115109</c:v>
                </c:pt>
                <c:pt idx="5">
                  <c:v>2695.2930874786189</c:v>
                </c:pt>
              </c:numCache>
            </c:numRef>
          </c:val>
        </c:ser>
        <c:ser>
          <c:idx val="0"/>
          <c:order val="1"/>
          <c:tx>
            <c:strRef>
              <c:f>'alle vlakken'!$Q$45</c:f>
              <c:strCache>
                <c:ptCount val="1"/>
                <c:pt idx="0">
                  <c:v>plantvlak opp.</c:v>
                </c:pt>
              </c:strCache>
            </c:strRef>
          </c:tx>
          <c:invertIfNegative val="0"/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vlakken'!$R$52:$W$52</c:f>
              <c:numCache>
                <c:formatCode>0.0</c:formatCode>
                <c:ptCount val="6"/>
                <c:pt idx="0">
                  <c:v>29.851932490599999</c:v>
                </c:pt>
                <c:pt idx="1">
                  <c:v>130.12388080947002</c:v>
                </c:pt>
                <c:pt idx="2">
                  <c:v>91.582761010498018</c:v>
                </c:pt>
                <c:pt idx="3">
                  <c:v>53.041641211526006</c:v>
                </c:pt>
                <c:pt idx="4">
                  <c:v>50.36404963438801</c:v>
                </c:pt>
                <c:pt idx="5">
                  <c:v>1646.2205707144208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35980544"/>
        <c:axId val="246271936"/>
      </c:barChart>
      <c:lineChart>
        <c:grouping val="standard"/>
        <c:varyColors val="0"/>
        <c:ser>
          <c:idx val="2"/>
          <c:order val="2"/>
          <c:tx>
            <c:strRef>
              <c:f>'alle vlakken'!$L$55</c:f>
              <c:strCache>
                <c:ptCount val="1"/>
                <c:pt idx="0">
                  <c:v>duinvlak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vlakken'!$L$62:$Q$62</c:f>
              <c:numCache>
                <c:formatCode>0</c:formatCode>
                <c:ptCount val="6"/>
                <c:pt idx="0">
                  <c:v>3</c:v>
                </c:pt>
                <c:pt idx="1">
                  <c:v>16</c:v>
                </c:pt>
                <c:pt idx="3">
                  <c:v>26</c:v>
                </c:pt>
                <c:pt idx="4">
                  <c:v>22</c:v>
                </c:pt>
                <c:pt idx="5">
                  <c:v>16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vlakken'!$R$55</c:f>
              <c:strCache>
                <c:ptCount val="1"/>
                <c:pt idx="0">
                  <c:v>plantvlak aantal</c:v>
                </c:pt>
              </c:strCache>
            </c:strRef>
          </c:tx>
          <c:spPr>
            <a:ln>
              <a:noFill/>
            </a:ln>
          </c:spPr>
          <c:marker>
            <c:symbol val="circle"/>
            <c:size val="8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50000"/>
                  </a:schemeClr>
                </a:solidFill>
              </a:ln>
            </c:spPr>
          </c:marker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vlakken'!$R$62:$W$62</c:f>
              <c:numCache>
                <c:formatCode>0</c:formatCode>
                <c:ptCount val="6"/>
                <c:pt idx="0">
                  <c:v>2</c:v>
                </c:pt>
                <c:pt idx="1">
                  <c:v>7</c:v>
                </c:pt>
                <c:pt idx="3">
                  <c:v>19</c:v>
                </c:pt>
                <c:pt idx="4">
                  <c:v>19</c:v>
                </c:pt>
                <c:pt idx="5">
                  <c:v>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692288"/>
        <c:axId val="246272512"/>
      </c:lineChart>
      <c:catAx>
        <c:axId val="335980544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246271936"/>
        <c:crosses val="autoZero"/>
        <c:auto val="1"/>
        <c:lblAlgn val="ctr"/>
        <c:lblOffset val="100"/>
        <c:noMultiLvlLbl val="0"/>
      </c:catAx>
      <c:valAx>
        <c:axId val="2462719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335980544"/>
        <c:crosses val="autoZero"/>
        <c:crossBetween val="between"/>
      </c:valAx>
      <c:valAx>
        <c:axId val="246272512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3692288"/>
        <c:crosses val="max"/>
        <c:crossBetween val="between"/>
      </c:valAx>
      <c:catAx>
        <c:axId val="423692288"/>
        <c:scaling>
          <c:orientation val="minMax"/>
        </c:scaling>
        <c:delete val="1"/>
        <c:axPos val="b"/>
        <c:majorTickMark val="out"/>
        <c:minorTickMark val="none"/>
        <c:tickLblPos val="nextTo"/>
        <c:crossAx val="246272512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plant- en duinvlakken</a:t>
            </a:r>
          </a:p>
        </c:rich>
      </c:tx>
      <c:layout/>
      <c:overlay val="1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'alle vlakken'!$K$78</c:f>
              <c:strCache>
                <c:ptCount val="1"/>
                <c:pt idx="0">
                  <c:v>101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vlakken'!$L$78:$Q$78</c:f>
              <c:numCache>
                <c:formatCode>0.00</c:formatCode>
                <c:ptCount val="6"/>
                <c:pt idx="1">
                  <c:v>2.0832456582300001</c:v>
                </c:pt>
                <c:pt idx="2">
                  <c:v>8.09665000611</c:v>
                </c:pt>
                <c:pt idx="4">
                  <c:v>1.3955538857159546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'alle vlakken'!$K$79</c:f>
              <c:strCache>
                <c:ptCount val="1"/>
                <c:pt idx="0">
                  <c:v>201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vlakken'!$L$79:$Q$79</c:f>
              <c:numCache>
                <c:formatCode>0.00</c:formatCode>
                <c:ptCount val="6"/>
                <c:pt idx="4">
                  <c:v>0.93874091043833341</c:v>
                </c:pt>
                <c:pt idx="5">
                  <c:v>10.929179051009889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'alle vlakken'!$K$80</c:f>
              <c:strCache>
                <c:ptCount val="1"/>
                <c:pt idx="0">
                  <c:v>301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vlakken'!$L$80:$Q$80</c:f>
              <c:numCache>
                <c:formatCode>0.00</c:formatCode>
                <c:ptCount val="6"/>
                <c:pt idx="2">
                  <c:v>8.7232776292722214</c:v>
                </c:pt>
                <c:pt idx="3">
                  <c:v>3.2945775058831002</c:v>
                </c:pt>
                <c:pt idx="4">
                  <c:v>2.8682565977967451</c:v>
                </c:pt>
                <c:pt idx="5">
                  <c:v>15.758433976033379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vlakken'!$K$81</c:f>
              <c:strCache>
                <c:ptCount val="1"/>
                <c:pt idx="0">
                  <c:v>302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vlakken'!$L$81:$Q$81</c:f>
              <c:numCache>
                <c:formatCode>0.00</c:formatCode>
                <c:ptCount val="6"/>
                <c:pt idx="3">
                  <c:v>0.81318199726399998</c:v>
                </c:pt>
                <c:pt idx="4">
                  <c:v>5.6769034999899999</c:v>
                </c:pt>
                <c:pt idx="5">
                  <c:v>10.092277910799119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vlakken'!$K$82</c:f>
              <c:strCache>
                <c:ptCount val="1"/>
                <c:pt idx="0">
                  <c:v>401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vlakken'!$L$82:$Q$82</c:f>
              <c:numCache>
                <c:formatCode>0.00</c:formatCode>
                <c:ptCount val="6"/>
                <c:pt idx="0">
                  <c:v>6.3667306457897777</c:v>
                </c:pt>
                <c:pt idx="1">
                  <c:v>8.25208922807</c:v>
                </c:pt>
                <c:pt idx="2">
                  <c:v>8.6248581162161102</c:v>
                </c:pt>
                <c:pt idx="3">
                  <c:v>4.0695326144607256</c:v>
                </c:pt>
                <c:pt idx="4">
                  <c:v>6.5495073786025761</c:v>
                </c:pt>
                <c:pt idx="5">
                  <c:v>24.353504621423092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'alle vlakken'!$K$83</c:f>
              <c:strCache>
                <c:ptCount val="1"/>
                <c:pt idx="0">
                  <c:v>501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vlakken'!$L$83:$Q$83</c:f>
              <c:numCache>
                <c:formatCode>0.00</c:formatCode>
                <c:ptCount val="6"/>
                <c:pt idx="0">
                  <c:v>40.104794131008006</c:v>
                </c:pt>
                <c:pt idx="1">
                  <c:v>9.514686445988696</c:v>
                </c:pt>
                <c:pt idx="3">
                  <c:v>8.9411423834575121</c:v>
                </c:pt>
                <c:pt idx="4">
                  <c:v>16.538580034525346</c:v>
                </c:pt>
                <c:pt idx="5">
                  <c:v>206.73874562824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693824"/>
        <c:axId val="246274816"/>
      </c:lineChart>
      <c:catAx>
        <c:axId val="423693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46274816"/>
        <c:crosses val="autoZero"/>
        <c:auto val="1"/>
        <c:lblAlgn val="ctr"/>
        <c:lblOffset val="100"/>
        <c:noMultiLvlLbl val="0"/>
      </c:catAx>
      <c:valAx>
        <c:axId val="2462748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</a:t>
                </a:r>
                <a:r>
                  <a:rPr lang="en-US" baseline="0"/>
                  <a:t> </a:t>
                </a: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3693824"/>
        <c:crosses val="autoZero"/>
        <c:crossBetween val="between"/>
      </c:valAx>
    </c:plotArea>
    <c:legend>
      <c:legendPos val="b"/>
      <c:layout/>
      <c:overlay val="0"/>
    </c:legend>
    <c:plotVisOnly val="1"/>
    <c:dispBlanksAs val="span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plant- en duinvlakken</a:t>
            </a:r>
          </a:p>
        </c:rich>
      </c:tx>
      <c:overlay val="1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'alle vlakken'!$K$78</c:f>
              <c:strCache>
                <c:ptCount val="1"/>
                <c:pt idx="0">
                  <c:v>101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vlakken'!$L$78:$Q$78</c:f>
              <c:numCache>
                <c:formatCode>0.00</c:formatCode>
                <c:ptCount val="6"/>
                <c:pt idx="1">
                  <c:v>2.0832456582300001</c:v>
                </c:pt>
                <c:pt idx="2">
                  <c:v>8.09665000611</c:v>
                </c:pt>
                <c:pt idx="4">
                  <c:v>1.3955538857159546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'alle vlakken'!$K$79</c:f>
              <c:strCache>
                <c:ptCount val="1"/>
                <c:pt idx="0">
                  <c:v>201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vlakken'!$L$79:$Q$79</c:f>
              <c:numCache>
                <c:formatCode>0.00</c:formatCode>
                <c:ptCount val="6"/>
                <c:pt idx="4">
                  <c:v>0.93874091043833341</c:v>
                </c:pt>
                <c:pt idx="5">
                  <c:v>10.929179051009889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'alle vlakken'!$K$80</c:f>
              <c:strCache>
                <c:ptCount val="1"/>
                <c:pt idx="0">
                  <c:v>301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vlakken'!$L$80:$Q$80</c:f>
              <c:numCache>
                <c:formatCode>0.00</c:formatCode>
                <c:ptCount val="6"/>
                <c:pt idx="2">
                  <c:v>8.7232776292722214</c:v>
                </c:pt>
                <c:pt idx="3">
                  <c:v>3.2945775058831002</c:v>
                </c:pt>
                <c:pt idx="4">
                  <c:v>2.8682565977967451</c:v>
                </c:pt>
                <c:pt idx="5">
                  <c:v>15.758433976033379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vlakken'!$K$81</c:f>
              <c:strCache>
                <c:ptCount val="1"/>
                <c:pt idx="0">
                  <c:v>302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vlakken'!$L$81:$Q$81</c:f>
              <c:numCache>
                <c:formatCode>0.00</c:formatCode>
                <c:ptCount val="6"/>
                <c:pt idx="3">
                  <c:v>0.81318199726399998</c:v>
                </c:pt>
                <c:pt idx="4">
                  <c:v>5.6769034999899999</c:v>
                </c:pt>
                <c:pt idx="5">
                  <c:v>10.092277910799119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vlakken'!$K$82</c:f>
              <c:strCache>
                <c:ptCount val="1"/>
                <c:pt idx="0">
                  <c:v>401</c:v>
                </c:pt>
              </c:strCache>
            </c:strRef>
          </c:tx>
          <c:cat>
            <c:strRef>
              <c:f>'alle vlakken'!$L$46:$Q$46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vlakken'!$L$82:$Q$82</c:f>
              <c:numCache>
                <c:formatCode>0.00</c:formatCode>
                <c:ptCount val="6"/>
                <c:pt idx="0">
                  <c:v>6.3667306457897777</c:v>
                </c:pt>
                <c:pt idx="1">
                  <c:v>8.25208922807</c:v>
                </c:pt>
                <c:pt idx="2">
                  <c:v>8.6248581162161102</c:v>
                </c:pt>
                <c:pt idx="3">
                  <c:v>4.0695326144607256</c:v>
                </c:pt>
                <c:pt idx="4">
                  <c:v>6.5495073786025761</c:v>
                </c:pt>
                <c:pt idx="5">
                  <c:v>24.353504621423092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691264"/>
        <c:axId val="421168256"/>
      </c:lineChart>
      <c:catAx>
        <c:axId val="423691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21168256"/>
        <c:crosses val="autoZero"/>
        <c:auto val="1"/>
        <c:lblAlgn val="ctr"/>
        <c:lblOffset val="100"/>
        <c:noMultiLvlLbl val="0"/>
      </c:catAx>
      <c:valAx>
        <c:axId val="421168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gemiddelde</a:t>
                </a:r>
                <a:r>
                  <a:rPr lang="en-US" baseline="0"/>
                  <a:t> </a:t>
                </a: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3691264"/>
        <c:crosses val="autoZero"/>
        <c:crossBetween val="between"/>
      </c:valAx>
    </c:plotArea>
    <c:legend>
      <c:legendPos val="b"/>
      <c:overlay val="0"/>
    </c:legend>
    <c:plotVisOnly val="1"/>
    <c:dispBlanksAs val="span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2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aantal'!$P$20:$S$20</c:f>
              <c:numCache>
                <c:formatCode>0.00</c:formatCode>
                <c:ptCount val="4"/>
                <c:pt idx="0">
                  <c:v>0</c:v>
                </c:pt>
                <c:pt idx="1">
                  <c:v>1</c:v>
                </c:pt>
                <c:pt idx="2">
                  <c:v>2</c:v>
                </c:pt>
              </c:numCache>
            </c:numRef>
          </c:val>
        </c:ser>
        <c:ser>
          <c:idx val="0"/>
          <c:order val="1"/>
          <c:tx>
            <c:strRef>
              <c:f>'alle vlakken groot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aantal'!$J$20:$M$20</c:f>
              <c:numCache>
                <c:formatCode>0.00</c:formatCode>
                <c:ptCount val="4"/>
                <c:pt idx="0">
                  <c:v>7</c:v>
                </c:pt>
                <c:pt idx="1">
                  <c:v>5</c:v>
                </c:pt>
                <c:pt idx="2">
                  <c:v>10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660992"/>
        <c:axId val="421171136"/>
      </c:barChart>
      <c:catAx>
        <c:axId val="424660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1171136"/>
        <c:crosses val="autoZero"/>
        <c:auto val="1"/>
        <c:lblAlgn val="ctr"/>
        <c:lblOffset val="100"/>
        <c:noMultiLvlLbl val="0"/>
      </c:catAx>
      <c:valAx>
        <c:axId val="4211711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660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1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aantal'!$P$19:$S$19</c:f>
              <c:numCache>
                <c:formatCode>0.00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3</c:v>
                </c:pt>
              </c:numCache>
            </c:numRef>
          </c:val>
        </c:ser>
        <c:ser>
          <c:idx val="0"/>
          <c:order val="1"/>
          <c:tx>
            <c:strRef>
              <c:f>'alle vlakken groot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aantal'!$J$19:$M$19</c:f>
              <c:numCache>
                <c:formatCode>0.00</c:formatCode>
                <c:ptCount val="4"/>
                <c:pt idx="0">
                  <c:v>0</c:v>
                </c:pt>
                <c:pt idx="1">
                  <c:v>1</c:v>
                </c:pt>
                <c:pt idx="2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662528"/>
        <c:axId val="421173440"/>
      </c:barChart>
      <c:catAx>
        <c:axId val="4246625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1173440"/>
        <c:crosses val="autoZero"/>
        <c:auto val="1"/>
        <c:lblAlgn val="ctr"/>
        <c:lblOffset val="100"/>
        <c:noMultiLvlLbl val="0"/>
      </c:catAx>
      <c:valAx>
        <c:axId val="4211734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6625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3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aantal'!$P$21:$S$21</c:f>
              <c:numCache>
                <c:formatCode>0.00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3">
                  <c:v>3</c:v>
                </c:pt>
              </c:numCache>
            </c:numRef>
          </c:val>
        </c:ser>
        <c:ser>
          <c:idx val="0"/>
          <c:order val="1"/>
          <c:tx>
            <c:strRef>
              <c:f>'alle vlakken groot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aantal'!$J$21:$M$21</c:f>
              <c:numCache>
                <c:formatCode>0.00</c:formatCode>
                <c:ptCount val="4"/>
                <c:pt idx="0">
                  <c:v>7</c:v>
                </c:pt>
                <c:pt idx="1">
                  <c:v>3</c:v>
                </c:pt>
                <c:pt idx="2">
                  <c:v>12</c:v>
                </c:pt>
                <c:pt idx="3">
                  <c:v>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663040"/>
        <c:axId val="421175872"/>
      </c:barChart>
      <c:catAx>
        <c:axId val="424663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1175872"/>
        <c:crosses val="autoZero"/>
        <c:auto val="1"/>
        <c:lblAlgn val="ctr"/>
        <c:lblOffset val="100"/>
        <c:noMultiLvlLbl val="0"/>
      </c:catAx>
      <c:valAx>
        <c:axId val="42117587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6630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4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aantal'!$P$22:$S$22</c:f>
              <c:numCache>
                <c:formatCode>0.00</c:formatCode>
                <c:ptCount val="4"/>
                <c:pt idx="0">
                  <c:v>11</c:v>
                </c:pt>
                <c:pt idx="1">
                  <c:v>10</c:v>
                </c:pt>
                <c:pt idx="2">
                  <c:v>15</c:v>
                </c:pt>
                <c:pt idx="3">
                  <c:v>51</c:v>
                </c:pt>
              </c:numCache>
            </c:numRef>
          </c:val>
        </c:ser>
        <c:ser>
          <c:idx val="0"/>
          <c:order val="1"/>
          <c:tx>
            <c:strRef>
              <c:f>'alle vlakken groot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aantal'!$J$22:$M$22</c:f>
              <c:numCache>
                <c:formatCode>0.00</c:formatCode>
                <c:ptCount val="4"/>
                <c:pt idx="0">
                  <c:v>10</c:v>
                </c:pt>
                <c:pt idx="1">
                  <c:v>19</c:v>
                </c:pt>
                <c:pt idx="2">
                  <c:v>33</c:v>
                </c:pt>
                <c:pt idx="3">
                  <c:v>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664576"/>
        <c:axId val="421178176"/>
      </c:barChart>
      <c:catAx>
        <c:axId val="424664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1178176"/>
        <c:crosses val="autoZero"/>
        <c:auto val="1"/>
        <c:lblAlgn val="ctr"/>
        <c:lblOffset val="100"/>
        <c:noMultiLvlLbl val="0"/>
      </c:catAx>
      <c:valAx>
        <c:axId val="42117817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664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5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aantal'!$P$23:$S$23</c:f>
              <c:numCache>
                <c:formatCode>0.00</c:formatCode>
                <c:ptCount val="4"/>
                <c:pt idx="0">
                  <c:v>6</c:v>
                </c:pt>
                <c:pt idx="1">
                  <c:v>14</c:v>
                </c:pt>
                <c:pt idx="3">
                  <c:v>41</c:v>
                </c:pt>
              </c:numCache>
            </c:numRef>
          </c:val>
        </c:ser>
        <c:ser>
          <c:idx val="0"/>
          <c:order val="1"/>
          <c:tx>
            <c:strRef>
              <c:f>'alle vlakken groot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aantal'!$J$18:$M$18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aantal'!$J$23:$M$23</c:f>
              <c:numCache>
                <c:formatCode>0.00</c:formatCode>
                <c:ptCount val="4"/>
                <c:pt idx="0">
                  <c:v>13</c:v>
                </c:pt>
                <c:pt idx="1">
                  <c:v>29</c:v>
                </c:pt>
                <c:pt idx="3">
                  <c:v>39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84576"/>
        <c:axId val="421180480"/>
      </c:barChart>
      <c:catAx>
        <c:axId val="424984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1180480"/>
        <c:crosses val="autoZero"/>
        <c:auto val="1"/>
        <c:lblAlgn val="ctr"/>
        <c:lblOffset val="100"/>
        <c:noMultiLvlLbl val="0"/>
      </c:catAx>
      <c:valAx>
        <c:axId val="42118048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984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1</a:t>
            </a:r>
          </a:p>
        </c:rich>
      </c:tx>
      <c:layout>
        <c:manualLayout>
          <c:xMode val="edge"/>
          <c:yMode val="edge"/>
          <c:x val="0.25064155070592553"/>
          <c:y val="2.735043225886573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aantal'!$P$19:$T$19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19</c:v>
                </c:pt>
              </c:numCache>
            </c:numRef>
          </c:val>
        </c:ser>
        <c:ser>
          <c:idx val="0"/>
          <c:order val="1"/>
          <c:tx>
            <c:strRef>
              <c:f>'alle vlakken klein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aantal'!$J$19:$N$19</c:f>
              <c:numCache>
                <c:formatCode>0.00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4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87648"/>
        <c:axId val="246243328"/>
      </c:barChart>
      <c:lineChart>
        <c:grouping val="standard"/>
        <c:varyColors val="0"/>
        <c:ser>
          <c:idx val="2"/>
          <c:order val="2"/>
          <c:tx>
            <c:strRef>
              <c:f>'alle vlakken klein aantal'!$J$26</c:f>
              <c:strCache>
                <c:ptCount val="1"/>
                <c:pt idx="0">
                  <c:v>vlak groeit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9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aantal'!$J$27:$N$27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 klein aantal'!$P$26</c:f>
              <c:strCache>
                <c:ptCount val="1"/>
                <c:pt idx="0">
                  <c:v>vlak krimpt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aantal'!$P$27:$T$27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 klein aantal'!$V$26</c:f>
              <c:strCache>
                <c:ptCount val="1"/>
                <c:pt idx="0">
                  <c:v>vlak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aantal'!$V$27:$Z$27</c:f>
              <c:numCache>
                <c:formatCode>General</c:formatCode>
                <c:ptCount val="5"/>
                <c:pt idx="0">
                  <c:v>0</c:v>
                </c:pt>
                <c:pt idx="1">
                  <c:v>1</c:v>
                </c:pt>
                <c:pt idx="2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988160"/>
        <c:axId val="246243904"/>
      </c:lineChart>
      <c:catAx>
        <c:axId val="424987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6243328"/>
        <c:crosses val="autoZero"/>
        <c:auto val="1"/>
        <c:lblAlgn val="ctr"/>
        <c:lblOffset val="100"/>
        <c:noMultiLvlLbl val="0"/>
      </c:catAx>
      <c:valAx>
        <c:axId val="246243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987648"/>
        <c:crosses val="autoZero"/>
        <c:crossBetween val="between"/>
      </c:valAx>
      <c:valAx>
        <c:axId val="246243904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4988160"/>
        <c:crosses val="max"/>
        <c:crossBetween val="between"/>
      </c:valAx>
      <c:catAx>
        <c:axId val="424988160"/>
        <c:scaling>
          <c:orientation val="minMax"/>
        </c:scaling>
        <c:delete val="1"/>
        <c:axPos val="b"/>
        <c:majorTickMark val="out"/>
        <c:minorTickMark val="none"/>
        <c:tickLblPos val="nextTo"/>
        <c:crossAx val="246243904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2</a:t>
            </a:r>
          </a:p>
        </c:rich>
      </c:tx>
      <c:layout>
        <c:manualLayout>
          <c:xMode val="edge"/>
          <c:yMode val="edge"/>
          <c:x val="0.25064155070592553"/>
          <c:y val="2.735043225886573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aantal'!$P$20:$T$20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2</c:v>
                </c:pt>
              </c:numCache>
            </c:numRef>
          </c:val>
        </c:ser>
        <c:ser>
          <c:idx val="0"/>
          <c:order val="1"/>
          <c:tx>
            <c:strRef>
              <c:f>'alle vlakken klein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aantal'!$J$20:$N$20</c:f>
              <c:numCache>
                <c:formatCode>0.00</c:formatCode>
                <c:ptCount val="5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4">
                  <c:v>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691200"/>
        <c:axId val="246246208"/>
      </c:barChart>
      <c:lineChart>
        <c:grouping val="standard"/>
        <c:varyColors val="0"/>
        <c:ser>
          <c:idx val="2"/>
          <c:order val="2"/>
          <c:tx>
            <c:strRef>
              <c:f>'alle vlakken klein aantal'!$J$26</c:f>
              <c:strCache>
                <c:ptCount val="1"/>
                <c:pt idx="0">
                  <c:v>vlak groeit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9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aantal'!$J$28:$N$28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 klein aantal'!$P$26</c:f>
              <c:strCache>
                <c:ptCount val="1"/>
                <c:pt idx="0">
                  <c:v>vlak krimpt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aantal'!$P$28:$T$28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 klein aantal'!$V$26</c:f>
              <c:strCache>
                <c:ptCount val="1"/>
                <c:pt idx="0">
                  <c:v>vlak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aantal'!$V$28:$Z$28</c:f>
              <c:numCache>
                <c:formatCode>General</c:formatCode>
                <c:ptCount val="5"/>
                <c:pt idx="0">
                  <c:v>2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691712"/>
        <c:axId val="246246784"/>
      </c:lineChart>
      <c:catAx>
        <c:axId val="42469120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6246208"/>
        <c:crosses val="autoZero"/>
        <c:auto val="1"/>
        <c:lblAlgn val="ctr"/>
        <c:lblOffset val="100"/>
        <c:noMultiLvlLbl val="0"/>
      </c:catAx>
      <c:valAx>
        <c:axId val="24624620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691200"/>
        <c:crosses val="autoZero"/>
        <c:crossBetween val="between"/>
      </c:valAx>
      <c:valAx>
        <c:axId val="246246784"/>
        <c:scaling>
          <c:orientation val="minMax"/>
          <c:max val="2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4691712"/>
        <c:crosses val="max"/>
        <c:crossBetween val="between"/>
      </c:valAx>
      <c:catAx>
        <c:axId val="424691712"/>
        <c:scaling>
          <c:orientation val="minMax"/>
        </c:scaling>
        <c:delete val="1"/>
        <c:axPos val="b"/>
        <c:majorTickMark val="out"/>
        <c:minorTickMark val="none"/>
        <c:tickLblPos val="nextTo"/>
        <c:crossAx val="246246784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3</a:t>
            </a:r>
          </a:p>
        </c:rich>
      </c:tx>
      <c:layout>
        <c:manualLayout>
          <c:xMode val="edge"/>
          <c:yMode val="edge"/>
          <c:x val="0.25064155070592553"/>
          <c:y val="2.735043225886573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aantal'!$P$21:$T$21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3</c:v>
                </c:pt>
                <c:pt idx="4">
                  <c:v>14</c:v>
                </c:pt>
              </c:numCache>
            </c:numRef>
          </c:val>
        </c:ser>
        <c:ser>
          <c:idx val="0"/>
          <c:order val="1"/>
          <c:tx>
            <c:strRef>
              <c:f>'alle vlakken klein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aantal'!$J$21:$N$21</c:f>
              <c:numCache>
                <c:formatCode>0.00</c:formatCode>
                <c:ptCount val="5"/>
                <c:pt idx="0">
                  <c:v>0</c:v>
                </c:pt>
                <c:pt idx="1">
                  <c:v>1</c:v>
                </c:pt>
                <c:pt idx="2">
                  <c:v>8</c:v>
                </c:pt>
                <c:pt idx="3">
                  <c:v>8</c:v>
                </c:pt>
                <c:pt idx="4">
                  <c:v>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987136"/>
        <c:axId val="246249088"/>
      </c:barChart>
      <c:lineChart>
        <c:grouping val="standard"/>
        <c:varyColors val="0"/>
        <c:ser>
          <c:idx val="2"/>
          <c:order val="2"/>
          <c:tx>
            <c:strRef>
              <c:f>'alle vlakken klein aantal'!$J$26</c:f>
              <c:strCache>
                <c:ptCount val="1"/>
                <c:pt idx="0">
                  <c:v>vlak groeit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9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aantal'!$J$29:$N$29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 klein aantal'!$P$26</c:f>
              <c:strCache>
                <c:ptCount val="1"/>
                <c:pt idx="0">
                  <c:v>vlak krimpt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aantal'!$P$29:$T$29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9</c:v>
                </c:pt>
                <c:pt idx="3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 klein aantal'!$V$26</c:f>
              <c:strCache>
                <c:ptCount val="1"/>
                <c:pt idx="0">
                  <c:v>vlak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aantal'!$V$29:$Z$29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693248"/>
        <c:axId val="246249664"/>
      </c:lineChart>
      <c:catAx>
        <c:axId val="4249871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246249088"/>
        <c:crosses val="autoZero"/>
        <c:auto val="1"/>
        <c:lblAlgn val="ctr"/>
        <c:lblOffset val="100"/>
        <c:noMultiLvlLbl val="0"/>
      </c:catAx>
      <c:valAx>
        <c:axId val="246249088"/>
        <c:scaling>
          <c:orientation val="minMax"/>
          <c:max val="2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4987136"/>
        <c:crosses val="autoZero"/>
        <c:crossBetween val="between"/>
      </c:valAx>
      <c:valAx>
        <c:axId val="246249664"/>
        <c:scaling>
          <c:orientation val="minMax"/>
          <c:max val="2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4693248"/>
        <c:crosses val="max"/>
        <c:crossBetween val="between"/>
      </c:valAx>
      <c:catAx>
        <c:axId val="424693248"/>
        <c:scaling>
          <c:orientation val="minMax"/>
        </c:scaling>
        <c:delete val="1"/>
        <c:axPos val="b"/>
        <c:majorTickMark val="out"/>
        <c:minorTickMark val="none"/>
        <c:tickLblPos val="nextTo"/>
        <c:crossAx val="246249664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4</a:t>
            </a:r>
          </a:p>
        </c:rich>
      </c:tx>
      <c:layout>
        <c:manualLayout>
          <c:xMode val="edge"/>
          <c:yMode val="edge"/>
          <c:x val="0.25064155070592553"/>
          <c:y val="2.735043225886573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aantal'!$P$22:$T$22</c:f>
              <c:numCache>
                <c:formatCode>0.00</c:formatCode>
                <c:ptCount val="5"/>
                <c:pt idx="0">
                  <c:v>3</c:v>
                </c:pt>
                <c:pt idx="1">
                  <c:v>4</c:v>
                </c:pt>
                <c:pt idx="2">
                  <c:v>6</c:v>
                </c:pt>
                <c:pt idx="3">
                  <c:v>36</c:v>
                </c:pt>
                <c:pt idx="4">
                  <c:v>28</c:v>
                </c:pt>
              </c:numCache>
            </c:numRef>
          </c:val>
        </c:ser>
        <c:ser>
          <c:idx val="0"/>
          <c:order val="1"/>
          <c:tx>
            <c:strRef>
              <c:f>'alle vlakken klein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aantal'!$J$22:$N$22</c:f>
              <c:numCache>
                <c:formatCode>0.00</c:formatCode>
                <c:ptCount val="5"/>
                <c:pt idx="0">
                  <c:v>6</c:v>
                </c:pt>
                <c:pt idx="1">
                  <c:v>5</c:v>
                </c:pt>
                <c:pt idx="2">
                  <c:v>12</c:v>
                </c:pt>
                <c:pt idx="3">
                  <c:v>16</c:v>
                </c:pt>
                <c:pt idx="4">
                  <c:v>30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02592"/>
        <c:axId val="425157184"/>
      </c:barChart>
      <c:lineChart>
        <c:grouping val="standard"/>
        <c:varyColors val="0"/>
        <c:ser>
          <c:idx val="2"/>
          <c:order val="2"/>
          <c:tx>
            <c:strRef>
              <c:f>'alle vlakken klein aantal'!$J$26</c:f>
              <c:strCache>
                <c:ptCount val="1"/>
                <c:pt idx="0">
                  <c:v>vlak groeit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9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aantal'!$J$30:$N$30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22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 klein aantal'!$P$26</c:f>
              <c:strCache>
                <c:ptCount val="1"/>
                <c:pt idx="0">
                  <c:v>vlak krimpt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aantal'!$P$30:$T$30</c:f>
              <c:numCache>
                <c:formatCode>General</c:formatCode>
                <c:ptCount val="5"/>
                <c:pt idx="0">
                  <c:v>1</c:v>
                </c:pt>
                <c:pt idx="1">
                  <c:v>2</c:v>
                </c:pt>
                <c:pt idx="2">
                  <c:v>4</c:v>
                </c:pt>
                <c:pt idx="3">
                  <c:v>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 klein aantal'!$V$26</c:f>
              <c:strCache>
                <c:ptCount val="1"/>
                <c:pt idx="0">
                  <c:v>vlak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aantal'!$V$30:$Z$30</c:f>
              <c:numCache>
                <c:formatCode>General</c:formatCode>
                <c:ptCount val="5"/>
                <c:pt idx="0">
                  <c:v>5</c:v>
                </c:pt>
                <c:pt idx="1">
                  <c:v>4</c:v>
                </c:pt>
                <c:pt idx="2">
                  <c:v>0</c:v>
                </c:pt>
                <c:pt idx="3">
                  <c:v>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5903104"/>
        <c:axId val="425157760"/>
      </c:lineChart>
      <c:catAx>
        <c:axId val="425902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157184"/>
        <c:crosses val="autoZero"/>
        <c:auto val="1"/>
        <c:lblAlgn val="ctr"/>
        <c:lblOffset val="100"/>
        <c:noMultiLvlLbl val="0"/>
      </c:catAx>
      <c:valAx>
        <c:axId val="4251571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5902592"/>
        <c:crosses val="autoZero"/>
        <c:crossBetween val="between"/>
      </c:valAx>
      <c:valAx>
        <c:axId val="425157760"/>
        <c:scaling>
          <c:orientation val="minMax"/>
          <c:max val="4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5903104"/>
        <c:crosses val="max"/>
        <c:crossBetween val="between"/>
      </c:valAx>
      <c:catAx>
        <c:axId val="425903104"/>
        <c:scaling>
          <c:orientation val="minMax"/>
        </c:scaling>
        <c:delete val="1"/>
        <c:axPos val="b"/>
        <c:majorTickMark val="out"/>
        <c:minorTickMark val="none"/>
        <c:tickLblPos val="nextTo"/>
        <c:crossAx val="425157760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5</a:t>
            </a:r>
          </a:p>
        </c:rich>
      </c:tx>
      <c:layout>
        <c:manualLayout>
          <c:xMode val="edge"/>
          <c:yMode val="edge"/>
          <c:x val="0.25064155070592553"/>
          <c:y val="2.7350432258865739E-2"/>
        </c:manualLayout>
      </c:layout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aantal'!$P$17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aantal'!$P$23:$T$23</c:f>
              <c:numCache>
                <c:formatCode>0.00</c:formatCode>
                <c:ptCount val="5"/>
                <c:pt idx="0">
                  <c:v>2</c:v>
                </c:pt>
                <c:pt idx="1">
                  <c:v>8</c:v>
                </c:pt>
                <c:pt idx="3">
                  <c:v>19</c:v>
                </c:pt>
                <c:pt idx="4">
                  <c:v>19</c:v>
                </c:pt>
              </c:numCache>
            </c:numRef>
          </c:val>
        </c:ser>
        <c:ser>
          <c:idx val="0"/>
          <c:order val="1"/>
          <c:tx>
            <c:strRef>
              <c:f>'alle vlakken klein aantal'!$J$17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aantal'!$J$23:$N$23</c:f>
              <c:numCache>
                <c:formatCode>0.00</c:formatCode>
                <c:ptCount val="5"/>
                <c:pt idx="0">
                  <c:v>3</c:v>
                </c:pt>
                <c:pt idx="1">
                  <c:v>17</c:v>
                </c:pt>
                <c:pt idx="3">
                  <c:v>26</c:v>
                </c:pt>
                <c:pt idx="4">
                  <c:v>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04640"/>
        <c:axId val="425160064"/>
      </c:barChart>
      <c:lineChart>
        <c:grouping val="standard"/>
        <c:varyColors val="0"/>
        <c:ser>
          <c:idx val="2"/>
          <c:order val="2"/>
          <c:tx>
            <c:strRef>
              <c:f>'alle vlakken klein aantal'!$J$26</c:f>
              <c:strCache>
                <c:ptCount val="1"/>
                <c:pt idx="0">
                  <c:v>vlak groeit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9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aantal'!$J$31:$N$31</c:f>
              <c:numCache>
                <c:formatCode>General</c:formatCode>
                <c:ptCount val="5"/>
                <c:pt idx="0">
                  <c:v>2</c:v>
                </c:pt>
                <c:pt idx="1">
                  <c:v>6</c:v>
                </c:pt>
                <c:pt idx="3">
                  <c:v>20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vlakken klein aantal'!$P$26</c:f>
              <c:strCache>
                <c:ptCount val="1"/>
                <c:pt idx="0">
                  <c:v>vlak krimpt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aantal'!$P$31:$T$31</c:f>
              <c:numCache>
                <c:formatCode>General</c:formatCode>
                <c:ptCount val="5"/>
                <c:pt idx="0">
                  <c:v>0</c:v>
                </c:pt>
                <c:pt idx="1">
                  <c:v>4</c:v>
                </c:pt>
                <c:pt idx="3">
                  <c:v>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vlakken klein aantal'!$V$26</c:f>
              <c:strCache>
                <c:ptCount val="1"/>
                <c:pt idx="0">
                  <c:v>vlak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7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vlakken klein aantal'!$J$18:$N$18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aantal'!$V$31:$Z$31</c:f>
              <c:numCache>
                <c:formatCode>General</c:formatCode>
                <c:ptCount val="5"/>
                <c:pt idx="0">
                  <c:v>2</c:v>
                </c:pt>
                <c:pt idx="1">
                  <c:v>3</c:v>
                </c:pt>
                <c:pt idx="3">
                  <c:v>10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5905152"/>
        <c:axId val="425160640"/>
      </c:lineChart>
      <c:catAx>
        <c:axId val="425904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160064"/>
        <c:crosses val="autoZero"/>
        <c:auto val="1"/>
        <c:lblAlgn val="ctr"/>
        <c:lblOffset val="100"/>
        <c:noMultiLvlLbl val="0"/>
      </c:catAx>
      <c:valAx>
        <c:axId val="42516006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5904640"/>
        <c:crosses val="autoZero"/>
        <c:crossBetween val="between"/>
      </c:valAx>
      <c:valAx>
        <c:axId val="425160640"/>
        <c:scaling>
          <c:orientation val="minMax"/>
          <c:max val="3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5905152"/>
        <c:crosses val="max"/>
        <c:crossBetween val="between"/>
      </c:valAx>
      <c:catAx>
        <c:axId val="425905152"/>
        <c:scaling>
          <c:orientation val="minMax"/>
        </c:scaling>
        <c:delete val="1"/>
        <c:axPos val="b"/>
        <c:majorTickMark val="out"/>
        <c:minorTickMark val="none"/>
        <c:tickLblPos val="nextTo"/>
        <c:crossAx val="425160640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2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opp'!$P$20:$S$20</c:f>
              <c:numCache>
                <c:formatCode>0.00</c:formatCode>
                <c:ptCount val="4"/>
                <c:pt idx="0">
                  <c:v>0</c:v>
                </c:pt>
                <c:pt idx="1">
                  <c:v>0.56132497595700004</c:v>
                </c:pt>
                <c:pt idx="2">
                  <c:v>41.541387496230001</c:v>
                </c:pt>
              </c:numCache>
            </c:numRef>
          </c:val>
        </c:ser>
        <c:ser>
          <c:idx val="0"/>
          <c:order val="1"/>
          <c:tx>
            <c:strRef>
              <c:f>'alle vlakken groot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opp'!$J$20:$M$20</c:f>
              <c:numCache>
                <c:formatCode>0.00</c:formatCode>
                <c:ptCount val="4"/>
                <c:pt idx="0">
                  <c:v>40.828801801067002</c:v>
                </c:pt>
                <c:pt idx="1">
                  <c:v>40.339582168177998</c:v>
                </c:pt>
                <c:pt idx="2">
                  <c:v>139.97779500911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47968"/>
        <c:axId val="425163520"/>
      </c:barChart>
      <c:catAx>
        <c:axId val="425747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163520"/>
        <c:crosses val="autoZero"/>
        <c:auto val="1"/>
        <c:lblAlgn val="ctr"/>
        <c:lblOffset val="100"/>
        <c:noMultiLvlLbl val="0"/>
      </c:catAx>
      <c:valAx>
        <c:axId val="4251635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57479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1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opp'!$P$19:$S$19</c:f>
              <c:numCache>
                <c:formatCode>0.00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76.043291511380005</c:v>
                </c:pt>
              </c:numCache>
            </c:numRef>
          </c:val>
        </c:ser>
        <c:ser>
          <c:idx val="0"/>
          <c:order val="1"/>
          <c:tx>
            <c:strRef>
              <c:f>'alle vlakken groot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opp'!$J$19:$M$19</c:f>
              <c:numCache>
                <c:formatCode>0.00</c:formatCode>
                <c:ptCount val="4"/>
                <c:pt idx="0">
                  <c:v>0</c:v>
                </c:pt>
                <c:pt idx="1">
                  <c:v>2.0832456582300001</c:v>
                </c:pt>
                <c:pt idx="2">
                  <c:v>11.68328425636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749504"/>
        <c:axId val="425133184"/>
      </c:barChart>
      <c:catAx>
        <c:axId val="425749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133184"/>
        <c:crosses val="autoZero"/>
        <c:auto val="1"/>
        <c:lblAlgn val="ctr"/>
        <c:lblOffset val="100"/>
        <c:noMultiLvlLbl val="0"/>
      </c:catAx>
      <c:valAx>
        <c:axId val="42513318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57495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3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opp'!$P$21:$S$21</c:f>
              <c:numCache>
                <c:formatCode>0.00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13.263763511880001</c:v>
                </c:pt>
                <c:pt idx="3">
                  <c:v>3.3966320023360002</c:v>
                </c:pt>
              </c:numCache>
            </c:numRef>
          </c:val>
        </c:ser>
        <c:ser>
          <c:idx val="0"/>
          <c:order val="1"/>
          <c:tx>
            <c:strRef>
              <c:f>'alle vlakken groot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opp'!$J$21:$M$21</c:f>
              <c:numCache>
                <c:formatCode>0.00</c:formatCode>
                <c:ptCount val="4"/>
                <c:pt idx="0">
                  <c:v>15.396157001004003</c:v>
                </c:pt>
                <c:pt idx="1">
                  <c:v>132.17140860687999</c:v>
                </c:pt>
                <c:pt idx="2">
                  <c:v>233.39575867442002</c:v>
                </c:pt>
                <c:pt idx="3">
                  <c:v>137.685295449199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5904128"/>
        <c:axId val="425135488"/>
      </c:barChart>
      <c:catAx>
        <c:axId val="4259041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135488"/>
        <c:crosses val="autoZero"/>
        <c:auto val="1"/>
        <c:lblAlgn val="ctr"/>
        <c:lblOffset val="100"/>
        <c:noMultiLvlLbl val="0"/>
      </c:catAx>
      <c:valAx>
        <c:axId val="42513548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59041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4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opp'!$P$22:$S$22</c:f>
              <c:numCache>
                <c:formatCode>0.00</c:formatCode>
                <c:ptCount val="4"/>
                <c:pt idx="0">
                  <c:v>119.71563279366799</c:v>
                </c:pt>
                <c:pt idx="1">
                  <c:v>54.272843776699801</c:v>
                </c:pt>
                <c:pt idx="2">
                  <c:v>194.79923313308899</c:v>
                </c:pt>
                <c:pt idx="3">
                  <c:v>147.43772176886876</c:v>
                </c:pt>
              </c:numCache>
            </c:numRef>
          </c:val>
        </c:ser>
        <c:ser>
          <c:idx val="0"/>
          <c:order val="1"/>
          <c:tx>
            <c:strRef>
              <c:f>'alle vlakken groot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opp'!$J$22:$M$22</c:f>
              <c:numCache>
                <c:formatCode>0.00</c:formatCode>
                <c:ptCount val="4"/>
                <c:pt idx="0">
                  <c:v>55.275619814500004</c:v>
                </c:pt>
                <c:pt idx="1">
                  <c:v>142.6179416172958</c:v>
                </c:pt>
                <c:pt idx="2">
                  <c:v>342.83960071580503</c:v>
                </c:pt>
                <c:pt idx="3">
                  <c:v>465.12700189343701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84704"/>
        <c:axId val="425137792"/>
      </c:barChart>
      <c:catAx>
        <c:axId val="4261847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137792"/>
        <c:crosses val="autoZero"/>
        <c:auto val="1"/>
        <c:lblAlgn val="ctr"/>
        <c:lblOffset val="100"/>
        <c:noMultiLvlLbl val="0"/>
      </c:catAx>
      <c:valAx>
        <c:axId val="42513779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1847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5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groot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opp'!$P$23:$S$23</c:f>
              <c:numCache>
                <c:formatCode>0.00</c:formatCode>
                <c:ptCount val="4"/>
                <c:pt idx="0">
                  <c:v>53.135109515620002</c:v>
                </c:pt>
                <c:pt idx="1">
                  <c:v>486.32070002782473</c:v>
                </c:pt>
                <c:pt idx="3">
                  <c:v>193.73206168926501</c:v>
                </c:pt>
              </c:numCache>
            </c:numRef>
          </c:val>
        </c:ser>
        <c:ser>
          <c:idx val="0"/>
          <c:order val="1"/>
          <c:tx>
            <c:strRef>
              <c:f>'alle vlakken groot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groot opp'!$J$18:$M$18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vlakken groot opp'!$J$23:$M$23</c:f>
              <c:numCache>
                <c:formatCode>0.00</c:formatCode>
                <c:ptCount val="4"/>
                <c:pt idx="0">
                  <c:v>462.75271641537995</c:v>
                </c:pt>
                <c:pt idx="1">
                  <c:v>684.79636785569483</c:v>
                </c:pt>
                <c:pt idx="3">
                  <c:v>1420.2078459792219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85216"/>
        <c:axId val="425320448"/>
      </c:barChart>
      <c:catAx>
        <c:axId val="426185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320448"/>
        <c:crosses val="autoZero"/>
        <c:auto val="1"/>
        <c:lblAlgn val="ctr"/>
        <c:lblOffset val="100"/>
        <c:noMultiLvlLbl val="0"/>
      </c:catAx>
      <c:valAx>
        <c:axId val="4253204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1852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2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opp'!$P$20:$T$20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5.5842319979289998</c:v>
                </c:pt>
              </c:numCache>
            </c:numRef>
          </c:val>
        </c:ser>
        <c:ser>
          <c:idx val="0"/>
          <c:order val="1"/>
          <c:tx>
            <c:strRef>
              <c:f>'alle vlakken klein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opp'!$J$20:$N$20</c:f>
              <c:numCache>
                <c:formatCode>0.00</c:formatCode>
                <c:ptCount val="5"/>
                <c:pt idx="0">
                  <c:v>17.07220149578</c:v>
                </c:pt>
                <c:pt idx="1">
                  <c:v>0</c:v>
                </c:pt>
                <c:pt idx="2">
                  <c:v>0</c:v>
                </c:pt>
                <c:pt idx="4">
                  <c:v>16.986002502898998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440192"/>
        <c:axId val="425323328"/>
      </c:barChart>
      <c:catAx>
        <c:axId val="4264401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323328"/>
        <c:crosses val="autoZero"/>
        <c:auto val="1"/>
        <c:lblAlgn val="ctr"/>
        <c:lblOffset val="100"/>
        <c:noMultiLvlLbl val="0"/>
      </c:catAx>
      <c:valAx>
        <c:axId val="4253233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4401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1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opp'!$P$19:$T$19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29.062351504986005</c:v>
                </c:pt>
              </c:numCache>
            </c:numRef>
          </c:val>
        </c:ser>
        <c:ser>
          <c:idx val="0"/>
          <c:order val="1"/>
          <c:tx>
            <c:strRef>
              <c:f>'alle vlakken klein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opp'!$J$19:$N$19</c:f>
              <c:numCache>
                <c:formatCode>0.00</c:formatCode>
                <c:ptCount val="5"/>
                <c:pt idx="0">
                  <c:v>0</c:v>
                </c:pt>
                <c:pt idx="1">
                  <c:v>2.0832456582300001</c:v>
                </c:pt>
                <c:pt idx="2">
                  <c:v>8.09665000611</c:v>
                </c:pt>
                <c:pt idx="4">
                  <c:v>1.639833980765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441728"/>
        <c:axId val="425325632"/>
      </c:barChart>
      <c:catAx>
        <c:axId val="426441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325632"/>
        <c:crosses val="autoZero"/>
        <c:auto val="1"/>
        <c:lblAlgn val="ctr"/>
        <c:lblOffset val="100"/>
        <c:noMultiLvlLbl val="0"/>
      </c:catAx>
      <c:valAx>
        <c:axId val="4253256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4417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3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opp'!$P$21:$T$21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9.7320615113100004</c:v>
                </c:pt>
                <c:pt idx="3">
                  <c:v>3.3966320023360002</c:v>
                </c:pt>
                <c:pt idx="4">
                  <c:v>13.691735498105601</c:v>
                </c:pt>
              </c:numCache>
            </c:numRef>
          </c:val>
        </c:ser>
        <c:ser>
          <c:idx val="0"/>
          <c:order val="1"/>
          <c:tx>
            <c:strRef>
              <c:f>'alle vlakken klein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opp'!$J$21:$N$21</c:f>
              <c:numCache>
                <c:formatCode>0.00</c:formatCode>
                <c:ptCount val="5"/>
                <c:pt idx="0">
                  <c:v>0</c:v>
                </c:pt>
                <c:pt idx="1">
                  <c:v>81.155860011599998</c:v>
                </c:pt>
                <c:pt idx="2">
                  <c:v>68.77743715214001</c:v>
                </c:pt>
                <c:pt idx="3">
                  <c:v>30.362325053759001</c:v>
                </c:pt>
                <c:pt idx="4">
                  <c:v>76.301992410420013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40160"/>
        <c:axId val="425327936"/>
      </c:barChart>
      <c:catAx>
        <c:axId val="426140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5327936"/>
        <c:crosses val="autoZero"/>
        <c:auto val="1"/>
        <c:lblAlgn val="ctr"/>
        <c:lblOffset val="100"/>
        <c:noMultiLvlLbl val="0"/>
      </c:catAx>
      <c:valAx>
        <c:axId val="42532793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1401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4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opp'!$P$22:$T$22</c:f>
              <c:numCache>
                <c:formatCode>0.00</c:formatCode>
                <c:ptCount val="5"/>
                <c:pt idx="0">
                  <c:v>25.180719033018001</c:v>
                </c:pt>
                <c:pt idx="1">
                  <c:v>38.638964520759998</c:v>
                </c:pt>
                <c:pt idx="2">
                  <c:v>85.819067906310011</c:v>
                </c:pt>
                <c:pt idx="3">
                  <c:v>113.45393669036285</c:v>
                </c:pt>
                <c:pt idx="4">
                  <c:v>66.829652408160598</c:v>
                </c:pt>
              </c:numCache>
            </c:numRef>
          </c:val>
        </c:ser>
        <c:ser>
          <c:idx val="0"/>
          <c:order val="1"/>
          <c:tx>
            <c:strRef>
              <c:f>'alle vlakken klein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opp'!$J$22:$N$22</c:f>
              <c:numCache>
                <c:formatCode>0.00</c:formatCode>
                <c:ptCount val="5"/>
                <c:pt idx="0">
                  <c:v>32.11985677909</c:v>
                </c:pt>
                <c:pt idx="1">
                  <c:v>35.62983853187</c:v>
                </c:pt>
                <c:pt idx="2">
                  <c:v>69.428722899608999</c:v>
                </c:pt>
                <c:pt idx="3">
                  <c:v>90.031215034211002</c:v>
                </c:pt>
                <c:pt idx="4">
                  <c:v>298.61147130393209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40672"/>
        <c:axId val="426075840"/>
      </c:barChart>
      <c:catAx>
        <c:axId val="4261406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6075840"/>
        <c:crosses val="autoZero"/>
        <c:auto val="1"/>
        <c:lblAlgn val="ctr"/>
        <c:lblOffset val="100"/>
        <c:noMultiLvlLbl val="0"/>
      </c:catAx>
      <c:valAx>
        <c:axId val="4260758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1406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5</a:t>
            </a: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'alle vlakken klein opp'!$P$17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opp'!$P$23:$T$23</c:f>
              <c:numCache>
                <c:formatCode>0.00</c:formatCode>
                <c:ptCount val="5"/>
                <c:pt idx="0">
                  <c:v>29.851932490599999</c:v>
                </c:pt>
                <c:pt idx="1">
                  <c:v>130.12409380945394</c:v>
                </c:pt>
                <c:pt idx="3">
                  <c:v>53.041080952885999</c:v>
                </c:pt>
                <c:pt idx="4">
                  <c:v>50.364049634387989</c:v>
                </c:pt>
              </c:numCache>
            </c:numRef>
          </c:val>
        </c:ser>
        <c:ser>
          <c:idx val="0"/>
          <c:order val="1"/>
          <c:tx>
            <c:strRef>
              <c:f>'alle vlakken klein opp'!$J$17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opp'!$J$18:$N$18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opp'!$J$23:$N$23</c:f>
              <c:numCache>
                <c:formatCode>0.00</c:formatCode>
                <c:ptCount val="5"/>
                <c:pt idx="0">
                  <c:v>170.67203816444001</c:v>
                </c:pt>
                <c:pt idx="1">
                  <c:v>88.713907448253963</c:v>
                </c:pt>
                <c:pt idx="3">
                  <c:v>349.30976604406209</c:v>
                </c:pt>
                <c:pt idx="4">
                  <c:v>627.71773178115097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439168"/>
        <c:axId val="426078144"/>
      </c:barChart>
      <c:catAx>
        <c:axId val="426439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6078144"/>
        <c:crosses val="autoZero"/>
        <c:auto val="1"/>
        <c:lblAlgn val="ctr"/>
        <c:lblOffset val="100"/>
        <c:noMultiLvlLbl val="0"/>
      </c:catAx>
      <c:valAx>
        <c:axId val="4260781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439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opp'!$U$31</c:f>
              <c:strCache>
                <c:ptCount val="1"/>
                <c:pt idx="0">
                  <c:v>totaal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opp'!$V$31:$Z$31</c:f>
              <c:numCache>
                <c:formatCode>0.00</c:formatCode>
                <c:ptCount val="5"/>
                <c:pt idx="0">
                  <c:v>1374.4837398146401</c:v>
                </c:pt>
                <c:pt idx="1">
                  <c:v>1907.7701206287145</c:v>
                </c:pt>
                <c:pt idx="2">
                  <c:v>2863.4499430904102</c:v>
                </c:pt>
                <c:pt idx="3">
                  <c:v>3593.8901756939385</c:v>
                </c:pt>
                <c:pt idx="4">
                  <c:v>6317.7225836855687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41696"/>
        <c:axId val="426079872"/>
      </c:barChart>
      <c:catAx>
        <c:axId val="426141696"/>
        <c:scaling>
          <c:orientation val="minMax"/>
        </c:scaling>
        <c:delete val="0"/>
        <c:axPos val="b"/>
        <c:majorTickMark val="out"/>
        <c:minorTickMark val="none"/>
        <c:tickLblPos val="nextTo"/>
        <c:crossAx val="426079872"/>
        <c:crosses val="autoZero"/>
        <c:auto val="1"/>
        <c:lblAlgn val="ctr"/>
        <c:lblOffset val="100"/>
        <c:noMultiLvlLbl val="0"/>
      </c:catAx>
      <c:valAx>
        <c:axId val="4260798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6141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opp'!$U$28</c:f>
              <c:strCache>
                <c:ptCount val="1"/>
                <c:pt idx="0">
                  <c:v>P4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opp'!$V$28:$Z$28</c:f>
              <c:numCache>
                <c:formatCode>0.00</c:formatCode>
                <c:ptCount val="5"/>
                <c:pt idx="0">
                  <c:v>286.50287906054001</c:v>
                </c:pt>
                <c:pt idx="1">
                  <c:v>371.34401526315003</c:v>
                </c:pt>
                <c:pt idx="2">
                  <c:v>776.23895402959511</c:v>
                </c:pt>
                <c:pt idx="3">
                  <c:v>1017.4257586228692</c:v>
                </c:pt>
                <c:pt idx="4">
                  <c:v>1827.2056185604633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42208"/>
        <c:axId val="426081600"/>
      </c:barChart>
      <c:catAx>
        <c:axId val="426142208"/>
        <c:scaling>
          <c:orientation val="minMax"/>
        </c:scaling>
        <c:delete val="0"/>
        <c:axPos val="b"/>
        <c:majorTickMark val="out"/>
        <c:minorTickMark val="none"/>
        <c:tickLblPos val="nextTo"/>
        <c:crossAx val="426081600"/>
        <c:crosses val="autoZero"/>
        <c:auto val="1"/>
        <c:lblAlgn val="ctr"/>
        <c:lblOffset val="100"/>
        <c:noMultiLvlLbl val="0"/>
      </c:catAx>
      <c:valAx>
        <c:axId val="42608160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61422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opp'!$U$27</c:f>
              <c:strCache>
                <c:ptCount val="1"/>
                <c:pt idx="0">
                  <c:v>P3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opp'!$V$27:$Z$27</c:f>
              <c:numCache>
                <c:formatCode>0.00</c:formatCode>
                <c:ptCount val="5"/>
                <c:pt idx="0">
                  <c:v>0</c:v>
                </c:pt>
                <c:pt idx="1">
                  <c:v>405.77930005799999</c:v>
                </c:pt>
                <c:pt idx="2">
                  <c:v>392.54749331725009</c:v>
                </c:pt>
                <c:pt idx="3">
                  <c:v>168.794785280475</c:v>
                </c:pt>
                <c:pt idx="4">
                  <c:v>449.96863954262807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42720"/>
        <c:axId val="426787968"/>
      </c:barChart>
      <c:catAx>
        <c:axId val="426142720"/>
        <c:scaling>
          <c:orientation val="minMax"/>
        </c:scaling>
        <c:delete val="0"/>
        <c:axPos val="b"/>
        <c:majorTickMark val="out"/>
        <c:minorTickMark val="none"/>
        <c:tickLblPos val="nextTo"/>
        <c:crossAx val="426787968"/>
        <c:crosses val="autoZero"/>
        <c:auto val="1"/>
        <c:lblAlgn val="ctr"/>
        <c:lblOffset val="100"/>
        <c:noMultiLvlLbl val="0"/>
      </c:catAx>
      <c:valAx>
        <c:axId val="42678796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61427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opp'!$AC$31</c:f>
              <c:strCache>
                <c:ptCount val="1"/>
                <c:pt idx="0">
                  <c:v>duinvlak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opp'!$AD$31:$AH$31</c:f>
              <c:numCache>
                <c:formatCode>0.00</c:formatCode>
                <c:ptCount val="5"/>
                <c:pt idx="0">
                  <c:v>1099.3204821965501</c:v>
                </c:pt>
                <c:pt idx="1">
                  <c:v>1063.9548289776449</c:v>
                </c:pt>
                <c:pt idx="2">
                  <c:v>1927.7813590964602</c:v>
                </c:pt>
                <c:pt idx="3">
                  <c:v>2476.1757718025642</c:v>
                </c:pt>
                <c:pt idx="4">
                  <c:v>5126.7830846553979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6143232"/>
        <c:axId val="426789696"/>
      </c:barChart>
      <c:catAx>
        <c:axId val="4261432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majorTickMark val="out"/>
        <c:minorTickMark val="none"/>
        <c:tickLblPos val="nextTo"/>
        <c:crossAx val="426789696"/>
        <c:crosses val="autoZero"/>
        <c:auto val="1"/>
        <c:lblAlgn val="ctr"/>
        <c:lblOffset val="100"/>
        <c:noMultiLvlLbl val="0"/>
      </c:catAx>
      <c:valAx>
        <c:axId val="42678969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61432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opp'!$AC$28</c:f>
              <c:strCache>
                <c:ptCount val="1"/>
                <c:pt idx="0">
                  <c:v>P4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opp'!$AD$28:$AH$28</c:f>
              <c:numCache>
                <c:formatCode>0.00</c:formatCode>
                <c:ptCount val="5"/>
                <c:pt idx="0">
                  <c:v>160.59928389545001</c:v>
                </c:pt>
                <c:pt idx="1">
                  <c:v>178.14919265935001</c:v>
                </c:pt>
                <c:pt idx="2">
                  <c:v>347.143614498045</c:v>
                </c:pt>
                <c:pt idx="3">
                  <c:v>450.15607517105502</c:v>
                </c:pt>
                <c:pt idx="4">
                  <c:v>1493.0573565196605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5936"/>
        <c:axId val="426792000"/>
      </c:barChart>
      <c:catAx>
        <c:axId val="427175936"/>
        <c:scaling>
          <c:orientation val="minMax"/>
        </c:scaling>
        <c:delete val="0"/>
        <c:axPos val="b"/>
        <c:majorTickMark val="out"/>
        <c:minorTickMark val="none"/>
        <c:tickLblPos val="nextTo"/>
        <c:crossAx val="426792000"/>
        <c:crosses val="autoZero"/>
        <c:auto val="1"/>
        <c:lblAlgn val="ctr"/>
        <c:lblOffset val="100"/>
        <c:noMultiLvlLbl val="0"/>
      </c:catAx>
      <c:valAx>
        <c:axId val="42679200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71759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opp'!$AC$27</c:f>
              <c:strCache>
                <c:ptCount val="1"/>
                <c:pt idx="0">
                  <c:v>P3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opp'!$AD$27:$AH$27</c:f>
              <c:numCache>
                <c:formatCode>0.00</c:formatCode>
                <c:ptCount val="5"/>
                <c:pt idx="0">
                  <c:v>0</c:v>
                </c:pt>
                <c:pt idx="1">
                  <c:v>405.77930005799999</c:v>
                </c:pt>
                <c:pt idx="2">
                  <c:v>343.88718576070005</c:v>
                </c:pt>
                <c:pt idx="3">
                  <c:v>151.81162526879501</c:v>
                </c:pt>
                <c:pt idx="4">
                  <c:v>381.50996205210004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6448"/>
        <c:axId val="426793152"/>
      </c:barChart>
      <c:catAx>
        <c:axId val="427176448"/>
        <c:scaling>
          <c:orientation val="minMax"/>
        </c:scaling>
        <c:delete val="0"/>
        <c:axPos val="b"/>
        <c:majorTickMark val="out"/>
        <c:minorTickMark val="none"/>
        <c:tickLblPos val="nextTo"/>
        <c:crossAx val="426793152"/>
        <c:crosses val="autoZero"/>
        <c:auto val="1"/>
        <c:lblAlgn val="ctr"/>
        <c:lblOffset val="100"/>
        <c:noMultiLvlLbl val="0"/>
      </c:catAx>
      <c:valAx>
        <c:axId val="42679315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71764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opp'!$AQ$31</c:f>
              <c:strCache>
                <c:ptCount val="1"/>
                <c:pt idx="0">
                  <c:v>plantvlak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opp'!$AR$31:$AV$31</c:f>
              <c:numCache>
                <c:formatCode>0.00</c:formatCode>
                <c:ptCount val="5"/>
                <c:pt idx="0">
                  <c:v>275.16325761809003</c:v>
                </c:pt>
                <c:pt idx="1">
                  <c:v>843.81529165106963</c:v>
                </c:pt>
                <c:pt idx="2">
                  <c:v>935.66858399394982</c:v>
                </c:pt>
                <c:pt idx="3">
                  <c:v>3600.7312438796944</c:v>
                </c:pt>
                <c:pt idx="4">
                  <c:v>1190.939499030171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6960"/>
        <c:axId val="427360256"/>
      </c:barChart>
      <c:catAx>
        <c:axId val="4271769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majorTickMark val="out"/>
        <c:minorTickMark val="none"/>
        <c:tickLblPos val="nextTo"/>
        <c:crossAx val="427360256"/>
        <c:crosses val="autoZero"/>
        <c:auto val="1"/>
        <c:lblAlgn val="ctr"/>
        <c:lblOffset val="100"/>
        <c:noMultiLvlLbl val="0"/>
      </c:catAx>
      <c:valAx>
        <c:axId val="427360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oppervlakte (m</a:t>
                </a:r>
                <a:r>
                  <a:rPr lang="en-US" baseline="30000"/>
                  <a:t>2</a:t>
                </a:r>
                <a:r>
                  <a:rPr lang="en-US"/>
                  <a:t>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71769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opp'!$U$28</c:f>
              <c:strCache>
                <c:ptCount val="1"/>
                <c:pt idx="0">
                  <c:v>P4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opp'!$AR$28:$AV$28</c:f>
              <c:numCache>
                <c:formatCode>0.00</c:formatCode>
                <c:ptCount val="5"/>
                <c:pt idx="0">
                  <c:v>125.90359516509</c:v>
                </c:pt>
                <c:pt idx="1">
                  <c:v>193.19482260379999</c:v>
                </c:pt>
                <c:pt idx="2">
                  <c:v>429.09533953155005</c:v>
                </c:pt>
                <c:pt idx="3">
                  <c:v>567.26968345181422</c:v>
                </c:pt>
                <c:pt idx="4">
                  <c:v>334.14826204080299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7472"/>
        <c:axId val="427361408"/>
      </c:barChart>
      <c:catAx>
        <c:axId val="427177472"/>
        <c:scaling>
          <c:orientation val="minMax"/>
        </c:scaling>
        <c:delete val="0"/>
        <c:axPos val="b"/>
        <c:majorTickMark val="out"/>
        <c:minorTickMark val="none"/>
        <c:tickLblPos val="nextTo"/>
        <c:crossAx val="427361408"/>
        <c:crosses val="autoZero"/>
        <c:auto val="1"/>
        <c:lblAlgn val="ctr"/>
        <c:lblOffset val="100"/>
        <c:noMultiLvlLbl val="0"/>
      </c:catAx>
      <c:valAx>
        <c:axId val="42736140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71774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'alle vlakken klein opp'!$U$27</c:f>
              <c:strCache>
                <c:ptCount val="1"/>
                <c:pt idx="0">
                  <c:v>P3</c:v>
                </c:pt>
              </c:strCache>
            </c:strRef>
          </c:tx>
          <c:invertIfNegative val="0"/>
          <c:cat>
            <c:strRef>
              <c:f>'alle vlakken klein opp'!$V$18:$Z$18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vlakken klein opp'!$AR$27:$AV$27</c:f>
              <c:numCache>
                <c:formatCode>0.00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48.660307556550002</c:v>
                </c:pt>
                <c:pt idx="3">
                  <c:v>2500</c:v>
                </c:pt>
                <c:pt idx="4">
                  <c:v>68.458677490528004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178496"/>
        <c:axId val="427363136"/>
      </c:barChart>
      <c:catAx>
        <c:axId val="427178496"/>
        <c:scaling>
          <c:orientation val="minMax"/>
        </c:scaling>
        <c:delete val="0"/>
        <c:axPos val="b"/>
        <c:majorTickMark val="out"/>
        <c:minorTickMark val="none"/>
        <c:tickLblPos val="nextTo"/>
        <c:crossAx val="427363136"/>
        <c:crosses val="autoZero"/>
        <c:auto val="1"/>
        <c:lblAlgn val="ctr"/>
        <c:lblOffset val="100"/>
        <c:noMultiLvlLbl val="0"/>
      </c:catAx>
      <c:valAx>
        <c:axId val="42736313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4271784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1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groot'!$V$22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groot'!$W$24:$Z$24</c:f>
              <c:numCache>
                <c:formatCode>0</c:formatCode>
                <c:ptCount val="4"/>
                <c:pt idx="0">
                  <c:v>0</c:v>
                </c:pt>
                <c:pt idx="1">
                  <c:v>1</c:v>
                </c:pt>
                <c:pt idx="2">
                  <c:v>25</c:v>
                </c:pt>
              </c:numCache>
            </c:numRef>
          </c:val>
        </c:ser>
        <c:ser>
          <c:idx val="1"/>
          <c:order val="1"/>
          <c:tx>
            <c:strRef>
              <c:f>'alle punten groot'!$I$22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groot'!$I$24:$L$24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149</c:v>
                </c:pt>
              </c:numCache>
            </c:numRef>
          </c:val>
        </c:ser>
        <c:ser>
          <c:idx val="0"/>
          <c:order val="2"/>
          <c:tx>
            <c:strRef>
              <c:f>'alle punten groot'!$P$22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groot'!$P$24:$S$24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096640"/>
        <c:axId val="427366016"/>
      </c:barChart>
      <c:catAx>
        <c:axId val="2020966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7366016"/>
        <c:crosses val="autoZero"/>
        <c:auto val="1"/>
        <c:lblAlgn val="ctr"/>
        <c:lblOffset val="100"/>
        <c:noMultiLvlLbl val="0"/>
      </c:catAx>
      <c:valAx>
        <c:axId val="427366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20209664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2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groot'!$V$22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groot'!$W$25:$Z$25</c:f>
              <c:numCache>
                <c:formatCode>0</c:formatCode>
                <c:ptCount val="4"/>
                <c:pt idx="0">
                  <c:v>3</c:v>
                </c:pt>
                <c:pt idx="1">
                  <c:v>0</c:v>
                </c:pt>
                <c:pt idx="2">
                  <c:v>12</c:v>
                </c:pt>
              </c:numCache>
            </c:numRef>
          </c:val>
        </c:ser>
        <c:ser>
          <c:idx val="1"/>
          <c:order val="1"/>
          <c:tx>
            <c:strRef>
              <c:f>'alle punten groot'!$I$22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groot'!$I$25:$L$25</c:f>
              <c:numCache>
                <c:formatCode>0</c:formatCode>
                <c:ptCount val="4"/>
                <c:pt idx="0">
                  <c:v>8</c:v>
                </c:pt>
                <c:pt idx="1">
                  <c:v>19</c:v>
                </c:pt>
                <c:pt idx="2">
                  <c:v>117</c:v>
                </c:pt>
              </c:numCache>
            </c:numRef>
          </c:val>
        </c:ser>
        <c:ser>
          <c:idx val="0"/>
          <c:order val="2"/>
          <c:tx>
            <c:strRef>
              <c:f>'alle punten groot'!$P$22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groot'!$P$25:$S$25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02098176"/>
        <c:axId val="201883648"/>
      </c:barChart>
      <c:catAx>
        <c:axId val="2020981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883648"/>
        <c:crosses val="autoZero"/>
        <c:auto val="1"/>
        <c:lblAlgn val="ctr"/>
        <c:lblOffset val="100"/>
        <c:noMultiLvlLbl val="0"/>
      </c:catAx>
      <c:valAx>
        <c:axId val="20188364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20209817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3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groot'!$V$22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groot'!$W$26:$Z$26</c:f>
              <c:numCache>
                <c:formatCode>0</c:formatCode>
                <c:ptCount val="4"/>
                <c:pt idx="0">
                  <c:v>1</c:v>
                </c:pt>
                <c:pt idx="1">
                  <c:v>9</c:v>
                </c:pt>
                <c:pt idx="2">
                  <c:v>12</c:v>
                </c:pt>
                <c:pt idx="3">
                  <c:v>18</c:v>
                </c:pt>
              </c:numCache>
            </c:numRef>
          </c:val>
        </c:ser>
        <c:ser>
          <c:idx val="1"/>
          <c:order val="1"/>
          <c:tx>
            <c:strRef>
              <c:f>'alle punten groot'!$I$22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groot'!$I$26:$L$26</c:f>
              <c:numCache>
                <c:formatCode>0</c:formatCode>
                <c:ptCount val="4"/>
                <c:pt idx="0">
                  <c:v>2</c:v>
                </c:pt>
                <c:pt idx="1">
                  <c:v>5</c:v>
                </c:pt>
                <c:pt idx="2">
                  <c:v>53</c:v>
                </c:pt>
                <c:pt idx="3">
                  <c:v>77</c:v>
                </c:pt>
              </c:numCache>
            </c:numRef>
          </c:val>
        </c:ser>
        <c:ser>
          <c:idx val="0"/>
          <c:order val="2"/>
          <c:tx>
            <c:strRef>
              <c:f>'alle punten groot'!$P$22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groot'!$P$26:$S$26</c:f>
              <c:numCache>
                <c:formatCode>0</c:formatCode>
                <c:ptCount val="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542016"/>
        <c:axId val="201885952"/>
      </c:barChart>
      <c:catAx>
        <c:axId val="4275420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885952"/>
        <c:crosses val="autoZero"/>
        <c:auto val="1"/>
        <c:lblAlgn val="ctr"/>
        <c:lblOffset val="100"/>
        <c:noMultiLvlLbl val="0"/>
      </c:catAx>
      <c:valAx>
        <c:axId val="20188595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754201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4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groot'!$V$22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groot'!$W$27:$Z$27</c:f>
              <c:numCache>
                <c:formatCode>0</c:formatCode>
                <c:ptCount val="4"/>
                <c:pt idx="0">
                  <c:v>20</c:v>
                </c:pt>
                <c:pt idx="1">
                  <c:v>53</c:v>
                </c:pt>
                <c:pt idx="2">
                  <c:v>125</c:v>
                </c:pt>
                <c:pt idx="3">
                  <c:v>82</c:v>
                </c:pt>
              </c:numCache>
            </c:numRef>
          </c:val>
        </c:ser>
        <c:ser>
          <c:idx val="1"/>
          <c:order val="1"/>
          <c:tx>
            <c:strRef>
              <c:f>'alle punten groot'!$I$22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groot'!$I$27:$L$27</c:f>
              <c:numCache>
                <c:formatCode>0</c:formatCode>
                <c:ptCount val="4"/>
                <c:pt idx="0">
                  <c:v>18</c:v>
                </c:pt>
                <c:pt idx="1">
                  <c:v>30</c:v>
                </c:pt>
                <c:pt idx="2">
                  <c:v>76</c:v>
                </c:pt>
                <c:pt idx="3">
                  <c:v>77</c:v>
                </c:pt>
              </c:numCache>
            </c:numRef>
          </c:val>
        </c:ser>
        <c:ser>
          <c:idx val="0"/>
          <c:order val="2"/>
          <c:tx>
            <c:strRef>
              <c:f>'alle punten groot'!$P$22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groot'!$P$27:$S$27</c:f>
              <c:numCache>
                <c:formatCode>0</c:formatCode>
                <c:ptCount val="4"/>
                <c:pt idx="0">
                  <c:v>1</c:v>
                </c:pt>
                <c:pt idx="1">
                  <c:v>0</c:v>
                </c:pt>
                <c:pt idx="2">
                  <c:v>6</c:v>
                </c:pt>
                <c:pt idx="3">
                  <c:v>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543040"/>
        <c:axId val="201888256"/>
      </c:barChart>
      <c:catAx>
        <c:axId val="42754304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888256"/>
        <c:crosses val="autoZero"/>
        <c:auto val="1"/>
        <c:lblAlgn val="ctr"/>
        <c:lblOffset val="100"/>
        <c:noMultiLvlLbl val="0"/>
      </c:catAx>
      <c:valAx>
        <c:axId val="20188825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754304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5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groot'!$V$22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groot'!$W$28:$Z$28</c:f>
              <c:numCache>
                <c:formatCode>0</c:formatCode>
                <c:ptCount val="4"/>
                <c:pt idx="0">
                  <c:v>8</c:v>
                </c:pt>
                <c:pt idx="1">
                  <c:v>57</c:v>
                </c:pt>
                <c:pt idx="3">
                  <c:v>125</c:v>
                </c:pt>
              </c:numCache>
            </c:numRef>
          </c:val>
        </c:ser>
        <c:ser>
          <c:idx val="1"/>
          <c:order val="1"/>
          <c:tx>
            <c:strRef>
              <c:f>'alle punten groot'!$I$22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groot'!$I$28:$L$28</c:f>
              <c:numCache>
                <c:formatCode>0</c:formatCode>
                <c:ptCount val="4"/>
                <c:pt idx="0">
                  <c:v>22</c:v>
                </c:pt>
                <c:pt idx="1">
                  <c:v>84</c:v>
                </c:pt>
                <c:pt idx="3">
                  <c:v>122</c:v>
                </c:pt>
              </c:numCache>
            </c:numRef>
          </c:val>
        </c:ser>
        <c:ser>
          <c:idx val="0"/>
          <c:order val="2"/>
          <c:tx>
            <c:strRef>
              <c:f>'alle punten groot'!$P$22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groot'!$I$23:$L$23</c:f>
              <c:strCache>
                <c:ptCount val="4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</c:strCache>
            </c:strRef>
          </c:cat>
          <c:val>
            <c:numRef>
              <c:f>'alle punten groot'!$P$28:$S$28</c:f>
              <c:numCache>
                <c:formatCode>0</c:formatCode>
                <c:ptCount val="4"/>
                <c:pt idx="0">
                  <c:v>1</c:v>
                </c:pt>
                <c:pt idx="1">
                  <c:v>4</c:v>
                </c:pt>
                <c:pt idx="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544064"/>
        <c:axId val="201890560"/>
      </c:barChart>
      <c:catAx>
        <c:axId val="4275440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01890560"/>
        <c:crosses val="autoZero"/>
        <c:auto val="1"/>
        <c:lblAlgn val="ctr"/>
        <c:lblOffset val="100"/>
        <c:noMultiLvlLbl val="0"/>
      </c:catAx>
      <c:valAx>
        <c:axId val="20189056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754406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klein'!$AL$77</c:f>
          <c:strCache>
            <c:ptCount val="1"/>
            <c:pt idx="0">
              <c:v>501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klein'!$AM$77:$AR$77</c:f>
              <c:numCache>
                <c:formatCode>General</c:formatCode>
                <c:ptCount val="6"/>
                <c:pt idx="0">
                  <c:v>11</c:v>
                </c:pt>
                <c:pt idx="1">
                  <c:v>44</c:v>
                </c:pt>
                <c:pt idx="3">
                  <c:v>44</c:v>
                </c:pt>
                <c:pt idx="4">
                  <c:v>26</c:v>
                </c:pt>
                <c:pt idx="5">
                  <c:v>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65920"/>
        <c:axId val="427157184"/>
      </c:barChart>
      <c:lineChart>
        <c:grouping val="standard"/>
        <c:varyColors val="0"/>
        <c:ser>
          <c:idx val="4"/>
          <c:order val="1"/>
          <c:tx>
            <c:strRef>
              <c:f>'alle punten klein'!$AL$103</c:f>
              <c:strCache>
                <c:ptCount val="1"/>
                <c:pt idx="0">
                  <c:v>blijft punt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klein'!$AM$103:$AR$103</c:f>
              <c:numCache>
                <c:formatCode>General</c:formatCode>
                <c:ptCount val="6"/>
                <c:pt idx="0">
                  <c:v>4</c:v>
                </c:pt>
                <c:pt idx="1">
                  <c:v>3</c:v>
                </c:pt>
                <c:pt idx="3">
                  <c:v>8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'alle punten klein'!$AL$104</c:f>
              <c:strCache>
                <c:ptCount val="1"/>
                <c:pt idx="0">
                  <c:v>wordt plantvlak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8"/>
            <c:spPr>
              <a:solidFill>
                <a:srgbClr val="92D050"/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klein'!$AM$104:$AR$104</c:f>
              <c:numCache>
                <c:formatCode>General</c:formatCode>
                <c:ptCount val="6"/>
                <c:pt idx="1">
                  <c:v>2</c:v>
                </c:pt>
                <c:pt idx="3">
                  <c:v>14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punten klein'!$AL$105</c:f>
              <c:strCache>
                <c:ptCount val="1"/>
                <c:pt idx="0">
                  <c:v>wordt duinvlak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8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klein'!$AM$105:$AR$105</c:f>
              <c:numCache>
                <c:formatCode>General</c:formatCode>
                <c:ptCount val="6"/>
                <c:pt idx="0">
                  <c:v>5</c:v>
                </c:pt>
                <c:pt idx="1">
                  <c:v>24</c:v>
                </c:pt>
                <c:pt idx="3">
                  <c:v>13</c:v>
                </c:pt>
                <c:pt idx="4">
                  <c:v>25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'alle punten klein'!$AL$106</c:f>
              <c:strCache>
                <c:ptCount val="1"/>
                <c:pt idx="0">
                  <c:v>weg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klein'!$AM$106:$AR$106</c:f>
              <c:numCache>
                <c:formatCode>General</c:formatCode>
                <c:ptCount val="6"/>
                <c:pt idx="0">
                  <c:v>2</c:v>
                </c:pt>
                <c:pt idx="1">
                  <c:v>15</c:v>
                </c:pt>
                <c:pt idx="3">
                  <c:v>9</c:v>
                </c:pt>
                <c:pt idx="4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7666432"/>
        <c:axId val="427157760"/>
      </c:lineChart>
      <c:catAx>
        <c:axId val="427665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7157184"/>
        <c:crosses val="autoZero"/>
        <c:auto val="1"/>
        <c:lblAlgn val="ctr"/>
        <c:lblOffset val="100"/>
        <c:noMultiLvlLbl val="0"/>
      </c:catAx>
      <c:valAx>
        <c:axId val="427157184"/>
        <c:scaling>
          <c:orientation val="minMax"/>
          <c:max val="70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27665920"/>
        <c:crosses val="autoZero"/>
        <c:crossBetween val="between"/>
        <c:majorUnit val="10"/>
      </c:valAx>
      <c:valAx>
        <c:axId val="427157760"/>
        <c:scaling>
          <c:orientation val="minMax"/>
          <c:max val="40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27666432"/>
        <c:crosses val="max"/>
        <c:crossBetween val="between"/>
        <c:majorUnit val="5"/>
      </c:valAx>
      <c:catAx>
        <c:axId val="427666432"/>
        <c:scaling>
          <c:orientation val="minMax"/>
        </c:scaling>
        <c:delete val="1"/>
        <c:axPos val="b"/>
        <c:majorTickMark val="out"/>
        <c:minorTickMark val="none"/>
        <c:tickLblPos val="nextTo"/>
        <c:crossAx val="427157760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2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klein'!$V$14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klein'!$W$17:$AA$17</c:f>
              <c:numCache>
                <c:formatCode>0</c:formatCode>
                <c:ptCount val="5"/>
                <c:pt idx="0">
                  <c:v>1</c:v>
                </c:pt>
                <c:pt idx="1">
                  <c:v>0</c:v>
                </c:pt>
                <c:pt idx="2">
                  <c:v>7</c:v>
                </c:pt>
                <c:pt idx="4">
                  <c:v>0</c:v>
                </c:pt>
              </c:numCache>
            </c:numRef>
          </c:val>
        </c:ser>
        <c:ser>
          <c:idx val="1"/>
          <c:order val="1"/>
          <c:tx>
            <c:strRef>
              <c:f>'alle punten klein'!$I$14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klein'!$I$17:$M$17</c:f>
              <c:numCache>
                <c:formatCode>0</c:formatCode>
                <c:ptCount val="5"/>
                <c:pt idx="0">
                  <c:v>1</c:v>
                </c:pt>
                <c:pt idx="1">
                  <c:v>0</c:v>
                </c:pt>
                <c:pt idx="2">
                  <c:v>47</c:v>
                </c:pt>
                <c:pt idx="4">
                  <c:v>47</c:v>
                </c:pt>
              </c:numCache>
            </c:numRef>
          </c:val>
        </c:ser>
        <c:ser>
          <c:idx val="0"/>
          <c:order val="2"/>
          <c:tx>
            <c:strRef>
              <c:f>'alle punten klein'!$P$14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klein'!$P$17:$T$17</c:f>
              <c:numCache>
                <c:formatCode>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7666944"/>
        <c:axId val="427160064"/>
      </c:barChart>
      <c:lineChart>
        <c:grouping val="standard"/>
        <c:varyColors val="0"/>
        <c:ser>
          <c:idx val="3"/>
          <c:order val="3"/>
          <c:tx>
            <c:strRef>
              <c:f>'alle punten klein'!$I$22</c:f>
              <c:strCache>
                <c:ptCount val="1"/>
                <c:pt idx="0">
                  <c:v>punt wordt 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12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klein'!$I$24:$M$24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punten klein'!$P$22</c:f>
              <c:strCache>
                <c:ptCount val="1"/>
                <c:pt idx="0">
                  <c:v>punt blijft punt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klein'!$P$24:$T$24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28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'alle punten klein'!$W$22</c:f>
              <c:strCache>
                <c:ptCount val="1"/>
                <c:pt idx="0">
                  <c:v>punt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klein'!$W$24:$AA$24</c:f>
              <c:numCache>
                <c:formatCode>General</c:formatCode>
                <c:ptCount val="5"/>
                <c:pt idx="0">
                  <c:v>2</c:v>
                </c:pt>
                <c:pt idx="1">
                  <c:v>0</c:v>
                </c:pt>
                <c:pt idx="2">
                  <c:v>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4334848"/>
        <c:axId val="427160640"/>
      </c:lineChart>
      <c:catAx>
        <c:axId val="4276669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7160064"/>
        <c:crosses val="autoZero"/>
        <c:auto val="1"/>
        <c:lblAlgn val="ctr"/>
        <c:lblOffset val="100"/>
        <c:noMultiLvlLbl val="0"/>
      </c:catAx>
      <c:valAx>
        <c:axId val="427160064"/>
        <c:scaling>
          <c:orientation val="minMax"/>
          <c:max val="6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7666944"/>
        <c:crosses val="autoZero"/>
        <c:crossBetween val="between"/>
      </c:valAx>
      <c:valAx>
        <c:axId val="427160640"/>
        <c:scaling>
          <c:orientation val="minMax"/>
          <c:max val="6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4334848"/>
        <c:crosses val="max"/>
        <c:crossBetween val="between"/>
      </c:valAx>
      <c:catAx>
        <c:axId val="424334848"/>
        <c:scaling>
          <c:orientation val="minMax"/>
        </c:scaling>
        <c:delete val="1"/>
        <c:axPos val="b"/>
        <c:majorTickMark val="out"/>
        <c:minorTickMark val="none"/>
        <c:tickLblPos val="nextTo"/>
        <c:crossAx val="427160640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3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klein'!$V$14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klein'!$W$18:$AA$18</c:f>
              <c:numCache>
                <c:formatCode>0</c:formatCode>
                <c:ptCount val="5"/>
                <c:pt idx="0">
                  <c:v>1</c:v>
                </c:pt>
                <c:pt idx="1">
                  <c:v>4</c:v>
                </c:pt>
                <c:pt idx="2">
                  <c:v>6</c:v>
                </c:pt>
                <c:pt idx="3">
                  <c:v>7</c:v>
                </c:pt>
                <c:pt idx="4">
                  <c:v>4</c:v>
                </c:pt>
              </c:numCache>
            </c:numRef>
          </c:val>
        </c:ser>
        <c:ser>
          <c:idx val="1"/>
          <c:order val="1"/>
          <c:tx>
            <c:strRef>
              <c:f>'alle punten klein'!$I$14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klein'!$I$18:$M$18</c:f>
              <c:numCache>
                <c:formatCode>0</c:formatCode>
                <c:ptCount val="5"/>
                <c:pt idx="0">
                  <c:v>0</c:v>
                </c:pt>
                <c:pt idx="1">
                  <c:v>1</c:v>
                </c:pt>
                <c:pt idx="2">
                  <c:v>31</c:v>
                </c:pt>
                <c:pt idx="3">
                  <c:v>41</c:v>
                </c:pt>
                <c:pt idx="4">
                  <c:v>58</c:v>
                </c:pt>
              </c:numCache>
            </c:numRef>
          </c:val>
        </c:ser>
        <c:ser>
          <c:idx val="0"/>
          <c:order val="2"/>
          <c:tx>
            <c:strRef>
              <c:f>'alle punten klein'!$P$14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klein'!$P$18:$T$18</c:f>
              <c:numCache>
                <c:formatCode>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4336384"/>
        <c:axId val="427162944"/>
      </c:barChart>
      <c:lineChart>
        <c:grouping val="standard"/>
        <c:varyColors val="0"/>
        <c:ser>
          <c:idx val="3"/>
          <c:order val="3"/>
          <c:tx>
            <c:strRef>
              <c:f>'alle punten klein'!$I$22</c:f>
              <c:strCache>
                <c:ptCount val="1"/>
                <c:pt idx="0">
                  <c:v>punt wordt 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12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klein'!$I$25:$M$25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17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punten klein'!$P$22</c:f>
              <c:strCache>
                <c:ptCount val="1"/>
                <c:pt idx="0">
                  <c:v>punt blijft punt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klein'!$P$25:$T$25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21</c:v>
                </c:pt>
                <c:pt idx="3">
                  <c:v>20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'alle punten klein'!$W$22</c:f>
              <c:strCache>
                <c:ptCount val="1"/>
                <c:pt idx="0">
                  <c:v>punt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klein'!$W$25:$AA$25</c:f>
              <c:numCache>
                <c:formatCode>General</c:formatCode>
                <c:ptCount val="5"/>
                <c:pt idx="0">
                  <c:v>1</c:v>
                </c:pt>
                <c:pt idx="1">
                  <c:v>5</c:v>
                </c:pt>
                <c:pt idx="2">
                  <c:v>11</c:v>
                </c:pt>
                <c:pt idx="3">
                  <c:v>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7665408"/>
        <c:axId val="426557440"/>
      </c:lineChart>
      <c:catAx>
        <c:axId val="4243363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7162944"/>
        <c:crosses val="autoZero"/>
        <c:auto val="1"/>
        <c:lblAlgn val="ctr"/>
        <c:lblOffset val="100"/>
        <c:noMultiLvlLbl val="0"/>
      </c:catAx>
      <c:valAx>
        <c:axId val="4271629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4336384"/>
        <c:crosses val="autoZero"/>
        <c:crossBetween val="between"/>
      </c:valAx>
      <c:valAx>
        <c:axId val="426557440"/>
        <c:scaling>
          <c:orientation val="minMax"/>
          <c:max val="7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7665408"/>
        <c:crosses val="max"/>
        <c:crossBetween val="between"/>
      </c:valAx>
      <c:catAx>
        <c:axId val="427665408"/>
        <c:scaling>
          <c:orientation val="minMax"/>
        </c:scaling>
        <c:delete val="1"/>
        <c:axPos val="b"/>
        <c:majorTickMark val="out"/>
        <c:minorTickMark val="none"/>
        <c:tickLblPos val="nextTo"/>
        <c:crossAx val="426557440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4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klein'!$V$14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klein'!$W$19:$AA$19</c:f>
              <c:numCache>
                <c:formatCode>0</c:formatCode>
                <c:ptCount val="5"/>
                <c:pt idx="0">
                  <c:v>4</c:v>
                </c:pt>
                <c:pt idx="1">
                  <c:v>25</c:v>
                </c:pt>
                <c:pt idx="2">
                  <c:v>57</c:v>
                </c:pt>
                <c:pt idx="3">
                  <c:v>39</c:v>
                </c:pt>
                <c:pt idx="4">
                  <c:v>32</c:v>
                </c:pt>
              </c:numCache>
            </c:numRef>
          </c:val>
        </c:ser>
        <c:ser>
          <c:idx val="1"/>
          <c:order val="1"/>
          <c:tx>
            <c:strRef>
              <c:f>'alle punten klein'!$I$14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klein'!$I$19:$M$19</c:f>
              <c:numCache>
                <c:formatCode>0</c:formatCode>
                <c:ptCount val="5"/>
                <c:pt idx="0">
                  <c:v>3</c:v>
                </c:pt>
                <c:pt idx="1">
                  <c:v>5</c:v>
                </c:pt>
                <c:pt idx="2">
                  <c:v>43</c:v>
                </c:pt>
                <c:pt idx="3">
                  <c:v>33</c:v>
                </c:pt>
                <c:pt idx="4">
                  <c:v>52</c:v>
                </c:pt>
              </c:numCache>
            </c:numRef>
          </c:val>
        </c:ser>
        <c:ser>
          <c:idx val="0"/>
          <c:order val="2"/>
          <c:tx>
            <c:strRef>
              <c:f>'alle punten klein'!$P$14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klein'!$P$19:$T$19</c:f>
              <c:numCache>
                <c:formatCode>0</c:formatCode>
                <c:ptCount val="5"/>
                <c:pt idx="0">
                  <c:v>0</c:v>
                </c:pt>
                <c:pt idx="1">
                  <c:v>0</c:v>
                </c:pt>
                <c:pt idx="2">
                  <c:v>2</c:v>
                </c:pt>
                <c:pt idx="4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68288"/>
        <c:axId val="426559744"/>
      </c:barChart>
      <c:lineChart>
        <c:grouping val="standard"/>
        <c:varyColors val="0"/>
        <c:ser>
          <c:idx val="3"/>
          <c:order val="3"/>
          <c:tx>
            <c:strRef>
              <c:f>'alle punten klein'!$I$22</c:f>
              <c:strCache>
                <c:ptCount val="1"/>
                <c:pt idx="0">
                  <c:v>punt wordt 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12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klein'!$I$26:$M$26</c:f>
              <c:numCache>
                <c:formatCode>General</c:formatCode>
                <c:ptCount val="5"/>
                <c:pt idx="0">
                  <c:v>1</c:v>
                </c:pt>
                <c:pt idx="1">
                  <c:v>17</c:v>
                </c:pt>
                <c:pt idx="2">
                  <c:v>60</c:v>
                </c:pt>
                <c:pt idx="3">
                  <c:v>22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punten klein'!$P$22</c:f>
              <c:strCache>
                <c:ptCount val="1"/>
                <c:pt idx="0">
                  <c:v>punt blijft punt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klein'!$P$26:$T$26</c:f>
              <c:numCache>
                <c:formatCode>General</c:formatCode>
                <c:ptCount val="5"/>
                <c:pt idx="0">
                  <c:v>1</c:v>
                </c:pt>
                <c:pt idx="1">
                  <c:v>3</c:v>
                </c:pt>
                <c:pt idx="2">
                  <c:v>19</c:v>
                </c:pt>
                <c:pt idx="3">
                  <c:v>27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'alle punten klein'!$W$22</c:f>
              <c:strCache>
                <c:ptCount val="1"/>
                <c:pt idx="0">
                  <c:v>punt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klein'!$W$26:$AA$26</c:f>
              <c:numCache>
                <c:formatCode>General</c:formatCode>
                <c:ptCount val="5"/>
                <c:pt idx="0">
                  <c:v>5</c:v>
                </c:pt>
                <c:pt idx="1">
                  <c:v>10</c:v>
                </c:pt>
                <c:pt idx="2">
                  <c:v>21</c:v>
                </c:pt>
                <c:pt idx="3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068800"/>
        <c:axId val="426560320"/>
      </c:lineChart>
      <c:catAx>
        <c:axId val="429068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6559744"/>
        <c:crosses val="autoZero"/>
        <c:auto val="1"/>
        <c:lblAlgn val="ctr"/>
        <c:lblOffset val="100"/>
        <c:noMultiLvlLbl val="0"/>
      </c:catAx>
      <c:valAx>
        <c:axId val="426559744"/>
        <c:scaling>
          <c:orientation val="minMax"/>
          <c:max val="7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9068288"/>
        <c:crosses val="autoZero"/>
        <c:crossBetween val="between"/>
      </c:valAx>
      <c:valAx>
        <c:axId val="426560320"/>
        <c:scaling>
          <c:orientation val="minMax"/>
          <c:max val="7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9068800"/>
        <c:crosses val="max"/>
        <c:crossBetween val="between"/>
      </c:valAx>
      <c:catAx>
        <c:axId val="429068800"/>
        <c:scaling>
          <c:orientation val="minMax"/>
        </c:scaling>
        <c:delete val="1"/>
        <c:axPos val="b"/>
        <c:majorTickMark val="out"/>
        <c:minorTickMark val="none"/>
        <c:tickLblPos val="nextTo"/>
        <c:crossAx val="426560320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proefgebied 5</a:t>
            </a:r>
          </a:p>
        </c:rich>
      </c:tx>
      <c:layout/>
      <c:overlay val="1"/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klein'!$V$14</c:f>
              <c:strCache>
                <c:ptCount val="1"/>
                <c:pt idx="0">
                  <c:v>Biestarwegras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klein'!$W$20:$AA$20</c:f>
              <c:numCache>
                <c:formatCode>0</c:formatCode>
                <c:ptCount val="5"/>
                <c:pt idx="0">
                  <c:v>4</c:v>
                </c:pt>
                <c:pt idx="1">
                  <c:v>26</c:v>
                </c:pt>
                <c:pt idx="3">
                  <c:v>59</c:v>
                </c:pt>
                <c:pt idx="4">
                  <c:v>9</c:v>
                </c:pt>
              </c:numCache>
            </c:numRef>
          </c:val>
        </c:ser>
        <c:ser>
          <c:idx val="1"/>
          <c:order val="1"/>
          <c:tx>
            <c:strRef>
              <c:f>'alle punten klein'!$I$14</c:f>
              <c:strCache>
                <c:ptCount val="1"/>
                <c:pt idx="0">
                  <c:v>Helm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klein'!$I$20:$M$20</c:f>
              <c:numCache>
                <c:formatCode>0</c:formatCode>
                <c:ptCount val="5"/>
                <c:pt idx="0">
                  <c:v>11</c:v>
                </c:pt>
                <c:pt idx="1">
                  <c:v>44</c:v>
                </c:pt>
                <c:pt idx="3">
                  <c:v>41</c:v>
                </c:pt>
                <c:pt idx="4">
                  <c:v>26</c:v>
                </c:pt>
              </c:numCache>
            </c:numRef>
          </c:val>
        </c:ser>
        <c:ser>
          <c:idx val="0"/>
          <c:order val="2"/>
          <c:tx>
            <c:strRef>
              <c:f>'alle punten klein'!$P$14</c:f>
              <c:strCache>
                <c:ptCount val="1"/>
                <c:pt idx="0">
                  <c:v>Zandhaver</c:v>
                </c:pt>
              </c:strCache>
            </c:strRef>
          </c:tx>
          <c:invertIfNegative val="0"/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klein'!$P$20:$T$20</c:f>
              <c:numCache>
                <c:formatCode>0</c:formatCode>
                <c:ptCount val="5"/>
                <c:pt idx="0">
                  <c:v>1</c:v>
                </c:pt>
                <c:pt idx="1">
                  <c:v>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69824"/>
        <c:axId val="426562624"/>
      </c:barChart>
      <c:lineChart>
        <c:grouping val="standard"/>
        <c:varyColors val="0"/>
        <c:ser>
          <c:idx val="3"/>
          <c:order val="3"/>
          <c:tx>
            <c:strRef>
              <c:f>'alle punten klein'!$I$22</c:f>
              <c:strCache>
                <c:ptCount val="1"/>
                <c:pt idx="0">
                  <c:v>punt wordt 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12"/>
            <c:spPr>
              <a:solidFill>
                <a:schemeClr val="bg1">
                  <a:lumMod val="6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klein'!$I$27:$M$27</c:f>
              <c:numCache>
                <c:formatCode>General</c:formatCode>
                <c:ptCount val="5"/>
                <c:pt idx="0">
                  <c:v>6</c:v>
                </c:pt>
                <c:pt idx="1">
                  <c:v>40</c:v>
                </c:pt>
                <c:pt idx="3">
                  <c:v>52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'alle punten klein'!$P$22</c:f>
              <c:strCache>
                <c:ptCount val="1"/>
                <c:pt idx="0">
                  <c:v>punt blijft punt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10"/>
            <c:spPr>
              <a:solidFill>
                <a:schemeClr val="bg1">
                  <a:lumMod val="85000"/>
                </a:schemeClr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klein'!$P$27:$T$27</c:f>
              <c:numCache>
                <c:formatCode>General</c:formatCode>
                <c:ptCount val="5"/>
                <c:pt idx="0">
                  <c:v>4</c:v>
                </c:pt>
                <c:pt idx="1">
                  <c:v>4</c:v>
                </c:pt>
                <c:pt idx="3">
                  <c:v>9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'alle punten klein'!$W$22</c:f>
              <c:strCache>
                <c:ptCount val="1"/>
                <c:pt idx="0">
                  <c:v>punt verdwijnt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9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klein'!$I$15:$M$15</c:f>
              <c:strCache>
                <c:ptCount val="5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</c:strCache>
            </c:strRef>
          </c:cat>
          <c:val>
            <c:numRef>
              <c:f>'alle punten klein'!$W$27:$AA$27</c:f>
              <c:numCache>
                <c:formatCode>General</c:formatCode>
                <c:ptCount val="5"/>
                <c:pt idx="0">
                  <c:v>6</c:v>
                </c:pt>
                <c:pt idx="1">
                  <c:v>15</c:v>
                </c:pt>
                <c:pt idx="3">
                  <c:v>37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070336"/>
        <c:axId val="426563200"/>
      </c:lineChart>
      <c:catAx>
        <c:axId val="4290698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6562624"/>
        <c:crosses val="autoZero"/>
        <c:auto val="1"/>
        <c:lblAlgn val="ctr"/>
        <c:lblOffset val="100"/>
        <c:noMultiLvlLbl val="0"/>
      </c:catAx>
      <c:valAx>
        <c:axId val="426562624"/>
        <c:scaling>
          <c:orientation val="minMax"/>
          <c:max val="7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9069824"/>
        <c:crosses val="autoZero"/>
        <c:crossBetween val="between"/>
      </c:valAx>
      <c:valAx>
        <c:axId val="426563200"/>
        <c:scaling>
          <c:orientation val="minMax"/>
          <c:max val="7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crossAx val="429070336"/>
        <c:crosses val="max"/>
        <c:crossBetween val="between"/>
      </c:valAx>
      <c:catAx>
        <c:axId val="429070336"/>
        <c:scaling>
          <c:orientation val="minMax"/>
        </c:scaling>
        <c:delete val="1"/>
        <c:axPos val="b"/>
        <c:majorTickMark val="out"/>
        <c:minorTickMark val="none"/>
        <c:tickLblPos val="nextTo"/>
        <c:crossAx val="426563200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klein'!$AL$77</c:f>
          <c:strCache>
            <c:ptCount val="1"/>
            <c:pt idx="0">
              <c:v>501</c:v>
            </c:pt>
          </c:strCache>
        </c:strRef>
      </c:tx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klein'!$AM$95:$AR$95</c:f>
              <c:numCache>
                <c:formatCode>General</c:formatCode>
                <c:ptCount val="6"/>
                <c:pt idx="0">
                  <c:v>4</c:v>
                </c:pt>
                <c:pt idx="1">
                  <c:v>29</c:v>
                </c:pt>
                <c:pt idx="3">
                  <c:v>61</c:v>
                </c:pt>
                <c:pt idx="4">
                  <c:v>9</c:v>
                </c:pt>
                <c:pt idx="5">
                  <c:v>18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klein'!$AM$77:$AR$77</c:f>
              <c:numCache>
                <c:formatCode>General</c:formatCode>
                <c:ptCount val="6"/>
                <c:pt idx="0">
                  <c:v>11</c:v>
                </c:pt>
                <c:pt idx="1">
                  <c:v>44</c:v>
                </c:pt>
                <c:pt idx="3">
                  <c:v>44</c:v>
                </c:pt>
                <c:pt idx="4">
                  <c:v>26</c:v>
                </c:pt>
                <c:pt idx="5">
                  <c:v>9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klein'!$AM$86:$AR$86</c:f>
              <c:numCache>
                <c:formatCode>General</c:formatCode>
                <c:ptCount val="6"/>
                <c:pt idx="0">
                  <c:v>1</c:v>
                </c:pt>
                <c:pt idx="1">
                  <c:v>1</c:v>
                </c:pt>
                <c:pt idx="5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71872"/>
        <c:axId val="428630016"/>
      </c:barChart>
      <c:catAx>
        <c:axId val="4290718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8630016"/>
        <c:crosses val="autoZero"/>
        <c:auto val="1"/>
        <c:lblAlgn val="ctr"/>
        <c:lblOffset val="100"/>
        <c:noMultiLvlLbl val="0"/>
      </c:catAx>
      <c:valAx>
        <c:axId val="4286300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90718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klein'!$AL$70</c:f>
          <c:strCache>
            <c:ptCount val="1"/>
            <c:pt idx="0">
              <c:v>101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klein'!$AM$88:$AR$88</c:f>
              <c:numCache>
                <c:formatCode>General</c:formatCode>
                <c:ptCount val="6"/>
                <c:pt idx="1">
                  <c:v>1</c:v>
                </c:pt>
                <c:pt idx="2">
                  <c:v>13</c:v>
                </c:pt>
                <c:pt idx="4">
                  <c:v>10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klein'!$AM$70:$AR$70</c:f>
              <c:numCache>
                <c:formatCode>General</c:formatCode>
                <c:ptCount val="6"/>
                <c:pt idx="2">
                  <c:v>72</c:v>
                </c:pt>
                <c:pt idx="4">
                  <c:v>56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blipFill>
              <a:blip xmlns:r="http://schemas.openxmlformats.org/officeDocument/2006/relationships" r:embed="rId1"/>
              <a:stretch>
                <a:fillRect/>
              </a:stretch>
            </a:blip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klein'!$AM$79:$AR$79</c:f>
              <c:numCache>
                <c:formatCode>General</c:formatCode>
                <c:ptCount val="6"/>
                <c:pt idx="2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071360"/>
        <c:axId val="428632320"/>
      </c:barChart>
      <c:catAx>
        <c:axId val="4290713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8632320"/>
        <c:crosses val="autoZero"/>
        <c:auto val="1"/>
        <c:lblAlgn val="ctr"/>
        <c:lblOffset val="100"/>
        <c:noMultiLvlLbl val="0"/>
      </c:catAx>
      <c:valAx>
        <c:axId val="42863232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907136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2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klein'!$AL$71</c:f>
          <c:strCache>
            <c:ptCount val="1"/>
            <c:pt idx="0">
              <c:v>201</c:v>
            </c:pt>
          </c:strCache>
        </c:strRef>
      </c:tx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klein'!$AM$89:$AR$89</c:f>
              <c:numCache>
                <c:formatCode>General</c:formatCode>
                <c:ptCount val="6"/>
                <c:pt idx="5">
                  <c:v>17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klein'!$AM$71:$AR$71</c:f>
              <c:numCache>
                <c:formatCode>General</c:formatCode>
                <c:ptCount val="6"/>
                <c:pt idx="2">
                  <c:v>44</c:v>
                </c:pt>
                <c:pt idx="4">
                  <c:v>46</c:v>
                </c:pt>
                <c:pt idx="5">
                  <c:v>209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klein'!$AM$80:$AR$80</c:f>
              <c:numCache>
                <c:formatCode>General</c:formatCode>
                <c:ptCount val="6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319680"/>
        <c:axId val="428634624"/>
      </c:barChart>
      <c:catAx>
        <c:axId val="429319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8634624"/>
        <c:crosses val="autoZero"/>
        <c:auto val="1"/>
        <c:lblAlgn val="ctr"/>
        <c:lblOffset val="100"/>
        <c:noMultiLvlLbl val="0"/>
      </c:catAx>
      <c:valAx>
        <c:axId val="42863462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93196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klein'!$AL$72</c:f>
          <c:strCache>
            <c:ptCount val="1"/>
            <c:pt idx="0">
              <c:v>202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klein'!$AM$90:$AR$90</c:f>
              <c:numCache>
                <c:formatCode>General</c:formatCode>
                <c:ptCount val="6"/>
                <c:pt idx="2">
                  <c:v>7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klein'!$AM$72:$AR$72</c:f>
              <c:numCache>
                <c:formatCode>General</c:formatCode>
                <c:ptCount val="6"/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klein'!$AM$81:$AR$81</c:f>
              <c:numCache>
                <c:formatCode>General</c:formatCode>
                <c:ptCount val="6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318144"/>
        <c:axId val="428636928"/>
      </c:barChart>
      <c:catAx>
        <c:axId val="42931814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8636928"/>
        <c:crosses val="autoZero"/>
        <c:auto val="1"/>
        <c:lblAlgn val="ctr"/>
        <c:lblOffset val="100"/>
        <c:noMultiLvlLbl val="0"/>
      </c:catAx>
      <c:valAx>
        <c:axId val="42863692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93181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klein'!$AL$73</c:f>
          <c:strCache>
            <c:ptCount val="1"/>
            <c:pt idx="0">
              <c:v>301</c:v>
            </c:pt>
          </c:strCache>
        </c:strRef>
      </c:tx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klein'!$AM$91:$AR$91</c:f>
              <c:numCache>
                <c:formatCode>General</c:formatCode>
                <c:ptCount val="6"/>
                <c:pt idx="2">
                  <c:v>4</c:v>
                </c:pt>
                <c:pt idx="3">
                  <c:v>3</c:v>
                </c:pt>
                <c:pt idx="4">
                  <c:v>2</c:v>
                </c:pt>
                <c:pt idx="5">
                  <c:v>43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klein'!$AM$73:$AR$73</c:f>
              <c:numCache>
                <c:formatCode>General</c:formatCode>
                <c:ptCount val="6"/>
                <c:pt idx="1">
                  <c:v>1</c:v>
                </c:pt>
                <c:pt idx="2">
                  <c:v>26</c:v>
                </c:pt>
                <c:pt idx="3">
                  <c:v>32</c:v>
                </c:pt>
                <c:pt idx="4">
                  <c:v>49</c:v>
                </c:pt>
                <c:pt idx="5">
                  <c:v>43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klein'!$AM$82:$AR$82</c:f>
              <c:numCache>
                <c:formatCode>General</c:formatCode>
                <c:ptCount val="6"/>
                <c:pt idx="5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019072"/>
        <c:axId val="426509440"/>
      </c:barChart>
      <c:catAx>
        <c:axId val="4300190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6509440"/>
        <c:crosses val="autoZero"/>
        <c:auto val="1"/>
        <c:lblAlgn val="ctr"/>
        <c:lblOffset val="100"/>
        <c:noMultiLvlLbl val="0"/>
      </c:catAx>
      <c:valAx>
        <c:axId val="4265094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30019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klein'!$AL$74</c:f>
          <c:strCache>
            <c:ptCount val="1"/>
            <c:pt idx="0">
              <c:v>302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klein'!$AM$92:$AR$92</c:f>
              <c:numCache>
                <c:formatCode>General</c:formatCode>
                <c:ptCount val="6"/>
                <c:pt idx="2">
                  <c:v>2</c:v>
                </c:pt>
                <c:pt idx="3">
                  <c:v>4</c:v>
                </c:pt>
                <c:pt idx="4">
                  <c:v>2</c:v>
                </c:pt>
                <c:pt idx="5">
                  <c:v>2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klein'!$AM$74:$AR$74</c:f>
              <c:numCache>
                <c:formatCode>General</c:formatCode>
                <c:ptCount val="6"/>
                <c:pt idx="2">
                  <c:v>5</c:v>
                </c:pt>
                <c:pt idx="3">
                  <c:v>9</c:v>
                </c:pt>
                <c:pt idx="4">
                  <c:v>8</c:v>
                </c:pt>
                <c:pt idx="5">
                  <c:v>4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klein'!$AM$83:$AR$83</c:f>
              <c:numCache>
                <c:formatCode>General</c:formatCode>
                <c:ptCount val="6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021120"/>
        <c:axId val="426511744"/>
      </c:barChart>
      <c:catAx>
        <c:axId val="4300211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26511744"/>
        <c:crosses val="autoZero"/>
        <c:auto val="1"/>
        <c:lblAlgn val="ctr"/>
        <c:lblOffset val="100"/>
        <c:noMultiLvlLbl val="0"/>
      </c:catAx>
      <c:valAx>
        <c:axId val="426511744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300211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klein'!$AL$75</c:f>
          <c:strCache>
            <c:ptCount val="1"/>
            <c:pt idx="0">
              <c:v>303</c:v>
            </c:pt>
          </c:strCache>
        </c:strRef>
      </c:tx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klein'!$AM$93:$AR$93</c:f>
              <c:numCache>
                <c:formatCode>General</c:formatCode>
                <c:ptCount val="6"/>
                <c:pt idx="1">
                  <c:v>4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klein'!$AM$75:$AR$75</c:f>
              <c:numCache>
                <c:formatCode>General</c:formatCode>
                <c:ptCount val="6"/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klein'!$AM$84:$AR$84</c:f>
              <c:numCache>
                <c:formatCode>General</c:formatCode>
                <c:ptCount val="6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87488"/>
        <c:axId val="426514048"/>
      </c:barChart>
      <c:catAx>
        <c:axId val="429887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426514048"/>
        <c:crosses val="autoZero"/>
        <c:auto val="1"/>
        <c:lblAlgn val="ctr"/>
        <c:lblOffset val="100"/>
        <c:noMultiLvlLbl val="0"/>
      </c:catAx>
      <c:valAx>
        <c:axId val="426514048"/>
        <c:scaling>
          <c:orientation val="minMax"/>
          <c:max val="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429887488"/>
        <c:crosses val="autoZero"/>
        <c:crossBetween val="between"/>
        <c:majorUnit val="1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klein'!$AL$76</c:f>
          <c:strCache>
            <c:ptCount val="1"/>
            <c:pt idx="0">
              <c:v>401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klein'!$AM$94:$AR$94</c:f>
              <c:numCache>
                <c:formatCode>General</c:formatCode>
                <c:ptCount val="6"/>
                <c:pt idx="0">
                  <c:v>1</c:v>
                </c:pt>
                <c:pt idx="1">
                  <c:v>25</c:v>
                </c:pt>
                <c:pt idx="2">
                  <c:v>58</c:v>
                </c:pt>
                <c:pt idx="3">
                  <c:v>40</c:v>
                </c:pt>
                <c:pt idx="4">
                  <c:v>33</c:v>
                </c:pt>
                <c:pt idx="5">
                  <c:v>85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klein'!$AM$76:$AR$76</c:f>
              <c:numCache>
                <c:formatCode>General</c:formatCode>
                <c:ptCount val="6"/>
                <c:pt idx="0">
                  <c:v>4</c:v>
                </c:pt>
                <c:pt idx="1">
                  <c:v>5</c:v>
                </c:pt>
                <c:pt idx="2">
                  <c:v>44</c:v>
                </c:pt>
                <c:pt idx="3">
                  <c:v>35</c:v>
                </c:pt>
                <c:pt idx="4">
                  <c:v>53</c:v>
                </c:pt>
                <c:pt idx="5">
                  <c:v>79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klein'!$AM$85:$AR$85</c:f>
              <c:numCache>
                <c:formatCode>General</c:formatCode>
                <c:ptCount val="6"/>
                <c:pt idx="2">
                  <c:v>2</c:v>
                </c:pt>
                <c:pt idx="4">
                  <c:v>1</c:v>
                </c:pt>
                <c:pt idx="5">
                  <c:v>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89024"/>
        <c:axId val="430047232"/>
      </c:barChart>
      <c:catAx>
        <c:axId val="4298890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047232"/>
        <c:crosses val="autoZero"/>
        <c:auto val="1"/>
        <c:lblAlgn val="ctr"/>
        <c:lblOffset val="100"/>
        <c:noMultiLvlLbl val="0"/>
      </c:catAx>
      <c:valAx>
        <c:axId val="4300472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298890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klein'!$AL$77</c:f>
          <c:strCache>
            <c:ptCount val="1"/>
            <c:pt idx="0">
              <c:v>501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klein'!$AM$95:$AR$95</c:f>
              <c:numCache>
                <c:formatCode>General</c:formatCode>
                <c:ptCount val="6"/>
                <c:pt idx="0">
                  <c:v>4</c:v>
                </c:pt>
                <c:pt idx="1">
                  <c:v>29</c:v>
                </c:pt>
                <c:pt idx="3">
                  <c:v>61</c:v>
                </c:pt>
                <c:pt idx="4">
                  <c:v>9</c:v>
                </c:pt>
                <c:pt idx="5">
                  <c:v>18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29888512"/>
        <c:axId val="430049536"/>
      </c:barChart>
      <c:lineChart>
        <c:grouping val="standard"/>
        <c:varyColors val="0"/>
        <c:ser>
          <c:idx val="4"/>
          <c:order val="1"/>
          <c:tx>
            <c:strRef>
              <c:f>'alle punten klein'!$AL$103</c:f>
              <c:strCache>
                <c:ptCount val="1"/>
                <c:pt idx="0">
                  <c:v>blijft punt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klein'!$BC$103:$BH$103</c:f>
              <c:numCache>
                <c:formatCode>General</c:formatCode>
                <c:ptCount val="6"/>
                <c:pt idx="1">
                  <c:v>2</c:v>
                </c:pt>
                <c:pt idx="3">
                  <c:v>2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'alle punten klein'!$AL$104</c:f>
              <c:strCache>
                <c:ptCount val="1"/>
                <c:pt idx="0">
                  <c:v>wordt plantvlak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8"/>
            <c:spPr>
              <a:solidFill>
                <a:srgbClr val="92D050"/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klein'!$BC$104:$BH$104</c:f>
              <c:numCache>
                <c:formatCode>General</c:formatCode>
                <c:ptCount val="6"/>
                <c:pt idx="1">
                  <c:v>12</c:v>
                </c:pt>
                <c:pt idx="3">
                  <c:v>12</c:v>
                </c:pt>
                <c:pt idx="4">
                  <c:v>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punten klein'!$AL$105</c:f>
              <c:strCache>
                <c:ptCount val="1"/>
                <c:pt idx="0">
                  <c:v>wordt duinvlak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8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klein'!$BC$105:$BH$105</c:f>
              <c:numCache>
                <c:formatCode>General</c:formatCode>
                <c:ptCount val="6"/>
                <c:pt idx="1">
                  <c:v>6</c:v>
                </c:pt>
                <c:pt idx="3">
                  <c:v>13</c:v>
                </c:pt>
                <c:pt idx="4">
                  <c:v>4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'alle punten klein'!$AL$106</c:f>
              <c:strCache>
                <c:ptCount val="1"/>
                <c:pt idx="0">
                  <c:v>weg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klein'!$BC$106:$BH$106</c:f>
              <c:numCache>
                <c:formatCode>General</c:formatCode>
                <c:ptCount val="6"/>
                <c:pt idx="0">
                  <c:v>4</c:v>
                </c:pt>
                <c:pt idx="1">
                  <c:v>9</c:v>
                </c:pt>
                <c:pt idx="3">
                  <c:v>34</c:v>
                </c:pt>
                <c:pt idx="4">
                  <c:v>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9891072"/>
        <c:axId val="430050112"/>
      </c:lineChart>
      <c:catAx>
        <c:axId val="4298885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049536"/>
        <c:crosses val="autoZero"/>
        <c:auto val="1"/>
        <c:lblAlgn val="ctr"/>
        <c:lblOffset val="100"/>
        <c:noMultiLvlLbl val="0"/>
      </c:catAx>
      <c:valAx>
        <c:axId val="430049536"/>
        <c:scaling>
          <c:orientation val="minMax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29888512"/>
        <c:crosses val="autoZero"/>
        <c:crossBetween val="between"/>
      </c:valAx>
      <c:valAx>
        <c:axId val="430050112"/>
        <c:scaling>
          <c:orientation val="minMax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29891072"/>
        <c:crosses val="max"/>
        <c:crossBetween val="between"/>
      </c:valAx>
      <c:catAx>
        <c:axId val="429891072"/>
        <c:scaling>
          <c:orientation val="minMax"/>
        </c:scaling>
        <c:delete val="1"/>
        <c:axPos val="b"/>
        <c:majorTickMark val="out"/>
        <c:minorTickMark val="none"/>
        <c:tickLblPos val="nextTo"/>
        <c:crossAx val="430050112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klein'!$AL$76</c:f>
          <c:strCache>
            <c:ptCount val="1"/>
            <c:pt idx="0">
              <c:v>401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klein'!$AM$76:$AR$76</c:f>
              <c:numCache>
                <c:formatCode>General</c:formatCode>
                <c:ptCount val="6"/>
                <c:pt idx="0">
                  <c:v>4</c:v>
                </c:pt>
                <c:pt idx="1">
                  <c:v>5</c:v>
                </c:pt>
                <c:pt idx="2">
                  <c:v>44</c:v>
                </c:pt>
                <c:pt idx="3">
                  <c:v>35</c:v>
                </c:pt>
                <c:pt idx="4">
                  <c:v>53</c:v>
                </c:pt>
                <c:pt idx="5">
                  <c:v>79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281216"/>
        <c:axId val="430052416"/>
      </c:barChart>
      <c:lineChart>
        <c:grouping val="standard"/>
        <c:varyColors val="0"/>
        <c:ser>
          <c:idx val="4"/>
          <c:order val="1"/>
          <c:tx>
            <c:strRef>
              <c:f>'alle punten klein'!$AL$103</c:f>
              <c:strCache>
                <c:ptCount val="1"/>
                <c:pt idx="0">
                  <c:v>blijft punt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klein'!$AM$109:$AR$109</c:f>
              <c:numCache>
                <c:formatCode>General</c:formatCode>
                <c:ptCount val="6"/>
                <c:pt idx="0">
                  <c:v>1</c:v>
                </c:pt>
                <c:pt idx="2">
                  <c:v>14</c:v>
                </c:pt>
                <c:pt idx="3">
                  <c:v>24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'alle punten klein'!$AL$104</c:f>
              <c:strCache>
                <c:ptCount val="1"/>
                <c:pt idx="0">
                  <c:v>wordt plantvlak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8"/>
            <c:spPr>
              <a:solidFill>
                <a:srgbClr val="92D050"/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klein'!$AM$110:$AR$110</c:f>
              <c:numCache>
                <c:formatCode>General</c:formatCode>
                <c:ptCount val="6"/>
                <c:pt idx="2">
                  <c:v>9</c:v>
                </c:pt>
                <c:pt idx="3">
                  <c:v>6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punten klein'!$AL$105</c:f>
              <c:strCache>
                <c:ptCount val="1"/>
                <c:pt idx="0">
                  <c:v>wordt duinvlak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8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klein'!$AM$111:$AR$111</c:f>
              <c:numCache>
                <c:formatCode>General</c:formatCode>
                <c:ptCount val="6"/>
                <c:pt idx="0">
                  <c:v>1</c:v>
                </c:pt>
                <c:pt idx="2">
                  <c:v>6</c:v>
                </c:pt>
                <c:pt idx="3">
                  <c:v>1</c:v>
                </c:pt>
                <c:pt idx="4">
                  <c:v>50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'alle punten klein'!$AL$106</c:f>
              <c:strCache>
                <c:ptCount val="1"/>
                <c:pt idx="0">
                  <c:v>weg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klein'!$AM$112:$AR$112</c:f>
              <c:numCache>
                <c:formatCode>General</c:formatCode>
                <c:ptCount val="6"/>
                <c:pt idx="0">
                  <c:v>2</c:v>
                </c:pt>
                <c:pt idx="1">
                  <c:v>5</c:v>
                </c:pt>
                <c:pt idx="2">
                  <c:v>15</c:v>
                </c:pt>
                <c:pt idx="3">
                  <c:v>4</c:v>
                </c:pt>
                <c:pt idx="4">
                  <c:v>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0281728"/>
        <c:axId val="430052992"/>
      </c:lineChart>
      <c:catAx>
        <c:axId val="4302812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052416"/>
        <c:crosses val="autoZero"/>
        <c:auto val="1"/>
        <c:lblAlgn val="ctr"/>
        <c:lblOffset val="100"/>
        <c:noMultiLvlLbl val="0"/>
      </c:catAx>
      <c:valAx>
        <c:axId val="430052416"/>
        <c:scaling>
          <c:orientation val="minMax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30281216"/>
        <c:crosses val="autoZero"/>
        <c:crossBetween val="between"/>
      </c:valAx>
      <c:valAx>
        <c:axId val="430052992"/>
        <c:scaling>
          <c:orientation val="minMax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30281728"/>
        <c:crosses val="max"/>
        <c:crossBetween val="between"/>
      </c:valAx>
      <c:catAx>
        <c:axId val="430281728"/>
        <c:scaling>
          <c:orientation val="minMax"/>
        </c:scaling>
        <c:delete val="1"/>
        <c:axPos val="b"/>
        <c:majorTickMark val="out"/>
        <c:minorTickMark val="none"/>
        <c:tickLblPos val="nextTo"/>
        <c:crossAx val="430052992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klein'!$AL$76</c:f>
          <c:strCache>
            <c:ptCount val="1"/>
            <c:pt idx="0">
              <c:v>401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klein'!$AM$94:$AR$94</c:f>
              <c:numCache>
                <c:formatCode>General</c:formatCode>
                <c:ptCount val="6"/>
                <c:pt idx="0">
                  <c:v>1</c:v>
                </c:pt>
                <c:pt idx="1">
                  <c:v>25</c:v>
                </c:pt>
                <c:pt idx="2">
                  <c:v>58</c:v>
                </c:pt>
                <c:pt idx="3">
                  <c:v>40</c:v>
                </c:pt>
                <c:pt idx="4">
                  <c:v>33</c:v>
                </c:pt>
                <c:pt idx="5">
                  <c:v>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282752"/>
        <c:axId val="430105152"/>
      </c:barChart>
      <c:lineChart>
        <c:grouping val="standard"/>
        <c:varyColors val="0"/>
        <c:ser>
          <c:idx val="4"/>
          <c:order val="1"/>
          <c:tx>
            <c:strRef>
              <c:f>'alle punten klein'!$AL$103</c:f>
              <c:strCache>
                <c:ptCount val="1"/>
                <c:pt idx="0">
                  <c:v>blijft punt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klein'!$BC$109:$BH$109</c:f>
              <c:numCache>
                <c:formatCode>General</c:formatCode>
                <c:ptCount val="6"/>
                <c:pt idx="1">
                  <c:v>9</c:v>
                </c:pt>
                <c:pt idx="2">
                  <c:v>10</c:v>
                </c:pt>
                <c:pt idx="3">
                  <c:v>6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'alle punten klein'!$AL$104</c:f>
              <c:strCache>
                <c:ptCount val="1"/>
                <c:pt idx="0">
                  <c:v>wordt plantvlak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8"/>
            <c:spPr>
              <a:solidFill>
                <a:srgbClr val="92D050"/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klein'!$BC$110:$BH$110</c:f>
              <c:numCache>
                <c:formatCode>General</c:formatCode>
                <c:ptCount val="6"/>
                <c:pt idx="1">
                  <c:v>1</c:v>
                </c:pt>
                <c:pt idx="2">
                  <c:v>21</c:v>
                </c:pt>
                <c:pt idx="3">
                  <c:v>15</c:v>
                </c:pt>
                <c:pt idx="4">
                  <c:v>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punten klein'!$AL$105</c:f>
              <c:strCache>
                <c:ptCount val="1"/>
                <c:pt idx="0">
                  <c:v>wordt duinvlak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8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klein'!$BC$111:$BH$111</c:f>
              <c:numCache>
                <c:formatCode>General</c:formatCode>
                <c:ptCount val="6"/>
                <c:pt idx="1">
                  <c:v>2</c:v>
                </c:pt>
                <c:pt idx="2">
                  <c:v>13</c:v>
                </c:pt>
                <c:pt idx="3">
                  <c:v>3</c:v>
                </c:pt>
                <c:pt idx="4">
                  <c:v>24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'alle punten klein'!$AL$106</c:f>
              <c:strCache>
                <c:ptCount val="1"/>
                <c:pt idx="0">
                  <c:v>weg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klein'!$BC$112:$BH$112</c:f>
              <c:numCache>
                <c:formatCode>General</c:formatCode>
                <c:ptCount val="6"/>
                <c:pt idx="0">
                  <c:v>1</c:v>
                </c:pt>
                <c:pt idx="1">
                  <c:v>13</c:v>
                </c:pt>
                <c:pt idx="2">
                  <c:v>14</c:v>
                </c:pt>
                <c:pt idx="3">
                  <c:v>16</c:v>
                </c:pt>
                <c:pt idx="4">
                  <c:v>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0283264"/>
        <c:axId val="430105728"/>
      </c:lineChart>
      <c:catAx>
        <c:axId val="4302827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105152"/>
        <c:crosses val="autoZero"/>
        <c:auto val="1"/>
        <c:lblAlgn val="ctr"/>
        <c:lblOffset val="100"/>
        <c:noMultiLvlLbl val="0"/>
      </c:catAx>
      <c:valAx>
        <c:axId val="430105152"/>
        <c:scaling>
          <c:orientation val="minMax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30282752"/>
        <c:crosses val="autoZero"/>
        <c:crossBetween val="between"/>
      </c:valAx>
      <c:valAx>
        <c:axId val="430105728"/>
        <c:scaling>
          <c:orientation val="minMax"/>
          <c:max val="60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30283264"/>
        <c:crosses val="max"/>
        <c:crossBetween val="between"/>
        <c:majorUnit val="10"/>
      </c:valAx>
      <c:catAx>
        <c:axId val="430283264"/>
        <c:scaling>
          <c:orientation val="minMax"/>
        </c:scaling>
        <c:delete val="1"/>
        <c:axPos val="b"/>
        <c:majorTickMark val="out"/>
        <c:minorTickMark val="none"/>
        <c:tickLblPos val="nextTo"/>
        <c:crossAx val="430105728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klein'!$AL$78</c:f>
          <c:strCache>
            <c:ptCount val="1"/>
            <c:pt idx="0">
              <c:v>totaal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klein'!$AM$96:$AR$96</c:f>
              <c:numCache>
                <c:formatCode>General</c:formatCode>
                <c:ptCount val="6"/>
                <c:pt idx="0">
                  <c:v>5</c:v>
                </c:pt>
                <c:pt idx="1">
                  <c:v>59</c:v>
                </c:pt>
                <c:pt idx="2">
                  <c:v>84</c:v>
                </c:pt>
                <c:pt idx="3">
                  <c:v>108</c:v>
                </c:pt>
                <c:pt idx="4">
                  <c:v>56</c:v>
                </c:pt>
                <c:pt idx="5">
                  <c:v>165</c:v>
                </c:pt>
              </c:numCache>
            </c:numRef>
          </c:val>
        </c:ser>
        <c:ser>
          <c:idx val="1"/>
          <c:order val="1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klein'!$AM$78:$AR$78</c:f>
              <c:numCache>
                <c:formatCode>General</c:formatCode>
                <c:ptCount val="6"/>
                <c:pt idx="0">
                  <c:v>15</c:v>
                </c:pt>
                <c:pt idx="1">
                  <c:v>50</c:v>
                </c:pt>
                <c:pt idx="2">
                  <c:v>191</c:v>
                </c:pt>
                <c:pt idx="3">
                  <c:v>120</c:v>
                </c:pt>
                <c:pt idx="4">
                  <c:v>238</c:v>
                </c:pt>
                <c:pt idx="5">
                  <c:v>344</c:v>
                </c:pt>
              </c:numCache>
            </c:numRef>
          </c:val>
        </c:ser>
        <c:ser>
          <c:idx val="0"/>
          <c:order val="2"/>
          <c:tx>
            <c:strRef>
              <c:f>'alle punten klein'!$AJ$79</c:f>
              <c:strCache>
                <c:ptCount val="1"/>
                <c:pt idx="0">
                  <c:v>Zandhaver</c:v>
                </c:pt>
              </c:strCache>
            </c:strRef>
          </c:tx>
          <c:spPr>
            <a:solidFill>
              <a:srgbClr val="0099CC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klein'!$AM$87:$AR$87</c:f>
              <c:numCache>
                <c:formatCode>General</c:formatCode>
                <c:ptCount val="6"/>
                <c:pt idx="0">
                  <c:v>1</c:v>
                </c:pt>
                <c:pt idx="1">
                  <c:v>1</c:v>
                </c:pt>
                <c:pt idx="2">
                  <c:v>3</c:v>
                </c:pt>
                <c:pt idx="3">
                  <c:v>0</c:v>
                </c:pt>
                <c:pt idx="4">
                  <c:v>1</c:v>
                </c:pt>
                <c:pt idx="5">
                  <c:v>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284288"/>
        <c:axId val="430108032"/>
      </c:barChart>
      <c:catAx>
        <c:axId val="4302842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108032"/>
        <c:crosses val="autoZero"/>
        <c:auto val="1"/>
        <c:lblAlgn val="ctr"/>
        <c:lblOffset val="100"/>
        <c:noMultiLvlLbl val="0"/>
      </c:catAx>
      <c:valAx>
        <c:axId val="43010803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aantal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none"/>
        <c:tickLblPos val="nextTo"/>
        <c:crossAx val="4302842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klein'!$AL$73</c:f>
          <c:strCache>
            <c:ptCount val="1"/>
            <c:pt idx="0">
              <c:v>301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'alle punten klein'!$AS$89</c:f>
              <c:strCache>
                <c:ptCount val="1"/>
                <c:pt idx="0">
                  <c:v>nieuw punt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klein'!$AT$89:$AY$89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26</c:v>
                </c:pt>
                <c:pt idx="3">
                  <c:v>15</c:v>
                </c:pt>
                <c:pt idx="4">
                  <c:v>32</c:v>
                </c:pt>
                <c:pt idx="5">
                  <c:v>42</c:v>
                </c:pt>
              </c:numCache>
            </c:numRef>
          </c:val>
        </c:ser>
        <c:ser>
          <c:idx val="4"/>
          <c:order val="1"/>
          <c:tx>
            <c:strRef>
              <c:f>'alle punten klein'!$AS$90</c:f>
              <c:strCache>
                <c:ptCount val="1"/>
                <c:pt idx="0">
                  <c:v>oud punt</c:v>
                </c:pt>
              </c:strCache>
            </c:strRef>
          </c:tx>
          <c:spPr>
            <a:ln w="28575">
              <a:noFill/>
            </a:ln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klein'!$AT$90:$AY$90</c:f>
              <c:numCache>
                <c:formatCode>General</c:formatCode>
                <c:ptCount val="6"/>
                <c:pt idx="0">
                  <c:v>0</c:v>
                </c:pt>
                <c:pt idx="3">
                  <c:v>17</c:v>
                </c:pt>
                <c:pt idx="4">
                  <c:v>17</c:v>
                </c:pt>
                <c:pt idx="5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16"/>
        <c:overlap val="100"/>
        <c:axId val="430544896"/>
        <c:axId val="430109760"/>
      </c:barChart>
      <c:barChart>
        <c:barDir val="col"/>
        <c:grouping val="stacked"/>
        <c:varyColors val="0"/>
        <c:ser>
          <c:idx val="0"/>
          <c:order val="2"/>
          <c:tx>
            <c:strRef>
              <c:f>'alle punten klein'!$AS$91</c:f>
              <c:strCache>
                <c:ptCount val="1"/>
                <c:pt idx="0">
                  <c:v>nu plantvlak</c:v>
                </c:pt>
              </c:strCache>
            </c:strRef>
          </c:tx>
          <c:spPr>
            <a:noFill/>
            <a:ln w="38100">
              <a:solidFill>
                <a:srgbClr val="00B0F0"/>
              </a:solidFill>
            </a:ln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klein'!$AT$91:$AY$91</c:f>
              <c:numCache>
                <c:formatCode>General</c:formatCode>
                <c:ptCount val="6"/>
                <c:pt idx="0">
                  <c:v>0</c:v>
                </c:pt>
                <c:pt idx="3">
                  <c:v>1</c:v>
                </c:pt>
                <c:pt idx="4">
                  <c:v>9</c:v>
                </c:pt>
                <c:pt idx="5">
                  <c:v>1</c:v>
                </c:pt>
              </c:numCache>
            </c:numRef>
          </c:val>
        </c:ser>
        <c:ser>
          <c:idx val="3"/>
          <c:order val="3"/>
          <c:tx>
            <c:strRef>
              <c:f>'alle punten klein'!$AS$92</c:f>
              <c:strCache>
                <c:ptCount val="1"/>
                <c:pt idx="0">
                  <c:v>nu duinvlak</c:v>
                </c:pt>
              </c:strCache>
            </c:strRef>
          </c:tx>
          <c:spPr>
            <a:noFill/>
            <a:ln w="38100">
              <a:solidFill>
                <a:srgbClr val="7030A0"/>
              </a:solidFill>
            </a:ln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klein'!$AT$92:$AY$92</c:f>
              <c:numCache>
                <c:formatCode>General</c:formatCode>
                <c:ptCount val="6"/>
                <c:pt idx="0">
                  <c:v>0</c:v>
                </c:pt>
                <c:pt idx="4">
                  <c:v>5</c:v>
                </c:pt>
                <c:pt idx="5">
                  <c:v>37</c:v>
                </c:pt>
              </c:numCache>
            </c:numRef>
          </c:val>
        </c:ser>
        <c:ser>
          <c:idx val="5"/>
          <c:order val="4"/>
          <c:tx>
            <c:strRef>
              <c:f>'alle punten klein'!$AS$93</c:f>
              <c:strCache>
                <c:ptCount val="1"/>
                <c:pt idx="0">
                  <c:v>verdwenen</c:v>
                </c:pt>
              </c:strCache>
            </c:strRef>
          </c:tx>
          <c:spPr>
            <a:noFill/>
            <a:ln w="38100">
              <a:solidFill>
                <a:srgbClr val="FF0000"/>
              </a:solidFill>
            </a:ln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klein'!$AT$93:$AY$93</c:f>
              <c:numCache>
                <c:formatCode>General</c:formatCode>
                <c:ptCount val="6"/>
                <c:pt idx="0">
                  <c:v>0</c:v>
                </c:pt>
                <c:pt idx="2">
                  <c:v>1</c:v>
                </c:pt>
                <c:pt idx="3">
                  <c:v>8</c:v>
                </c:pt>
                <c:pt idx="4">
                  <c:v>1</c:v>
                </c:pt>
                <c:pt idx="5">
                  <c:v>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8"/>
        <c:overlap val="100"/>
        <c:axId val="430545408"/>
        <c:axId val="430110336"/>
      </c:barChart>
      <c:catAx>
        <c:axId val="4305448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109760"/>
        <c:crosses val="autoZero"/>
        <c:auto val="1"/>
        <c:lblAlgn val="ctr"/>
        <c:lblOffset val="100"/>
        <c:noMultiLvlLbl val="0"/>
      </c:catAx>
      <c:valAx>
        <c:axId val="430109760"/>
        <c:scaling>
          <c:orientation val="minMax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30544896"/>
        <c:crosses val="autoZero"/>
        <c:crossBetween val="between"/>
      </c:valAx>
      <c:valAx>
        <c:axId val="430110336"/>
        <c:scaling>
          <c:orientation val="minMax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30545408"/>
        <c:crosses val="max"/>
        <c:crossBetween val="between"/>
      </c:valAx>
      <c:catAx>
        <c:axId val="430545408"/>
        <c:scaling>
          <c:orientation val="minMax"/>
        </c:scaling>
        <c:delete val="1"/>
        <c:axPos val="b"/>
        <c:majorTickMark val="out"/>
        <c:minorTickMark val="none"/>
        <c:tickLblPos val="nextTo"/>
        <c:crossAx val="430110336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klein'!$AL$73</c:f>
          <c:strCache>
            <c:ptCount val="1"/>
            <c:pt idx="0">
              <c:v>301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klein'!$AJ$89</c:f>
              <c:strCache>
                <c:ptCount val="1"/>
                <c:pt idx="0">
                  <c:v>Biestarwegras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klein'!$AM$91:$AR$91</c:f>
              <c:numCache>
                <c:formatCode>General</c:formatCode>
                <c:ptCount val="6"/>
                <c:pt idx="2">
                  <c:v>4</c:v>
                </c:pt>
                <c:pt idx="3">
                  <c:v>3</c:v>
                </c:pt>
                <c:pt idx="4">
                  <c:v>2</c:v>
                </c:pt>
                <c:pt idx="5">
                  <c:v>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886912"/>
        <c:axId val="430809088"/>
      </c:barChart>
      <c:lineChart>
        <c:grouping val="standard"/>
        <c:varyColors val="0"/>
        <c:ser>
          <c:idx val="4"/>
          <c:order val="1"/>
          <c:tx>
            <c:strRef>
              <c:f>'alle punten klein'!$AL$103</c:f>
              <c:strCache>
                <c:ptCount val="1"/>
                <c:pt idx="0">
                  <c:v>blijft punt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klein'!$BC$115:$BH$115</c:f>
              <c:numCache>
                <c:formatCode>General</c:formatCode>
                <c:ptCount val="6"/>
                <c:pt idx="2">
                  <c:v>1</c:v>
                </c:pt>
                <c:pt idx="3">
                  <c:v>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'alle punten klein'!$AL$104</c:f>
              <c:strCache>
                <c:ptCount val="1"/>
                <c:pt idx="0">
                  <c:v>wordt plantvlak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8"/>
            <c:spPr>
              <a:solidFill>
                <a:srgbClr val="92D050"/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klein'!$BC$116:$BH$116</c:f>
              <c:numCache>
                <c:formatCode>General</c:formatCode>
                <c:ptCount val="6"/>
                <c:pt idx="3">
                  <c:v>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punten klein'!$AL$105</c:f>
              <c:strCache>
                <c:ptCount val="1"/>
                <c:pt idx="0">
                  <c:v>wordt duinvlak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8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klein'!$BC$117:$BH$117</c:f>
              <c:numCache>
                <c:formatCode>General</c:formatCode>
                <c:ptCount val="6"/>
                <c:pt idx="2">
                  <c:v>2</c:v>
                </c:pt>
                <c:pt idx="3">
                  <c:v>1</c:v>
                </c:pt>
                <c:pt idx="4">
                  <c:v>1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'alle punten klein'!$AL$106</c:f>
              <c:strCache>
                <c:ptCount val="1"/>
                <c:pt idx="0">
                  <c:v>weg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klein'!$BC$118:$BH$118</c:f>
              <c:numCache>
                <c:formatCode>General</c:formatCode>
                <c:ptCount val="6"/>
                <c:pt idx="2">
                  <c:v>1</c:v>
                </c:pt>
                <c:pt idx="4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0887424"/>
        <c:axId val="430809664"/>
      </c:lineChart>
      <c:catAx>
        <c:axId val="430886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809088"/>
        <c:crosses val="autoZero"/>
        <c:auto val="1"/>
        <c:lblAlgn val="ctr"/>
        <c:lblOffset val="100"/>
        <c:noMultiLvlLbl val="0"/>
      </c:catAx>
      <c:valAx>
        <c:axId val="430809088"/>
        <c:scaling>
          <c:orientation val="minMax"/>
          <c:max val="60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30886912"/>
        <c:crosses val="autoZero"/>
        <c:crossBetween val="between"/>
        <c:majorUnit val="10"/>
      </c:valAx>
      <c:valAx>
        <c:axId val="430809664"/>
        <c:scaling>
          <c:orientation val="minMax"/>
          <c:max val="40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30887424"/>
        <c:crosses val="max"/>
        <c:crossBetween val="between"/>
        <c:majorUnit val="5"/>
      </c:valAx>
      <c:catAx>
        <c:axId val="430887424"/>
        <c:scaling>
          <c:orientation val="minMax"/>
        </c:scaling>
        <c:delete val="1"/>
        <c:axPos val="b"/>
        <c:majorTickMark val="out"/>
        <c:minorTickMark val="none"/>
        <c:tickLblPos val="nextTo"/>
        <c:crossAx val="430809664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'alle punten klein'!$AL$73</c:f>
          <c:strCache>
            <c:ptCount val="1"/>
            <c:pt idx="0">
              <c:v>301</c:v>
            </c:pt>
          </c:strCache>
        </c:strRef>
      </c:tx>
      <c:layout/>
      <c:overlay val="1"/>
      <c:txPr>
        <a:bodyPr/>
        <a:lstStyle/>
        <a:p>
          <a:pPr>
            <a:defRPr/>
          </a:pPr>
          <a:endParaRPr lang="nl-NL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strRef>
              <c:f>'alle punten klein'!$AJ$70</c:f>
              <c:strCache>
                <c:ptCount val="1"/>
                <c:pt idx="0">
                  <c:v>Helm</c:v>
                </c:pt>
              </c:strCache>
            </c:strRef>
          </c:tx>
          <c:spPr>
            <a:solidFill>
              <a:srgbClr val="006600"/>
            </a:solidFill>
          </c:spPr>
          <c:invertIfNegative val="0"/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klein'!$AM$73:$AR$73</c:f>
              <c:numCache>
                <c:formatCode>General</c:formatCode>
                <c:ptCount val="6"/>
                <c:pt idx="1">
                  <c:v>1</c:v>
                </c:pt>
                <c:pt idx="2">
                  <c:v>26</c:v>
                </c:pt>
                <c:pt idx="3">
                  <c:v>32</c:v>
                </c:pt>
                <c:pt idx="4">
                  <c:v>49</c:v>
                </c:pt>
                <c:pt idx="5">
                  <c:v>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30545920"/>
        <c:axId val="430811968"/>
      </c:barChart>
      <c:lineChart>
        <c:grouping val="standard"/>
        <c:varyColors val="0"/>
        <c:ser>
          <c:idx val="4"/>
          <c:order val="1"/>
          <c:tx>
            <c:strRef>
              <c:f>'alle punten klein'!$AL$103</c:f>
              <c:strCache>
                <c:ptCount val="1"/>
                <c:pt idx="0">
                  <c:v>blijft punt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10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klein'!$AM$115:$AR$115</c:f>
              <c:numCache>
                <c:formatCode>General</c:formatCode>
                <c:ptCount val="6"/>
                <c:pt idx="2">
                  <c:v>17</c:v>
                </c:pt>
                <c:pt idx="3">
                  <c:v>17</c:v>
                </c:pt>
                <c:pt idx="4">
                  <c:v>1</c:v>
                </c:pt>
              </c:numCache>
            </c:numRef>
          </c:val>
          <c:smooth val="0"/>
        </c:ser>
        <c:ser>
          <c:idx val="0"/>
          <c:order val="2"/>
          <c:tx>
            <c:strRef>
              <c:f>'alle punten klein'!$AL$104</c:f>
              <c:strCache>
                <c:ptCount val="1"/>
                <c:pt idx="0">
                  <c:v>wordt plantvlak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8"/>
            <c:spPr>
              <a:solidFill>
                <a:srgbClr val="92D050"/>
              </a:solidFill>
              <a:ln>
                <a:solidFill>
                  <a:schemeClr val="bg1">
                    <a:lumMod val="50000"/>
                  </a:schemeClr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klein'!$AM$116:$AR$116</c:f>
              <c:numCache>
                <c:formatCode>General</c:formatCode>
                <c:ptCount val="6"/>
                <c:pt idx="2">
                  <c:v>1</c:v>
                </c:pt>
                <c:pt idx="3">
                  <c:v>9</c:v>
                </c:pt>
                <c:pt idx="4">
                  <c:v>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'alle punten klein'!$AL$105</c:f>
              <c:strCache>
                <c:ptCount val="1"/>
                <c:pt idx="0">
                  <c:v>wordt duinvlak</c:v>
                </c:pt>
              </c:strCache>
            </c:strRef>
          </c:tx>
          <c:spPr>
            <a:ln>
              <a:noFill/>
            </a:ln>
          </c:spPr>
          <c:marker>
            <c:symbol val="square"/>
            <c:size val="8"/>
            <c:spPr>
              <a:solidFill>
                <a:srgbClr val="00B0F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klein'!$AM$117:$AR$117</c:f>
              <c:numCache>
                <c:formatCode>General</c:formatCode>
                <c:ptCount val="6"/>
                <c:pt idx="3">
                  <c:v>5</c:v>
                </c:pt>
                <c:pt idx="4">
                  <c:v>37</c:v>
                </c:pt>
              </c:numCache>
            </c:numRef>
          </c:val>
          <c:smooth val="0"/>
        </c:ser>
        <c:ser>
          <c:idx val="5"/>
          <c:order val="4"/>
          <c:tx>
            <c:strRef>
              <c:f>'alle punten klein'!$AL$106</c:f>
              <c:strCache>
                <c:ptCount val="1"/>
                <c:pt idx="0">
                  <c:v>weg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rgbClr val="FF0000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'alle punten klein'!$AM$69:$AR$69</c:f>
              <c:strCache>
                <c:ptCount val="6"/>
                <c:pt idx="0">
                  <c:v>2013n</c:v>
                </c:pt>
                <c:pt idx="1">
                  <c:v>2014v</c:v>
                </c:pt>
                <c:pt idx="2">
                  <c:v>2014n</c:v>
                </c:pt>
                <c:pt idx="3">
                  <c:v>2015v</c:v>
                </c:pt>
                <c:pt idx="4">
                  <c:v>2015n</c:v>
                </c:pt>
                <c:pt idx="5">
                  <c:v>2018n</c:v>
                </c:pt>
              </c:strCache>
            </c:strRef>
          </c:cat>
          <c:val>
            <c:numRef>
              <c:f>'alle punten klein'!$AM$118:$AR$118</c:f>
              <c:numCache>
                <c:formatCode>General</c:formatCode>
                <c:ptCount val="6"/>
                <c:pt idx="1">
                  <c:v>1</c:v>
                </c:pt>
                <c:pt idx="2">
                  <c:v>8</c:v>
                </c:pt>
                <c:pt idx="3">
                  <c:v>1</c:v>
                </c:pt>
                <c:pt idx="4">
                  <c:v>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30888448"/>
        <c:axId val="430812544"/>
      </c:lineChart>
      <c:catAx>
        <c:axId val="4305459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opname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430811968"/>
        <c:crosses val="autoZero"/>
        <c:auto val="1"/>
        <c:lblAlgn val="ctr"/>
        <c:lblOffset val="100"/>
        <c:noMultiLvlLbl val="0"/>
      </c:catAx>
      <c:valAx>
        <c:axId val="430811968"/>
        <c:scaling>
          <c:orientation val="minMax"/>
        </c:scaling>
        <c:delete val="0"/>
        <c:axPos val="l"/>
        <c:majorGridlines/>
        <c:title>
          <c:tx>
            <c:strRef>
              <c:f>'alle punten klein'!$AL$3</c:f>
              <c:strCache>
                <c:ptCount val="1"/>
                <c:pt idx="0">
                  <c:v>aantal gemeten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0" sourceLinked="0"/>
        <c:majorTickMark val="out"/>
        <c:minorTickMark val="none"/>
        <c:tickLblPos val="nextTo"/>
        <c:crossAx val="430545920"/>
        <c:crosses val="autoZero"/>
        <c:crossBetween val="between"/>
      </c:valAx>
      <c:valAx>
        <c:axId val="430812544"/>
        <c:scaling>
          <c:orientation val="minMax"/>
        </c:scaling>
        <c:delete val="0"/>
        <c:axPos val="r"/>
        <c:title>
          <c:tx>
            <c:strRef>
              <c:f>'alle punten klein'!$AL$4</c:f>
              <c:strCache>
                <c:ptCount val="1"/>
                <c:pt idx="0">
                  <c:v>aantal veranderd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/>
              </a:pPr>
              <a:endParaRPr lang="nl-NL"/>
            </a:p>
          </c:txPr>
        </c:title>
        <c:numFmt formatCode="General" sourceLinked="1"/>
        <c:majorTickMark val="out"/>
        <c:minorTickMark val="none"/>
        <c:tickLblPos val="nextTo"/>
        <c:crossAx val="430888448"/>
        <c:crosses val="max"/>
        <c:crossBetween val="between"/>
      </c:valAx>
      <c:catAx>
        <c:axId val="430888448"/>
        <c:scaling>
          <c:orientation val="minMax"/>
        </c:scaling>
        <c:delete val="1"/>
        <c:axPos val="b"/>
        <c:majorTickMark val="out"/>
        <c:minorTickMark val="none"/>
        <c:tickLblPos val="nextTo"/>
        <c:crossAx val="430812544"/>
        <c:crosses val="autoZero"/>
        <c:auto val="1"/>
        <c:lblAlgn val="ctr"/>
        <c:lblOffset val="100"/>
        <c:noMultiLvlLbl val="0"/>
      </c:cat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nl-N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[ZM_15_ED_opnamen_intersects_uitwerking_2018.xlsx]alle punten 2013-2018!Draaitabel1</c:name>
    <c:fmtId val="0"/>
  </c:pivotSource>
  <c:chart>
    <c:autoTitleDeleted val="0"/>
    <c:pivotFmts>
      <c:pivotFmt>
        <c:idx val="0"/>
        <c:spPr>
          <a:solidFill>
            <a:schemeClr val="accent2"/>
          </a:solidFill>
        </c:spPr>
        <c:marker>
          <c:symbol val="none"/>
        </c:marker>
      </c:pivotFmt>
      <c:pivotFmt>
        <c:idx val="1"/>
        <c:spPr>
          <a:solidFill>
            <a:schemeClr val="accent1"/>
          </a:solidFill>
        </c:spPr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'alle punten 2013-2018'!$I$4:$I$5</c:f>
              <c:strCache>
                <c:ptCount val="1"/>
                <c:pt idx="0">
                  <c:v>50</c:v>
                </c:pt>
              </c:strCache>
            </c:strRef>
          </c:tx>
          <c:spPr>
            <a:solidFill>
              <a:schemeClr val="accent2"/>
            </a:solidFill>
          </c:spPr>
          <c:invertIfNegative val="0"/>
          <c:cat>
            <c:strRef>
              <c:f>'alle punten 2013-2018'!$H$6:$H$12</c:f>
              <c:strCach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strCache>
            </c:strRef>
          </c:cat>
          <c:val>
            <c:numRef>
              <c:f>'alle punten 2013-2018'!$I$6:$I$12</c:f>
              <c:numCache>
                <c:formatCode>General</c:formatCode>
                <c:ptCount val="6"/>
                <c:pt idx="0">
                  <c:v>80</c:v>
                </c:pt>
                <c:pt idx="1">
                  <c:v>229</c:v>
                </c:pt>
                <c:pt idx="2">
                  <c:v>401</c:v>
                </c:pt>
                <c:pt idx="3">
                  <c:v>281</c:v>
                </c:pt>
                <c:pt idx="4">
                  <c:v>262</c:v>
                </c:pt>
                <c:pt idx="5">
                  <c:v>355</c:v>
                </c:pt>
              </c:numCache>
            </c:numRef>
          </c:val>
        </c:ser>
        <c:ser>
          <c:idx val="1"/>
          <c:order val="1"/>
          <c:tx>
            <c:strRef>
              <c:f>'alle punten 2013-2018'!$J$4:$J$5</c:f>
              <c:strCache>
                <c:ptCount val="1"/>
                <c:pt idx="0">
                  <c:v>443</c:v>
                </c:pt>
              </c:strCache>
            </c:strRef>
          </c:tx>
          <c:spPr>
            <a:solidFill>
              <a:schemeClr val="accent1"/>
            </a:solidFill>
          </c:spPr>
          <c:invertIfNegative val="0"/>
          <c:cat>
            <c:strRef>
              <c:f>'alle punten 2013-2018'!$H$6:$H$12</c:f>
              <c:strCach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strCache>
            </c:strRef>
          </c:cat>
          <c:val>
            <c:numRef>
              <c:f>'alle punten 2013-2018'!$J$6:$J$12</c:f>
              <c:numCache>
                <c:formatCode>General</c:formatCode>
                <c:ptCount val="6"/>
                <c:pt idx="0">
                  <c:v>2</c:v>
                </c:pt>
                <c:pt idx="1">
                  <c:v>11</c:v>
                </c:pt>
                <c:pt idx="2">
                  <c:v>16</c:v>
                </c:pt>
                <c:pt idx="3">
                  <c:v>7</c:v>
                </c:pt>
                <c:pt idx="4">
                  <c:v>1</c:v>
                </c:pt>
                <c:pt idx="5">
                  <c:v>15</c:v>
                </c:pt>
              </c:numCache>
            </c:numRef>
          </c:val>
        </c:ser>
        <c:ser>
          <c:idx val="2"/>
          <c:order val="2"/>
          <c:tx>
            <c:strRef>
              <c:f>'alle punten 2013-2018'!$K$4:$K$5</c:f>
              <c:strCache>
                <c:ptCount val="1"/>
                <c:pt idx="0">
                  <c:v>444</c:v>
                </c:pt>
              </c:strCache>
            </c:strRef>
          </c:tx>
          <c:invertIfNegative val="0"/>
          <c:cat>
            <c:strRef>
              <c:f>'alle punten 2013-2018'!$H$6:$H$12</c:f>
              <c:strCach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strCache>
            </c:strRef>
          </c:cat>
          <c:val>
            <c:numRef>
              <c:f>'alle punten 2013-2018'!$K$6:$K$12</c:f>
              <c:numCache>
                <c:formatCode>General</c:formatCode>
                <c:ptCount val="6"/>
                <c:pt idx="0">
                  <c:v>72</c:v>
                </c:pt>
                <c:pt idx="1">
                  <c:v>291</c:v>
                </c:pt>
                <c:pt idx="2">
                  <c:v>177</c:v>
                </c:pt>
                <c:pt idx="3">
                  <c:v>233</c:v>
                </c:pt>
                <c:pt idx="4">
                  <c:v>58</c:v>
                </c:pt>
                <c:pt idx="5">
                  <c:v>177</c:v>
                </c:pt>
              </c:numCache>
            </c:numRef>
          </c:val>
        </c:ser>
        <c:ser>
          <c:idx val="3"/>
          <c:order val="3"/>
          <c:tx>
            <c:strRef>
              <c:f>'alle punten 2013-2018'!$L$4:$L$5</c:f>
              <c:strCache>
                <c:ptCount val="1"/>
                <c:pt idx="0">
                  <c:v>517</c:v>
                </c:pt>
              </c:strCache>
            </c:strRef>
          </c:tx>
          <c:invertIfNegative val="0"/>
          <c:cat>
            <c:strRef>
              <c:f>'alle punten 2013-2018'!$H$6:$H$12</c:f>
              <c:strCache>
                <c:ptCount val="6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</c:strCache>
            </c:strRef>
          </c:cat>
          <c:val>
            <c:numRef>
              <c:f>'alle punten 2013-2018'!$L$6:$L$12</c:f>
              <c:numCache>
                <c:formatCode>General</c:formatCode>
                <c:ptCount val="6"/>
                <c:pt idx="1">
                  <c:v>9</c:v>
                </c:pt>
                <c:pt idx="2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09514496"/>
        <c:axId val="415723456"/>
      </c:barChart>
      <c:catAx>
        <c:axId val="209514496"/>
        <c:scaling>
          <c:orientation val="minMax"/>
        </c:scaling>
        <c:delete val="0"/>
        <c:axPos val="b"/>
        <c:majorTickMark val="out"/>
        <c:minorTickMark val="none"/>
        <c:tickLblPos val="nextTo"/>
        <c:crossAx val="415723456"/>
        <c:crosses val="autoZero"/>
        <c:auto val="1"/>
        <c:lblAlgn val="ctr"/>
        <c:lblOffset val="100"/>
        <c:noMultiLvlLbl val="0"/>
      </c:catAx>
      <c:valAx>
        <c:axId val="4157234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5144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13" Type="http://schemas.openxmlformats.org/officeDocument/2006/relationships/chart" Target="../charts/chart36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12" Type="http://schemas.openxmlformats.org/officeDocument/2006/relationships/chart" Target="../charts/chart35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11" Type="http://schemas.openxmlformats.org/officeDocument/2006/relationships/chart" Target="../charts/chart34.xml"/><Relationship Id="rId5" Type="http://schemas.openxmlformats.org/officeDocument/2006/relationships/chart" Target="../charts/chart28.xml"/><Relationship Id="rId10" Type="http://schemas.openxmlformats.org/officeDocument/2006/relationships/chart" Target="../charts/chart33.xml"/><Relationship Id="rId4" Type="http://schemas.openxmlformats.org/officeDocument/2006/relationships/chart" Target="../charts/chart27.xml"/><Relationship Id="rId9" Type="http://schemas.openxmlformats.org/officeDocument/2006/relationships/chart" Target="../charts/chart32.xml"/><Relationship Id="rId14" Type="http://schemas.openxmlformats.org/officeDocument/2006/relationships/chart" Target="../charts/chart37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0.xml"/><Relationship Id="rId13" Type="http://schemas.openxmlformats.org/officeDocument/2006/relationships/chart" Target="../charts/chart55.xml"/><Relationship Id="rId18" Type="http://schemas.openxmlformats.org/officeDocument/2006/relationships/chart" Target="../charts/chart60.xml"/><Relationship Id="rId3" Type="http://schemas.openxmlformats.org/officeDocument/2006/relationships/chart" Target="../charts/chart45.xml"/><Relationship Id="rId7" Type="http://schemas.openxmlformats.org/officeDocument/2006/relationships/chart" Target="../charts/chart49.xml"/><Relationship Id="rId12" Type="http://schemas.openxmlformats.org/officeDocument/2006/relationships/chart" Target="../charts/chart54.xml"/><Relationship Id="rId17" Type="http://schemas.openxmlformats.org/officeDocument/2006/relationships/chart" Target="../charts/chart59.xml"/><Relationship Id="rId2" Type="http://schemas.openxmlformats.org/officeDocument/2006/relationships/chart" Target="../charts/chart44.xml"/><Relationship Id="rId16" Type="http://schemas.openxmlformats.org/officeDocument/2006/relationships/chart" Target="../charts/chart58.xml"/><Relationship Id="rId20" Type="http://schemas.openxmlformats.org/officeDocument/2006/relationships/chart" Target="../charts/chart62.xml"/><Relationship Id="rId1" Type="http://schemas.openxmlformats.org/officeDocument/2006/relationships/chart" Target="../charts/chart43.xml"/><Relationship Id="rId6" Type="http://schemas.openxmlformats.org/officeDocument/2006/relationships/chart" Target="../charts/chart48.xml"/><Relationship Id="rId11" Type="http://schemas.openxmlformats.org/officeDocument/2006/relationships/chart" Target="../charts/chart53.xml"/><Relationship Id="rId5" Type="http://schemas.openxmlformats.org/officeDocument/2006/relationships/chart" Target="../charts/chart47.xml"/><Relationship Id="rId15" Type="http://schemas.openxmlformats.org/officeDocument/2006/relationships/chart" Target="../charts/chart57.xml"/><Relationship Id="rId10" Type="http://schemas.openxmlformats.org/officeDocument/2006/relationships/chart" Target="../charts/chart52.xml"/><Relationship Id="rId19" Type="http://schemas.openxmlformats.org/officeDocument/2006/relationships/chart" Target="../charts/chart61.xml"/><Relationship Id="rId4" Type="http://schemas.openxmlformats.org/officeDocument/2006/relationships/chart" Target="../charts/chart46.xml"/><Relationship Id="rId9" Type="http://schemas.openxmlformats.org/officeDocument/2006/relationships/chart" Target="../charts/chart51.xml"/><Relationship Id="rId14" Type="http://schemas.openxmlformats.org/officeDocument/2006/relationships/chart" Target="../charts/chart56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238125</xdr:colOff>
      <xdr:row>21</xdr:row>
      <xdr:rowOff>6351</xdr:rowOff>
    </xdr:from>
    <xdr:to>
      <xdr:col>28</xdr:col>
      <xdr:colOff>594783</xdr:colOff>
      <xdr:row>35</xdr:row>
      <xdr:rowOff>25401</xdr:rowOff>
    </xdr:to>
    <xdr:graphicFrame macro="">
      <xdr:nvGraphicFramePr>
        <xdr:cNvPr id="2" name="Grafiek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28</xdr:col>
      <xdr:colOff>600075</xdr:colOff>
      <xdr:row>21</xdr:row>
      <xdr:rowOff>8467</xdr:rowOff>
    </xdr:from>
    <xdr:to>
      <xdr:col>35</xdr:col>
      <xdr:colOff>33867</xdr:colOff>
      <xdr:row>35</xdr:row>
      <xdr:rowOff>27517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23</xdr:col>
      <xdr:colOff>254000</xdr:colOff>
      <xdr:row>35</xdr:row>
      <xdr:rowOff>42334</xdr:rowOff>
    </xdr:from>
    <xdr:to>
      <xdr:col>28</xdr:col>
      <xdr:colOff>607483</xdr:colOff>
      <xdr:row>49</xdr:row>
      <xdr:rowOff>61384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582084</xdr:colOff>
      <xdr:row>35</xdr:row>
      <xdr:rowOff>10583</xdr:rowOff>
    </xdr:from>
    <xdr:to>
      <xdr:col>35</xdr:col>
      <xdr:colOff>15876</xdr:colOff>
      <xdr:row>49</xdr:row>
      <xdr:rowOff>29633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264583</xdr:colOff>
      <xdr:row>49</xdr:row>
      <xdr:rowOff>105833</xdr:rowOff>
    </xdr:from>
    <xdr:to>
      <xdr:col>29</xdr:col>
      <xdr:colOff>4233</xdr:colOff>
      <xdr:row>63</xdr:row>
      <xdr:rowOff>124884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29</xdr:col>
      <xdr:colOff>1</xdr:colOff>
      <xdr:row>49</xdr:row>
      <xdr:rowOff>21166</xdr:rowOff>
    </xdr:from>
    <xdr:to>
      <xdr:col>35</xdr:col>
      <xdr:colOff>47626</xdr:colOff>
      <xdr:row>63</xdr:row>
      <xdr:rowOff>40217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24</xdr:col>
      <xdr:colOff>0</xdr:colOff>
      <xdr:row>65</xdr:row>
      <xdr:rowOff>148166</xdr:rowOff>
    </xdr:from>
    <xdr:to>
      <xdr:col>31</xdr:col>
      <xdr:colOff>158750</xdr:colOff>
      <xdr:row>85</xdr:row>
      <xdr:rowOff>148165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32</xdr:col>
      <xdr:colOff>0</xdr:colOff>
      <xdr:row>66</xdr:row>
      <xdr:rowOff>0</xdr:rowOff>
    </xdr:from>
    <xdr:to>
      <xdr:col>39</xdr:col>
      <xdr:colOff>465666</xdr:colOff>
      <xdr:row>86</xdr:row>
      <xdr:rowOff>0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0.51407</cdr:x>
      <cdr:y>0.44894</cdr:y>
    </cdr:from>
    <cdr:to>
      <cdr:x>0.59255</cdr:x>
      <cdr:y>0.63046</cdr:y>
    </cdr:to>
    <cdr:sp macro="" textlink="">
      <cdr:nvSpPr>
        <cdr:cNvPr id="3" name="Tekstvak 5"/>
        <cdr:cNvSpPr txBox="1"/>
      </cdr:nvSpPr>
      <cdr:spPr>
        <a:xfrm xmlns:a="http://schemas.openxmlformats.org/drawingml/2006/main">
          <a:off x="1913467" y="939800"/>
          <a:ext cx="292103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  <cdr:relSizeAnchor xmlns:cdr="http://schemas.openxmlformats.org/drawingml/2006/chartDrawing">
    <cdr:from>
      <cdr:x>0.74438</cdr:x>
      <cdr:y>0.43883</cdr:y>
    </cdr:from>
    <cdr:to>
      <cdr:x>0.82286</cdr:x>
      <cdr:y>0.62035</cdr:y>
    </cdr:to>
    <cdr:sp macro="" textlink="">
      <cdr:nvSpPr>
        <cdr:cNvPr id="4" name="Tekstvak 5"/>
        <cdr:cNvSpPr txBox="1"/>
      </cdr:nvSpPr>
      <cdr:spPr>
        <a:xfrm xmlns:a="http://schemas.openxmlformats.org/drawingml/2006/main">
          <a:off x="2770717" y="918633"/>
          <a:ext cx="292103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0.51007</cdr:x>
      <cdr:y>0.44388</cdr:y>
    </cdr:from>
    <cdr:to>
      <cdr:x>0.58837</cdr:x>
      <cdr:y>0.6254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902883" y="929216"/>
          <a:ext cx="292103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0.42213</cdr:x>
      <cdr:y>0.46916</cdr:y>
    </cdr:from>
    <cdr:to>
      <cdr:x>0.50043</cdr:x>
      <cdr:y>0.65068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574800" y="982133"/>
          <a:ext cx="292103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228600</xdr:colOff>
      <xdr:row>26</xdr:row>
      <xdr:rowOff>28575</xdr:rowOff>
    </xdr:from>
    <xdr:to>
      <xdr:col>20</xdr:col>
      <xdr:colOff>57150</xdr:colOff>
      <xdr:row>44</xdr:row>
      <xdr:rowOff>28575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161925</xdr:colOff>
      <xdr:row>26</xdr:row>
      <xdr:rowOff>57150</xdr:rowOff>
    </xdr:from>
    <xdr:to>
      <xdr:col>11</xdr:col>
      <xdr:colOff>219075</xdr:colOff>
      <xdr:row>44</xdr:row>
      <xdr:rowOff>57150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26</xdr:row>
      <xdr:rowOff>0</xdr:rowOff>
    </xdr:from>
    <xdr:to>
      <xdr:col>34</xdr:col>
      <xdr:colOff>95250</xdr:colOff>
      <xdr:row>44</xdr:row>
      <xdr:rowOff>0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45</xdr:row>
      <xdr:rowOff>0</xdr:rowOff>
    </xdr:from>
    <xdr:to>
      <xdr:col>12</xdr:col>
      <xdr:colOff>171450</xdr:colOff>
      <xdr:row>63</xdr:row>
      <xdr:rowOff>0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45</xdr:row>
      <xdr:rowOff>0</xdr:rowOff>
    </xdr:from>
    <xdr:to>
      <xdr:col>21</xdr:col>
      <xdr:colOff>352425</xdr:colOff>
      <xdr:row>63</xdr:row>
      <xdr:rowOff>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0.67777</cdr:x>
      <cdr:y>0.66435</cdr:y>
    </cdr:from>
    <cdr:to>
      <cdr:x>0.74156</cdr:x>
      <cdr:y>0.80074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3098780" y="1822442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0.67986</cdr:x>
      <cdr:y>0.66435</cdr:y>
    </cdr:from>
    <cdr:to>
      <cdr:x>0.74365</cdr:x>
      <cdr:y>0.80074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3108305" y="1822442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0.5361</cdr:x>
      <cdr:y>0.64351</cdr:y>
    </cdr:from>
    <cdr:to>
      <cdr:x>0.59989</cdr:x>
      <cdr:y>0.7799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451064" y="1765289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364331</xdr:colOff>
      <xdr:row>34</xdr:row>
      <xdr:rowOff>69057</xdr:rowOff>
    </xdr:from>
    <xdr:to>
      <xdr:col>11</xdr:col>
      <xdr:colOff>421481</xdr:colOff>
      <xdr:row>52</xdr:row>
      <xdr:rowOff>69057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34</xdr:row>
      <xdr:rowOff>0</xdr:rowOff>
    </xdr:from>
    <xdr:to>
      <xdr:col>20</xdr:col>
      <xdr:colOff>414338</xdr:colOff>
      <xdr:row>52</xdr:row>
      <xdr:rowOff>0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0</xdr:colOff>
      <xdr:row>33</xdr:row>
      <xdr:rowOff>0</xdr:rowOff>
    </xdr:from>
    <xdr:to>
      <xdr:col>39</xdr:col>
      <xdr:colOff>176213</xdr:colOff>
      <xdr:row>50</xdr:row>
      <xdr:rowOff>154780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55</xdr:row>
      <xdr:rowOff>0</xdr:rowOff>
    </xdr:from>
    <xdr:to>
      <xdr:col>13</xdr:col>
      <xdr:colOff>247650</xdr:colOff>
      <xdr:row>73</xdr:row>
      <xdr:rowOff>0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54</xdr:row>
      <xdr:rowOff>0</xdr:rowOff>
    </xdr:from>
    <xdr:to>
      <xdr:col>23</xdr:col>
      <xdr:colOff>414337</xdr:colOff>
      <xdr:row>72</xdr:row>
      <xdr:rowOff>0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0.50449</cdr:x>
      <cdr:y>0.66889</cdr:y>
    </cdr:from>
    <cdr:to>
      <cdr:x>0.56828</cdr:x>
      <cdr:y>0.80528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353364" y="1863567"/>
          <a:ext cx="297572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0.50449</cdr:x>
      <cdr:y>0.66889</cdr:y>
    </cdr:from>
    <cdr:to>
      <cdr:x>0.56828</cdr:x>
      <cdr:y>0.80528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353364" y="1863567"/>
          <a:ext cx="297572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0.38453</cdr:x>
      <cdr:y>0.66034</cdr:y>
    </cdr:from>
    <cdr:to>
      <cdr:x>0.44832</cdr:x>
      <cdr:y>0.79673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793786" y="1839757"/>
          <a:ext cx="297572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228600</xdr:colOff>
      <xdr:row>26</xdr:row>
      <xdr:rowOff>28575</xdr:rowOff>
    </xdr:from>
    <xdr:to>
      <xdr:col>20</xdr:col>
      <xdr:colOff>57150</xdr:colOff>
      <xdr:row>44</xdr:row>
      <xdr:rowOff>28575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161925</xdr:colOff>
      <xdr:row>26</xdr:row>
      <xdr:rowOff>57150</xdr:rowOff>
    </xdr:from>
    <xdr:to>
      <xdr:col>11</xdr:col>
      <xdr:colOff>219075</xdr:colOff>
      <xdr:row>44</xdr:row>
      <xdr:rowOff>57150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0</xdr:colOff>
      <xdr:row>26</xdr:row>
      <xdr:rowOff>0</xdr:rowOff>
    </xdr:from>
    <xdr:to>
      <xdr:col>34</xdr:col>
      <xdr:colOff>95250</xdr:colOff>
      <xdr:row>44</xdr:row>
      <xdr:rowOff>0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45</xdr:row>
      <xdr:rowOff>0</xdr:rowOff>
    </xdr:from>
    <xdr:to>
      <xdr:col>12</xdr:col>
      <xdr:colOff>171450</xdr:colOff>
      <xdr:row>63</xdr:row>
      <xdr:rowOff>0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45</xdr:row>
      <xdr:rowOff>0</xdr:rowOff>
    </xdr:from>
    <xdr:to>
      <xdr:col>21</xdr:col>
      <xdr:colOff>352425</xdr:colOff>
      <xdr:row>63</xdr:row>
      <xdr:rowOff>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0.67777</cdr:x>
      <cdr:y>0.66435</cdr:y>
    </cdr:from>
    <cdr:to>
      <cdr:x>0.74156</cdr:x>
      <cdr:y>0.80074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3098780" y="1822442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0.67986</cdr:x>
      <cdr:y>0.66435</cdr:y>
    </cdr:from>
    <cdr:to>
      <cdr:x>0.74365</cdr:x>
      <cdr:y>0.80074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3108305" y="1822442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0.5361</cdr:x>
      <cdr:y>0.64351</cdr:y>
    </cdr:from>
    <cdr:to>
      <cdr:x>0.59989</cdr:x>
      <cdr:y>0.7799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451064" y="1765289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228600</xdr:colOff>
      <xdr:row>26</xdr:row>
      <xdr:rowOff>28575</xdr:rowOff>
    </xdr:from>
    <xdr:to>
      <xdr:col>20</xdr:col>
      <xdr:colOff>57150</xdr:colOff>
      <xdr:row>44</xdr:row>
      <xdr:rowOff>28575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161925</xdr:colOff>
      <xdr:row>26</xdr:row>
      <xdr:rowOff>57150</xdr:rowOff>
    </xdr:from>
    <xdr:to>
      <xdr:col>11</xdr:col>
      <xdr:colOff>219075</xdr:colOff>
      <xdr:row>44</xdr:row>
      <xdr:rowOff>57150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413657</xdr:colOff>
      <xdr:row>31</xdr:row>
      <xdr:rowOff>97970</xdr:rowOff>
    </xdr:from>
    <xdr:to>
      <xdr:col>39</xdr:col>
      <xdr:colOff>171449</xdr:colOff>
      <xdr:row>49</xdr:row>
      <xdr:rowOff>97971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45</xdr:row>
      <xdr:rowOff>0</xdr:rowOff>
    </xdr:from>
    <xdr:to>
      <xdr:col>12</xdr:col>
      <xdr:colOff>171450</xdr:colOff>
      <xdr:row>63</xdr:row>
      <xdr:rowOff>0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0</xdr:colOff>
      <xdr:row>45</xdr:row>
      <xdr:rowOff>0</xdr:rowOff>
    </xdr:from>
    <xdr:to>
      <xdr:col>21</xdr:col>
      <xdr:colOff>352425</xdr:colOff>
      <xdr:row>63</xdr:row>
      <xdr:rowOff>0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24</xdr:col>
      <xdr:colOff>0</xdr:colOff>
      <xdr:row>52</xdr:row>
      <xdr:rowOff>0</xdr:rowOff>
    </xdr:from>
    <xdr:to>
      <xdr:col>32</xdr:col>
      <xdr:colOff>337457</xdr:colOff>
      <xdr:row>71</xdr:row>
      <xdr:rowOff>54429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33</xdr:col>
      <xdr:colOff>0</xdr:colOff>
      <xdr:row>52</xdr:row>
      <xdr:rowOff>0</xdr:rowOff>
    </xdr:from>
    <xdr:to>
      <xdr:col>50</xdr:col>
      <xdr:colOff>65314</xdr:colOff>
      <xdr:row>71</xdr:row>
      <xdr:rowOff>54429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52</xdr:col>
      <xdr:colOff>0</xdr:colOff>
      <xdr:row>52</xdr:row>
      <xdr:rowOff>0</xdr:rowOff>
    </xdr:from>
    <xdr:to>
      <xdr:col>76</xdr:col>
      <xdr:colOff>163285</xdr:colOff>
      <xdr:row>71</xdr:row>
      <xdr:rowOff>54429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24</xdr:col>
      <xdr:colOff>0</xdr:colOff>
      <xdr:row>73</xdr:row>
      <xdr:rowOff>0</xdr:rowOff>
    </xdr:from>
    <xdr:to>
      <xdr:col>32</xdr:col>
      <xdr:colOff>337457</xdr:colOff>
      <xdr:row>92</xdr:row>
      <xdr:rowOff>54429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0</xdr:colOff>
      <xdr:row>73</xdr:row>
      <xdr:rowOff>0</xdr:rowOff>
    </xdr:from>
    <xdr:to>
      <xdr:col>50</xdr:col>
      <xdr:colOff>65314</xdr:colOff>
      <xdr:row>92</xdr:row>
      <xdr:rowOff>54429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52</xdr:col>
      <xdr:colOff>0</xdr:colOff>
      <xdr:row>73</xdr:row>
      <xdr:rowOff>0</xdr:rowOff>
    </xdr:from>
    <xdr:to>
      <xdr:col>76</xdr:col>
      <xdr:colOff>163285</xdr:colOff>
      <xdr:row>92</xdr:row>
      <xdr:rowOff>54429</xdr:rowOff>
    </xdr:to>
    <xdr:graphicFrame macro="">
      <xdr:nvGraphicFramePr>
        <xdr:cNvPr id="17" name="Grafiek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24</xdr:col>
      <xdr:colOff>0</xdr:colOff>
      <xdr:row>94</xdr:row>
      <xdr:rowOff>0</xdr:rowOff>
    </xdr:from>
    <xdr:to>
      <xdr:col>32</xdr:col>
      <xdr:colOff>337457</xdr:colOff>
      <xdr:row>113</xdr:row>
      <xdr:rowOff>54429</xdr:rowOff>
    </xdr:to>
    <xdr:graphicFrame macro="">
      <xdr:nvGraphicFramePr>
        <xdr:cNvPr id="18" name="Grafiek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33</xdr:col>
      <xdr:colOff>0</xdr:colOff>
      <xdr:row>94</xdr:row>
      <xdr:rowOff>0</xdr:rowOff>
    </xdr:from>
    <xdr:to>
      <xdr:col>50</xdr:col>
      <xdr:colOff>65314</xdr:colOff>
      <xdr:row>113</xdr:row>
      <xdr:rowOff>54429</xdr:rowOff>
    </xdr:to>
    <xdr:graphicFrame macro="">
      <xdr:nvGraphicFramePr>
        <xdr:cNvPr id="19" name="Grafiek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52</xdr:col>
      <xdr:colOff>0</xdr:colOff>
      <xdr:row>94</xdr:row>
      <xdr:rowOff>0</xdr:rowOff>
    </xdr:from>
    <xdr:to>
      <xdr:col>76</xdr:col>
      <xdr:colOff>163285</xdr:colOff>
      <xdr:row>113</xdr:row>
      <xdr:rowOff>54429</xdr:rowOff>
    </xdr:to>
    <xdr:graphicFrame macro="">
      <xdr:nvGraphicFramePr>
        <xdr:cNvPr id="20" name="Grafiek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0.56319</cdr:x>
      <cdr:y>0.68171</cdr:y>
    </cdr:from>
    <cdr:to>
      <cdr:x>0.62698</cdr:x>
      <cdr:y>0.8181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574925" y="1870075"/>
          <a:ext cx="291618" cy="3741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0.56319</cdr:x>
      <cdr:y>0.68171</cdr:y>
    </cdr:from>
    <cdr:to>
      <cdr:x>0.62698</cdr:x>
      <cdr:y>0.8181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574925" y="1870075"/>
          <a:ext cx="291618" cy="37414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0.44027</cdr:x>
      <cdr:y>0.66782</cdr:y>
    </cdr:from>
    <cdr:to>
      <cdr:x>0.50406</cdr:x>
      <cdr:y>0.80421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012930" y="1831967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133350</xdr:colOff>
      <xdr:row>28</xdr:row>
      <xdr:rowOff>123825</xdr:rowOff>
    </xdr:from>
    <xdr:to>
      <xdr:col>13</xdr:col>
      <xdr:colOff>257175</xdr:colOff>
      <xdr:row>46</xdr:row>
      <xdr:rowOff>123825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28</xdr:row>
      <xdr:rowOff>0</xdr:rowOff>
    </xdr:from>
    <xdr:to>
      <xdr:col>27</xdr:col>
      <xdr:colOff>457200</xdr:colOff>
      <xdr:row>46</xdr:row>
      <xdr:rowOff>0</xdr:rowOff>
    </xdr:to>
    <xdr:graphicFrame macro="">
      <xdr:nvGraphicFramePr>
        <xdr:cNvPr id="3" name="Grafiek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0</xdr:colOff>
      <xdr:row>28</xdr:row>
      <xdr:rowOff>0</xdr:rowOff>
    </xdr:from>
    <xdr:to>
      <xdr:col>36</xdr:col>
      <xdr:colOff>247650</xdr:colOff>
      <xdr:row>46</xdr:row>
      <xdr:rowOff>0</xdr:rowOff>
    </xdr:to>
    <xdr:graphicFrame macro="">
      <xdr:nvGraphicFramePr>
        <xdr:cNvPr id="4" name="Grafiek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48</xdr:row>
      <xdr:rowOff>0</xdr:rowOff>
    </xdr:from>
    <xdr:to>
      <xdr:col>17</xdr:col>
      <xdr:colOff>47625</xdr:colOff>
      <xdr:row>66</xdr:row>
      <xdr:rowOff>0</xdr:rowOff>
    </xdr:to>
    <xdr:graphicFrame macro="">
      <xdr:nvGraphicFramePr>
        <xdr:cNvPr id="5" name="Grafiek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0</xdr:colOff>
      <xdr:row>48</xdr:row>
      <xdr:rowOff>0</xdr:rowOff>
    </xdr:from>
    <xdr:to>
      <xdr:col>30</xdr:col>
      <xdr:colOff>466725</xdr:colOff>
      <xdr:row>66</xdr:row>
      <xdr:rowOff>0</xdr:rowOff>
    </xdr:to>
    <xdr:graphicFrame macro="">
      <xdr:nvGraphicFramePr>
        <xdr:cNvPr id="6" name="Grafiek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0.64282</cdr:x>
      <cdr:y>0.66782</cdr:y>
    </cdr:from>
    <cdr:to>
      <cdr:x>0.70661</cdr:x>
      <cdr:y>0.80421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981847" y="1831970"/>
          <a:ext cx="295901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0.62535</cdr:x>
      <cdr:y>0.66783</cdr:y>
    </cdr:from>
    <cdr:to>
      <cdr:x>0.68914</cdr:x>
      <cdr:y>0.80422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596999" y="1831982"/>
          <a:ext cx="264914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0.48486</cdr:x>
      <cdr:y>0.64004</cdr:y>
    </cdr:from>
    <cdr:to>
      <cdr:x>0.54865</cdr:x>
      <cdr:y>0.77643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981235" y="1755761"/>
          <a:ext cx="260660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13607</xdr:colOff>
      <xdr:row>0</xdr:row>
      <xdr:rowOff>0</xdr:rowOff>
    </xdr:from>
    <xdr:to>
      <xdr:col>46</xdr:col>
      <xdr:colOff>565828</xdr:colOff>
      <xdr:row>22</xdr:row>
      <xdr:rowOff>-1</xdr:rowOff>
    </xdr:to>
    <xdr:graphicFrame macro="">
      <xdr:nvGraphicFramePr>
        <xdr:cNvPr id="2" name="Grafiek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29</xdr:row>
      <xdr:rowOff>0</xdr:rowOff>
    </xdr:from>
    <xdr:to>
      <xdr:col>27</xdr:col>
      <xdr:colOff>450397</xdr:colOff>
      <xdr:row>47</xdr:row>
      <xdr:rowOff>1</xdr:rowOff>
    </xdr:to>
    <xdr:graphicFrame macro="">
      <xdr:nvGraphicFramePr>
        <xdr:cNvPr id="7" name="Grafiek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29</xdr:col>
      <xdr:colOff>0</xdr:colOff>
      <xdr:row>29</xdr:row>
      <xdr:rowOff>0</xdr:rowOff>
    </xdr:from>
    <xdr:to>
      <xdr:col>37</xdr:col>
      <xdr:colOff>69397</xdr:colOff>
      <xdr:row>47</xdr:row>
      <xdr:rowOff>1</xdr:rowOff>
    </xdr:to>
    <xdr:graphicFrame macro="">
      <xdr:nvGraphicFramePr>
        <xdr:cNvPr id="8" name="Grafiek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0</xdr:colOff>
      <xdr:row>49</xdr:row>
      <xdr:rowOff>0</xdr:rowOff>
    </xdr:from>
    <xdr:to>
      <xdr:col>15</xdr:col>
      <xdr:colOff>191860</xdr:colOff>
      <xdr:row>67</xdr:row>
      <xdr:rowOff>1</xdr:rowOff>
    </xdr:to>
    <xdr:graphicFrame macro="">
      <xdr:nvGraphicFramePr>
        <xdr:cNvPr id="9" name="Grafiek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17</xdr:col>
      <xdr:colOff>0</xdr:colOff>
      <xdr:row>48</xdr:row>
      <xdr:rowOff>0</xdr:rowOff>
    </xdr:from>
    <xdr:to>
      <xdr:col>29</xdr:col>
      <xdr:colOff>191861</xdr:colOff>
      <xdr:row>66</xdr:row>
      <xdr:rowOff>0</xdr:rowOff>
    </xdr:to>
    <xdr:graphicFrame macro="">
      <xdr:nvGraphicFramePr>
        <xdr:cNvPr id="10" name="Grafiek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66</xdr:col>
      <xdr:colOff>464343</xdr:colOff>
      <xdr:row>53</xdr:row>
      <xdr:rowOff>115661</xdr:rowOff>
    </xdr:from>
    <xdr:to>
      <xdr:col>75</xdr:col>
      <xdr:colOff>399375</xdr:colOff>
      <xdr:row>71</xdr:row>
      <xdr:rowOff>115663</xdr:rowOff>
    </xdr:to>
    <xdr:graphicFrame macro="">
      <xdr:nvGraphicFramePr>
        <xdr:cNvPr id="11" name="Grafiek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57</xdr:col>
      <xdr:colOff>597013</xdr:colOff>
      <xdr:row>0</xdr:row>
      <xdr:rowOff>0</xdr:rowOff>
    </xdr:from>
    <xdr:to>
      <xdr:col>66</xdr:col>
      <xdr:colOff>532045</xdr:colOff>
      <xdr:row>18</xdr:row>
      <xdr:rowOff>3</xdr:rowOff>
    </xdr:to>
    <xdr:graphicFrame macro="">
      <xdr:nvGraphicFramePr>
        <xdr:cNvPr id="12" name="Grafiek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66</xdr:col>
      <xdr:colOff>464343</xdr:colOff>
      <xdr:row>0</xdr:row>
      <xdr:rowOff>0</xdr:rowOff>
    </xdr:from>
    <xdr:to>
      <xdr:col>75</xdr:col>
      <xdr:colOff>399376</xdr:colOff>
      <xdr:row>18</xdr:row>
      <xdr:rowOff>3</xdr:rowOff>
    </xdr:to>
    <xdr:graphicFrame macro="">
      <xdr:nvGraphicFramePr>
        <xdr:cNvPr id="13" name="Grafiek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57</xdr:col>
      <xdr:colOff>597013</xdr:colOff>
      <xdr:row>18</xdr:row>
      <xdr:rowOff>15309</xdr:rowOff>
    </xdr:from>
    <xdr:to>
      <xdr:col>66</xdr:col>
      <xdr:colOff>532044</xdr:colOff>
      <xdr:row>36</xdr:row>
      <xdr:rowOff>15310</xdr:rowOff>
    </xdr:to>
    <xdr:graphicFrame macro="">
      <xdr:nvGraphicFramePr>
        <xdr:cNvPr id="14" name="Grafiek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66</xdr:col>
      <xdr:colOff>464343</xdr:colOff>
      <xdr:row>18</xdr:row>
      <xdr:rowOff>15308</xdr:rowOff>
    </xdr:from>
    <xdr:to>
      <xdr:col>75</xdr:col>
      <xdr:colOff>399375</xdr:colOff>
      <xdr:row>36</xdr:row>
      <xdr:rowOff>15310</xdr:rowOff>
    </xdr:to>
    <xdr:graphicFrame macro="">
      <xdr:nvGraphicFramePr>
        <xdr:cNvPr id="15" name="Grafiek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57</xdr:col>
      <xdr:colOff>597013</xdr:colOff>
      <xdr:row>36</xdr:row>
      <xdr:rowOff>18709</xdr:rowOff>
    </xdr:from>
    <xdr:to>
      <xdr:col>66</xdr:col>
      <xdr:colOff>532044</xdr:colOff>
      <xdr:row>54</xdr:row>
      <xdr:rowOff>18712</xdr:rowOff>
    </xdr:to>
    <xdr:graphicFrame macro="">
      <xdr:nvGraphicFramePr>
        <xdr:cNvPr id="16" name="Grafiek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66</xdr:col>
      <xdr:colOff>464343</xdr:colOff>
      <xdr:row>36</xdr:row>
      <xdr:rowOff>18710</xdr:rowOff>
    </xdr:from>
    <xdr:to>
      <xdr:col>75</xdr:col>
      <xdr:colOff>399375</xdr:colOff>
      <xdr:row>54</xdr:row>
      <xdr:rowOff>18712</xdr:rowOff>
    </xdr:to>
    <xdr:graphicFrame macro="">
      <xdr:nvGraphicFramePr>
        <xdr:cNvPr id="17" name="Grafiek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57</xdr:col>
      <xdr:colOff>597013</xdr:colOff>
      <xdr:row>53</xdr:row>
      <xdr:rowOff>115661</xdr:rowOff>
    </xdr:from>
    <xdr:to>
      <xdr:col>66</xdr:col>
      <xdr:colOff>532044</xdr:colOff>
      <xdr:row>71</xdr:row>
      <xdr:rowOff>115663</xdr:rowOff>
    </xdr:to>
    <xdr:graphicFrame macro="">
      <xdr:nvGraphicFramePr>
        <xdr:cNvPr id="18" name="Grafiek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46</xdr:col>
      <xdr:colOff>501090</xdr:colOff>
      <xdr:row>0</xdr:row>
      <xdr:rowOff>0</xdr:rowOff>
    </xdr:from>
    <xdr:to>
      <xdr:col>54</xdr:col>
      <xdr:colOff>440990</xdr:colOff>
      <xdr:row>22</xdr:row>
      <xdr:rowOff>-1</xdr:rowOff>
    </xdr:to>
    <xdr:graphicFrame macro="">
      <xdr:nvGraphicFramePr>
        <xdr:cNvPr id="19" name="Grafiek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39</xdr:col>
      <xdr:colOff>13607</xdr:colOff>
      <xdr:row>21</xdr:row>
      <xdr:rowOff>122458</xdr:rowOff>
    </xdr:from>
    <xdr:to>
      <xdr:col>46</xdr:col>
      <xdr:colOff>561294</xdr:colOff>
      <xdr:row>43</xdr:row>
      <xdr:rowOff>122457</xdr:rowOff>
    </xdr:to>
    <xdr:graphicFrame macro="">
      <xdr:nvGraphicFramePr>
        <xdr:cNvPr id="20" name="Grafiek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46</xdr:col>
      <xdr:colOff>501090</xdr:colOff>
      <xdr:row>21</xdr:row>
      <xdr:rowOff>122458</xdr:rowOff>
    </xdr:from>
    <xdr:to>
      <xdr:col>54</xdr:col>
      <xdr:colOff>436457</xdr:colOff>
      <xdr:row>43</xdr:row>
      <xdr:rowOff>122457</xdr:rowOff>
    </xdr:to>
    <xdr:graphicFrame macro="">
      <xdr:nvGraphicFramePr>
        <xdr:cNvPr id="21" name="Grafiek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47</xdr:col>
      <xdr:colOff>0</xdr:colOff>
      <xdr:row>66</xdr:row>
      <xdr:rowOff>0</xdr:rowOff>
    </xdr:from>
    <xdr:to>
      <xdr:col>55</xdr:col>
      <xdr:colOff>547352</xdr:colOff>
      <xdr:row>84</xdr:row>
      <xdr:rowOff>3</xdr:rowOff>
    </xdr:to>
    <xdr:graphicFrame macro="">
      <xdr:nvGraphicFramePr>
        <xdr:cNvPr id="22" name="Grafiek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39</xdr:col>
      <xdr:colOff>13607</xdr:colOff>
      <xdr:row>44</xdr:row>
      <xdr:rowOff>1</xdr:rowOff>
    </xdr:from>
    <xdr:to>
      <xdr:col>46</xdr:col>
      <xdr:colOff>561294</xdr:colOff>
      <xdr:row>66</xdr:row>
      <xdr:rowOff>0</xdr:rowOff>
    </xdr:to>
    <xdr:graphicFrame macro="">
      <xdr:nvGraphicFramePr>
        <xdr:cNvPr id="23" name="Grafiek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46</xdr:col>
      <xdr:colOff>501090</xdr:colOff>
      <xdr:row>44</xdr:row>
      <xdr:rowOff>1</xdr:rowOff>
    </xdr:from>
    <xdr:to>
      <xdr:col>54</xdr:col>
      <xdr:colOff>436457</xdr:colOff>
      <xdr:row>66</xdr:row>
      <xdr:rowOff>0</xdr:rowOff>
    </xdr:to>
    <xdr:graphicFrame macro="">
      <xdr:nvGraphicFramePr>
        <xdr:cNvPr id="24" name="Grafiek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340178</xdr:colOff>
      <xdr:row>44</xdr:row>
      <xdr:rowOff>27215</xdr:rowOff>
    </xdr:from>
    <xdr:to>
      <xdr:col>38</xdr:col>
      <xdr:colOff>316365</xdr:colOff>
      <xdr:row>66</xdr:row>
      <xdr:rowOff>27214</xdr:rowOff>
    </xdr:to>
    <xdr:graphicFrame macro="">
      <xdr:nvGraphicFramePr>
        <xdr:cNvPr id="25" name="Grafiek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0.39542</cdr:x>
      <cdr:y>0.6391</cdr:y>
    </cdr:from>
    <cdr:to>
      <cdr:x>0.45921</cdr:x>
      <cdr:y>0.77549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913230" y="2104496"/>
          <a:ext cx="308646" cy="449122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0.53194</cdr:x>
      <cdr:y>0.66435</cdr:y>
    </cdr:from>
    <cdr:to>
      <cdr:x>0.59573</cdr:x>
      <cdr:y>0.80074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432045" y="1822445"/>
          <a:ext cx="291648" cy="37414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0.37175</cdr:x>
      <cdr:y>0.65425</cdr:y>
    </cdr:from>
    <cdr:to>
      <cdr:x>0.43554</cdr:x>
      <cdr:y>0.79064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705207" y="1762688"/>
          <a:ext cx="292602" cy="36746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0.36353</cdr:x>
      <cdr:y>0.6694</cdr:y>
    </cdr:from>
    <cdr:to>
      <cdr:x>0.42732</cdr:x>
      <cdr:y>0.80579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979774" y="1803504"/>
          <a:ext cx="347395" cy="367465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0.69956</cdr:x>
      <cdr:y>0.68028</cdr:y>
    </cdr:from>
    <cdr:to>
      <cdr:x>0.76335</cdr:x>
      <cdr:y>0.81667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3777607" y="1895295"/>
          <a:ext cx="344466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  <cdr:relSizeAnchor xmlns:cdr="http://schemas.openxmlformats.org/drawingml/2006/chartDrawing">
    <cdr:from>
      <cdr:x>0.46802</cdr:x>
      <cdr:y>0.6849</cdr:y>
    </cdr:from>
    <cdr:to>
      <cdr:x>0.53181</cdr:x>
      <cdr:y>0.82129</cdr:y>
    </cdr:to>
    <cdr:sp macro="" textlink="">
      <cdr:nvSpPr>
        <cdr:cNvPr id="3" name="Tekstvak 5"/>
        <cdr:cNvSpPr txBox="1"/>
      </cdr:nvSpPr>
      <cdr:spPr>
        <a:xfrm xmlns:a="http://schemas.openxmlformats.org/drawingml/2006/main">
          <a:off x="2527300" y="1908175"/>
          <a:ext cx="344466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0.46584</cdr:x>
      <cdr:y>0.68028</cdr:y>
    </cdr:from>
    <cdr:to>
      <cdr:x>0.52963</cdr:x>
      <cdr:y>0.81667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515545" y="1895294"/>
          <a:ext cx="344466" cy="379991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0.46598</cdr:x>
      <cdr:y>0.6896</cdr:y>
    </cdr:from>
    <cdr:to>
      <cdr:x>0.52977</cdr:x>
      <cdr:y>0.82599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2537667" y="1857933"/>
          <a:ext cx="347395" cy="367464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0.39823</cdr:x>
      <cdr:y>0.6267</cdr:y>
    </cdr:from>
    <cdr:to>
      <cdr:x>0.46202</cdr:x>
      <cdr:y>0.76309</cdr:y>
    </cdr:to>
    <cdr:sp macro="" textlink="">
      <cdr:nvSpPr>
        <cdr:cNvPr id="2" name="Tekstvak 5"/>
        <cdr:cNvSpPr txBox="1"/>
      </cdr:nvSpPr>
      <cdr:spPr>
        <a:xfrm xmlns:a="http://schemas.openxmlformats.org/drawingml/2006/main">
          <a:off x="1926837" y="2063674"/>
          <a:ext cx="308646" cy="449122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800" b="1"/>
            <a:t>?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598714</xdr:colOff>
      <xdr:row>10</xdr:row>
      <xdr:rowOff>63953</xdr:rowOff>
    </xdr:from>
    <xdr:to>
      <xdr:col>21</xdr:col>
      <xdr:colOff>272142</xdr:colOff>
      <xdr:row>28</xdr:row>
      <xdr:rowOff>112939</xdr:rowOff>
    </xdr:to>
    <xdr:graphicFrame macro="">
      <xdr:nvGraphicFramePr>
        <xdr:cNvPr id="22" name="Grafiek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_rels/pivotCacheDefinition6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6.xml"/></Relationships>
</file>

<file path=xl/pivotCache/_rels/pivotCacheDefinition7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7.xml"/></Relationships>
</file>

<file path=xl/pivotCache/_rels/pivotCacheDefinition8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8.xml"/></Relationships>
</file>

<file path=xl/pivotCache/_rels/pivotCacheDefinition9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9.xml"/></Relationships>
</file>

<file path=xl/pivotCache/_rels/pivotCacheDefinition10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0.xml"/></Relationships>
</file>

<file path=xl/pivotCache/_rels/pivotCacheDefinition1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Bas" refreshedDate="44224.706017939818" createdVersion="4" refreshedVersion="4" minRefreshableVersion="3" recordCount="1108">
  <cacheSource type="worksheet">
    <worksheetSource ref="A1:I1109" sheet="alle vlakken"/>
  </cacheSource>
  <cacheFields count="9">
    <cacheField name="vlaknr" numFmtId="1">
      <sharedItems containsSemiMixedTypes="0" containsString="0" containsNumber="1" containsInteger="1" minValue="1" maxValue="961"/>
    </cacheField>
    <cacheField name="Layer" numFmtId="1">
      <sharedItems count="2">
        <s v="Duinvlak"/>
        <s v="Plantvlak"/>
      </sharedItems>
    </cacheField>
    <cacheField name="FID_proefg" numFmtId="1">
      <sharedItems containsSemiMixedTypes="0" containsString="0" containsNumber="1" containsInteger="1" minValue="1" maxValue="40"/>
    </cacheField>
    <cacheField name="proefgeb_1" numFmtId="1">
      <sharedItems containsSemiMixedTypes="0" containsString="0" containsNumber="1" containsInteger="1" minValue="0" maxValue="501" count="19">
        <n v="5"/>
        <n v="501"/>
        <n v="4"/>
        <n v="401"/>
        <n v="3"/>
        <n v="301"/>
        <n v="302"/>
        <n v="30"/>
        <n v="201"/>
        <n v="2"/>
        <n v="20"/>
        <n v="101"/>
        <n v="1"/>
        <n v="45"/>
        <n v="56"/>
        <n v="12"/>
        <n v="23"/>
        <n v="34"/>
        <n v="0"/>
      </sharedItems>
    </cacheField>
    <cacheField name="Shape_Le_1" numFmtId="0">
      <sharedItems containsSemiMixedTypes="0" containsString="0" containsNumber="1" minValue="0.674567109685" maxValue="249.743045489"/>
    </cacheField>
    <cacheField name="Shape_Area" numFmtId="0">
      <sharedItems containsSemiMixedTypes="0" containsString="0" containsNumber="1" minValue="1.4320244629100001E-2" maxValue="2288.3792339400002"/>
    </cacheField>
    <cacheField name="vlaknummer" numFmtId="0">
      <sharedItems containsBlank="1" containsMixedTypes="1" containsNumber="1" containsInteger="1" minValue="1" maxValue="961"/>
    </cacheField>
    <cacheField name="vlaknummer 2" numFmtId="0">
      <sharedItems containsBlank="1"/>
    </cacheField>
    <cacheField name="opname" numFmtId="0">
      <sharedItems count="6">
        <s v="2018n"/>
        <s v="2015n"/>
        <s v="2015v"/>
        <s v="2014n"/>
        <s v="2014v"/>
        <s v="2013n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Bas" refreshedDate="44224.70601840278" createdVersion="4" refreshedVersion="4" minRefreshableVersion="3" recordCount="95">
  <cacheSource type="worksheet">
    <worksheetSource ref="A1:P96" sheet="vlakken_20131015"/>
  </cacheSource>
  <cacheFields count="16">
    <cacheField name="vlaknummer" numFmtId="1">
      <sharedItems containsSemiMixedTypes="0" containsString="0" containsNumber="1" containsInteger="1" minValue="1" maxValue="90"/>
    </cacheField>
    <cacheField name="type" numFmtId="1">
      <sharedItems count="2">
        <s v="Plantvlak"/>
        <s v="Duinvlak"/>
      </sharedItems>
    </cacheField>
    <cacheField name="FID_proefg" numFmtId="1">
      <sharedItems containsSemiMixedTypes="0" containsString="0" containsNumber="1" containsInteger="1" minValue="1" maxValue="17"/>
    </cacheField>
    <cacheField name="proefgeb_1" numFmtId="1">
      <sharedItems containsSemiMixedTypes="0" containsString="0" containsNumber="1" containsInteger="1" minValue="2" maxValue="501" count="12">
        <n v="401"/>
        <n v="4"/>
        <n v="45"/>
        <n v="501"/>
        <n v="5"/>
        <n v="56"/>
        <n v="34"/>
        <n v="3"/>
        <n v="23"/>
        <n v="2"/>
        <n v="12"/>
        <n v="20"/>
      </sharedItems>
    </cacheField>
    <cacheField name="Shape_Le_1" numFmtId="2">
      <sharedItems containsSemiMixedTypes="0" containsString="0" containsNumber="1" minValue="2.2911815570899998" maxValue="68.299888543700007"/>
    </cacheField>
    <cacheField name="Shape_Area" numFmtId="2">
      <sharedItems containsSemiMixedTypes="0" containsString="0" containsNumber="1" minValue="0.15054859001900001" maxValue="131.540431665"/>
    </cacheField>
    <cacheField name="vlaknummer2" numFmtId="0">
      <sharedItems containsString="0" containsBlank="1" containsNumber="1" containsInteger="1" minValue="1" maxValue="90"/>
    </cacheField>
    <cacheField name="vlaknummer22" numFmtId="0">
      <sharedItems containsBlank="1"/>
    </cacheField>
    <cacheField name="type2" numFmtId="0">
      <sharedItems containsBlank="1"/>
    </cacheField>
    <cacheField name="plantsrt1" numFmtId="0">
      <sharedItems containsString="0" containsBlank="1" containsNumber="1" containsInteger="1" minValue="50" maxValue="1127"/>
    </cacheField>
    <cacheField name="ab_Doing1" numFmtId="0">
      <sharedItems containsBlank="1" containsMixedTypes="1" containsNumber="1" containsInteger="1" minValue="1" maxValue="8"/>
    </cacheField>
    <cacheField name="plantsrt2" numFmtId="0">
      <sharedItems containsString="0" containsBlank="1" containsNumber="1" containsInteger="1" minValue="0" maxValue="634"/>
    </cacheField>
    <cacheField name="Ab_Doing2" numFmtId="0">
      <sharedItems containsBlank="1"/>
    </cacheField>
    <cacheField name="plantsrt3" numFmtId="0">
      <sharedItems containsString="0" containsBlank="1" containsNumber="1" containsInteger="1" minValue="0" maxValue="1127"/>
    </cacheField>
    <cacheField name="Ab_Doing3" numFmtId="0">
      <sharedItems containsBlank="1"/>
    </cacheField>
    <cacheField name="opmerkinge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Bas" refreshedDate="44224.70601840278" createdVersion="4" refreshedVersion="4" minRefreshableVersion="3" recordCount="87">
  <cacheSource type="worksheet">
    <worksheetSource ref="A1:P88" sheet="vlakken_20141027"/>
  </cacheSource>
  <cacheFields count="16">
    <cacheField name="vlaknummer" numFmtId="1">
      <sharedItems containsSemiMixedTypes="0" containsString="0" containsNumber="1" containsInteger="1" minValue="1" maxValue="78"/>
    </cacheField>
    <cacheField name="Layer" numFmtId="1">
      <sharedItems count="2">
        <s v="Plantvlak"/>
        <s v="Duinvlak"/>
      </sharedItems>
    </cacheField>
    <cacheField name="FID_proefg" numFmtId="1">
      <sharedItems containsSemiMixedTypes="0" containsString="0" containsNumber="1" containsInteger="1" minValue="1" maxValue="40"/>
    </cacheField>
    <cacheField name="proefgeb_1" numFmtId="1">
      <sharedItems containsSemiMixedTypes="0" containsString="0" containsNumber="1" containsInteger="1" minValue="1" maxValue="401" count="11">
        <n v="1"/>
        <n v="101"/>
        <n v="2"/>
        <n v="12"/>
        <n v="23"/>
        <n v="3"/>
        <n v="301"/>
        <n v="34"/>
        <n v="4"/>
        <n v="401"/>
        <n v="45"/>
      </sharedItems>
    </cacheField>
    <cacheField name="Shape_Le_1" numFmtId="166">
      <sharedItems containsSemiMixedTypes="0" containsString="0" containsNumber="1" minValue="2.1670380161799998" maxValue="67.793815799100003"/>
    </cacheField>
    <cacheField name="Shape_Area" numFmtId="166">
      <sharedItems containsSemiMixedTypes="0" containsString="0" containsNumber="1" minValue="0.20851744991999999" maxValue="148.95111077000001"/>
    </cacheField>
    <cacheField name="vlaknummer2" numFmtId="0">
      <sharedItems containsString="0" containsBlank="1" containsNumber="1" containsInteger="1" minValue="1" maxValue="78"/>
    </cacheField>
    <cacheField name="vlaknummer22" numFmtId="0">
      <sharedItems containsBlank="1"/>
    </cacheField>
    <cacheField name="type" numFmtId="1">
      <sharedItems containsBlank="1"/>
    </cacheField>
    <cacheField name="plantsrt1" numFmtId="0">
      <sharedItems containsString="0" containsBlank="1" containsNumber="1" containsInteger="1" minValue="50" maxValue="1127"/>
    </cacheField>
    <cacheField name="ab_doing1" numFmtId="0">
      <sharedItems containsBlank="1" containsMixedTypes="1" containsNumber="1" containsInteger="1" minValue="1" maxValue="6"/>
    </cacheField>
    <cacheField name="plantsrt2" numFmtId="0">
      <sharedItems containsString="0" containsBlank="1" containsNumber="1" containsInteger="1" minValue="50" maxValue="444"/>
    </cacheField>
    <cacheField name="ab_doing2" numFmtId="0">
      <sharedItems containsBlank="1" containsMixedTypes="1" containsNumber="1" containsInteger="1" minValue="1" maxValue="1"/>
    </cacheField>
    <cacheField name="plantsrt3" numFmtId="0">
      <sharedItems containsString="0" containsBlank="1" containsNumber="1" containsInteger="1" minValue="50" maxValue="443"/>
    </cacheField>
    <cacheField name="ab_doing3" numFmtId="0">
      <sharedItems containsBlank="1" containsMixedTypes="1" containsNumber="1" containsInteger="1" minValue="1" maxValue="1"/>
    </cacheField>
    <cacheField name="opmerkinge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Bas" refreshedDate="44224.70601840278" createdVersion="4" refreshedVersion="4" minRefreshableVersion="3" recordCount="136">
  <cacheSource type="worksheet">
    <worksheetSource ref="A1:P137" sheet="vlakken_20140520"/>
  </cacheSource>
  <cacheFields count="16">
    <cacheField name="vlaknummer" numFmtId="1">
      <sharedItems containsSemiMixedTypes="0" containsString="0" containsNumber="1" containsInteger="1" minValue="1" maxValue="134"/>
    </cacheField>
    <cacheField name="type" numFmtId="1">
      <sharedItems count="2">
        <s v="Duinvlak"/>
        <s v="Plantvlak"/>
      </sharedItems>
    </cacheField>
    <cacheField name="FID_proefg" numFmtId="1">
      <sharedItems containsSemiMixedTypes="0" containsString="0" containsNumber="1" containsInteger="1" minValue="1" maxValue="40"/>
    </cacheField>
    <cacheField name="proefgeb_1" numFmtId="1">
      <sharedItems containsSemiMixedTypes="0" containsString="0" containsNumber="1" containsInteger="1" minValue="0" maxValue="501" count="14">
        <n v="4"/>
        <n v="401"/>
        <n v="45"/>
        <n v="5"/>
        <n v="501"/>
        <n v="56"/>
        <n v="23"/>
        <n v="2"/>
        <n v="12"/>
        <n v="101"/>
        <n v="0"/>
        <n v="3"/>
        <n v="34"/>
        <n v="301"/>
      </sharedItems>
    </cacheField>
    <cacheField name="Shape_Le_1" numFmtId="166">
      <sharedItems containsSemiMixedTypes="0" containsString="0" containsNumber="1" minValue="1.5817533938099999" maxValue="199.847864367"/>
    </cacheField>
    <cacheField name="Shape_Area" numFmtId="166">
      <sharedItems containsSemiMixedTypes="0" containsString="0" containsNumber="1" minValue="0.19909836146000001" maxValue="323.82362616099999"/>
    </cacheField>
    <cacheField name="vlaknummer2" numFmtId="0">
      <sharedItems containsString="0" containsBlank="1" containsNumber="1" containsInteger="1" minValue="1" maxValue="134"/>
    </cacheField>
    <cacheField name="vlaknummer22" numFmtId="0">
      <sharedItems containsBlank="1"/>
    </cacheField>
    <cacheField name="type2" numFmtId="0">
      <sharedItems containsBlank="1"/>
    </cacheField>
    <cacheField name="plantsrt1" numFmtId="0">
      <sharedItems containsString="0" containsBlank="1" containsNumber="1" containsInteger="1" minValue="50" maxValue="444"/>
    </cacheField>
    <cacheField name="ab_Doing1" numFmtId="0">
      <sharedItems containsBlank="1" containsMixedTypes="1" containsNumber="1" containsInteger="1" minValue="0" maxValue="3"/>
    </cacheField>
    <cacheField name="plantsrt2" numFmtId="0">
      <sharedItems containsString="0" containsBlank="1" containsNumber="1" containsInteger="1" minValue="0" maxValue="1127"/>
    </cacheField>
    <cacheField name="ab_Doing2" numFmtId="0">
      <sharedItems containsBlank="1"/>
    </cacheField>
    <cacheField name="plantsrt3" numFmtId="0">
      <sharedItems containsString="0" containsBlank="1" containsNumber="1" containsInteger="1" minValue="0" maxValue="9999"/>
    </cacheField>
    <cacheField name="ab_Doing3" numFmtId="0">
      <sharedItems containsBlank="1"/>
    </cacheField>
    <cacheField name="opmerkinge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Bas" refreshedDate="44224.70601840278" createdVersion="4" refreshedVersion="4" minRefreshableVersion="3" recordCount="186">
  <cacheSource type="worksheet">
    <worksheetSource ref="A1:V187" sheet="vlakken20151012"/>
  </cacheSource>
  <cacheFields count="22">
    <cacheField name="vlaknummer" numFmtId="1">
      <sharedItems containsSemiMixedTypes="0" containsString="0" containsNumber="1" containsInteger="1" minValue="1" maxValue="598"/>
    </cacheField>
    <cacheField name="Layer" numFmtId="1">
      <sharedItems count="2">
        <s v="Duinvlak"/>
        <s v="Plantvlak"/>
      </sharedItems>
    </cacheField>
    <cacheField name="FID_proefg" numFmtId="1">
      <sharedItems containsSemiMixedTypes="0" containsString="0" containsNumber="1" containsInteger="1" minValue="1" maxValue="40"/>
    </cacheField>
    <cacheField name="proefgeb_1" numFmtId="1">
      <sharedItems containsSemiMixedTypes="0" containsString="0" containsNumber="1" containsInteger="1" minValue="1" maxValue="501" count="13">
        <n v="5"/>
        <n v="501"/>
        <n v="401"/>
        <n v="4"/>
        <n v="302"/>
        <n v="201"/>
        <n v="2"/>
        <n v="20"/>
        <n v="101"/>
        <n v="1"/>
        <n v="3"/>
        <n v="301"/>
        <n v="30"/>
      </sharedItems>
    </cacheField>
    <cacheField name="Shape_Le_1" numFmtId="166">
      <sharedItems containsSemiMixedTypes="0" containsString="0" containsNumber="1" minValue="1.0099746026500001" maxValue="220.22166092800001"/>
    </cacheField>
    <cacheField name="Shape_Area" numFmtId="166">
      <sharedItems containsSemiMixedTypes="0" containsString="0" containsNumber="1" minValue="4.01334045142E-2" maxValue="527.236143782"/>
    </cacheField>
    <cacheField name="vlaknummer2" numFmtId="1">
      <sharedItems containsString="0" containsBlank="1" containsNumber="1" containsInteger="1" minValue="1" maxValue="598"/>
    </cacheField>
    <cacheField name="vlaknummer22" numFmtId="0">
      <sharedItems containsBlank="1"/>
    </cacheField>
    <cacheField name="type" numFmtId="0">
      <sharedItems containsBlank="1"/>
    </cacheField>
    <cacheField name="plantsrt1" numFmtId="0">
      <sharedItems containsString="0" containsBlank="1" containsNumber="1" containsInteger="1" minValue="50" maxValue="517"/>
    </cacheField>
    <cacheField name="bedekking1" numFmtId="0">
      <sharedItems containsBlank="1" containsMixedTypes="1" containsNumber="1" containsInteger="1" minValue="1" maxValue="50"/>
    </cacheField>
    <cacheField name="ab_doing1" numFmtId="0">
      <sharedItems containsBlank="1" containsMixedTypes="1" containsNumber="1" containsInteger="1" minValue="1" maxValue="6"/>
    </cacheField>
    <cacheField name="plantsrt2" numFmtId="0">
      <sharedItems containsString="0" containsBlank="1" containsNumber="1" containsInteger="1" minValue="11" maxValue="634"/>
    </cacheField>
    <cacheField name="bedekking2" numFmtId="0">
      <sharedItems containsBlank="1" containsMixedTypes="1" containsNumber="1" minValue="0.1" maxValue="5"/>
    </cacheField>
    <cacheField name="ab_doing2" numFmtId="0">
      <sharedItems containsBlank="1"/>
    </cacheField>
    <cacheField name="plantsrt3" numFmtId="0">
      <sharedItems containsString="0" containsBlank="1" containsNumber="1" containsInteger="1" minValue="172" maxValue="443"/>
    </cacheField>
    <cacheField name="bedekking3" numFmtId="0">
      <sharedItems containsBlank="1"/>
    </cacheField>
    <cacheField name="ab_doing3" numFmtId="0">
      <sharedItems containsBlank="1"/>
    </cacheField>
    <cacheField name="plantsrt4" numFmtId="0">
      <sharedItems containsString="0" containsBlank="1" containsNumber="1" containsInteger="1" minValue="634" maxValue="634"/>
    </cacheField>
    <cacheField name="bedekking4" numFmtId="0">
      <sharedItems containsBlank="1"/>
    </cacheField>
    <cacheField name="ab_doing4" numFmtId="0">
      <sharedItems containsBlank="1"/>
    </cacheField>
    <cacheField name="opmerkinge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6.xml><?xml version="1.0" encoding="utf-8"?>
<pivotCacheDefinition xmlns="http://schemas.openxmlformats.org/spreadsheetml/2006/main" xmlns:r="http://schemas.openxmlformats.org/officeDocument/2006/relationships" r:id="rId1" refreshedBy="Bas" refreshedDate="44224.706018634257" createdVersion="4" refreshedVersion="4" minRefreshableVersion="3" recordCount="189">
  <cacheSource type="worksheet">
    <worksheetSource ref="A1:R190" sheet="vlakken_20150429"/>
  </cacheSource>
  <cacheFields count="18">
    <cacheField name="vlaknummer" numFmtId="1">
      <sharedItems containsSemiMixedTypes="0" containsString="0" containsNumber="1" containsInteger="1" minValue="1" maxValue="961"/>
    </cacheField>
    <cacheField name="Layer" numFmtId="1">
      <sharedItems count="2">
        <s v="Duinvlak"/>
        <s v="Plantvlak"/>
      </sharedItems>
    </cacheField>
    <cacheField name="FID_proefg" numFmtId="1">
      <sharedItems containsSemiMixedTypes="0" containsString="0" containsNumber="1" containsInteger="1" minValue="1" maxValue="34"/>
    </cacheField>
    <cacheField name="proefgeb_1" numFmtId="1">
      <sharedItems containsSemiMixedTypes="0" containsString="0" containsNumber="1" containsInteger="1" minValue="3" maxValue="501" count="9">
        <n v="5"/>
        <n v="501"/>
        <n v="45"/>
        <n v="56"/>
        <n v="4"/>
        <n v="401"/>
        <n v="3"/>
        <n v="301"/>
        <n v="302"/>
      </sharedItems>
    </cacheField>
    <cacheField name="Shape_Le_1" numFmtId="166">
      <sharedItems containsSemiMixedTypes="0" containsString="0" containsNumber="1" minValue="0.674567109685" maxValue="124.879378081"/>
    </cacheField>
    <cacheField name="Shape_Area" numFmtId="166">
      <sharedItems containsSemiMixedTypes="0" containsString="0" containsNumber="1" minValue="1.4320244629100001E-2" maxValue="280.57420342199998"/>
    </cacheField>
    <cacheField name="vlaknummer2" numFmtId="0">
      <sharedItems containsString="0" containsBlank="1" containsNumber="1" containsInteger="1" minValue="1" maxValue="961"/>
    </cacheField>
    <cacheField name="vlaknummer22" numFmtId="0">
      <sharedItems containsBlank="1"/>
    </cacheField>
    <cacheField name="type" numFmtId="0">
      <sharedItems containsBlank="1"/>
    </cacheField>
    <cacheField name="plantsrt1" numFmtId="0">
      <sharedItems containsString="0" containsBlank="1" containsNumber="1" containsInteger="1" minValue="50" maxValue="444"/>
    </cacheField>
    <cacheField name="bedekking1" numFmtId="0">
      <sharedItems containsString="0" containsBlank="1" containsNumber="1" containsInteger="1" minValue="1" maxValue="15"/>
    </cacheField>
    <cacheField name="ab_Doing1" numFmtId="0">
      <sharedItems containsBlank="1" containsMixedTypes="1" containsNumber="1" containsInteger="1" minValue="1" maxValue="2"/>
    </cacheField>
    <cacheField name="plantsrt2" numFmtId="0">
      <sharedItems containsString="0" containsBlank="1" containsNumber="1" containsInteger="1" minValue="50" maxValue="634"/>
    </cacheField>
    <cacheField name="bedekking2" numFmtId="0">
      <sharedItems containsString="0" containsBlank="1" containsNumber="1" containsInteger="1" minValue="1" maxValue="1"/>
    </cacheField>
    <cacheField name="ab_Doing2" numFmtId="0">
      <sharedItems containsBlank="1" containsMixedTypes="1" containsNumber="1" containsInteger="1" minValue="1" maxValue="1"/>
    </cacheField>
    <cacheField name="plantsrt3" numFmtId="0">
      <sharedItems containsString="0" containsBlank="1" containsNumber="1" containsInteger="1" minValue="443" maxValue="634"/>
    </cacheField>
    <cacheField name="bedekking3" numFmtId="0">
      <sharedItems containsBlank="1"/>
    </cacheField>
    <cacheField name="opmerkinge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7.xml><?xml version="1.0" encoding="utf-8"?>
<pivotCacheDefinition xmlns="http://schemas.openxmlformats.org/spreadsheetml/2006/main" xmlns:r="http://schemas.openxmlformats.org/officeDocument/2006/relationships" r:id="rId1" refreshedBy="Bas" refreshedDate="44224.706018634257" createdVersion="4" refreshedVersion="4" minRefreshableVersion="3" recordCount="415">
  <cacheSource type="worksheet">
    <worksheetSource ref="A1:V416" sheet="vlakken_20181009"/>
  </cacheSource>
  <cacheFields count="22">
    <cacheField name="vlaknr" numFmtId="1">
      <sharedItems containsSemiMixedTypes="0" containsString="0" containsNumber="1" containsInteger="1" minValue="1" maxValue="809"/>
    </cacheField>
    <cacheField name="Layer" numFmtId="1">
      <sharedItems count="2">
        <s v="Duinvlak"/>
        <s v="Plantvlak"/>
      </sharedItems>
    </cacheField>
    <cacheField name="FID_proefg" numFmtId="1">
      <sharedItems containsSemiMixedTypes="0" containsString="0" containsNumber="1" containsInteger="1" minValue="1" maxValue="38"/>
    </cacheField>
    <cacheField name="proefgeb_1" numFmtId="1">
      <sharedItems containsSemiMixedTypes="0" containsString="0" containsNumber="1" containsInteger="1" minValue="2" maxValue="501" count="10">
        <n v="5"/>
        <n v="501"/>
        <n v="4"/>
        <n v="401"/>
        <n v="3"/>
        <n v="301"/>
        <n v="302"/>
        <n v="30"/>
        <n v="201"/>
        <n v="2"/>
      </sharedItems>
    </cacheField>
    <cacheField name="Shape_Le_1" numFmtId="166">
      <sharedItems containsSemiMixedTypes="0" containsString="0" containsNumber="1" minValue="1.0163361398099999" maxValue="249.743045489"/>
    </cacheField>
    <cacheField name="Shape_Area" numFmtId="166">
      <sharedItems containsSemiMixedTypes="0" containsString="0" containsNumber="1" minValue="4.73679998487E-2" maxValue="2288.3792339400002"/>
    </cacheField>
    <cacheField name="vlaknummer" numFmtId="0">
      <sharedItems containsBlank="1" containsMixedTypes="1" containsNumber="1" containsInteger="1" minValue="1" maxValue="809"/>
    </cacheField>
    <cacheField name="vlaknummer 2" numFmtId="0">
      <sharedItems containsBlank="1"/>
    </cacheField>
    <cacheField name="type" numFmtId="0">
      <sharedItems containsBlank="1"/>
    </cacheField>
    <cacheField name="plantsrt1" numFmtId="0">
      <sharedItems containsString="0" containsBlank="1" containsNumber="1" containsInteger="1" minValue="50" maxValue="444"/>
    </cacheField>
    <cacheField name="bedekking1" numFmtId="0">
      <sharedItems containsBlank="1"/>
    </cacheField>
    <cacheField name="ab_doing1" numFmtId="0">
      <sharedItems containsBlank="1" containsMixedTypes="1" containsNumber="1" containsInteger="1" minValue="1" maxValue="10"/>
    </cacheField>
    <cacheField name="plantsrt2" numFmtId="0">
      <sharedItems containsString="0" containsBlank="1" containsNumber="1" containsInteger="1" minValue="50" maxValue="634"/>
    </cacheField>
    <cacheField name="bedekking2" numFmtId="0">
      <sharedItems containsBlank="1"/>
    </cacheField>
    <cacheField name="ab_doing2" numFmtId="0">
      <sharedItems containsBlank="1" containsMixedTypes="1" containsNumber="1" containsInteger="1" minValue="1" maxValue="1"/>
    </cacheField>
    <cacheField name="plantsrt3" numFmtId="0">
      <sharedItems containsString="0" containsBlank="1" containsNumber="1" containsInteger="1" minValue="50" maxValue="444"/>
    </cacheField>
    <cacheField name="bedekking3" numFmtId="0">
      <sharedItems containsBlank="1"/>
    </cacheField>
    <cacheField name="ab_doing3" numFmtId="0">
      <sharedItems containsBlank="1"/>
    </cacheField>
    <cacheField name="plantsrt4" numFmtId="0">
      <sharedItems containsBlank="1" containsMixedTypes="1" containsNumber="1" containsInteger="1" minValue="172" maxValue="172"/>
    </cacheField>
    <cacheField name="bedekking4" numFmtId="0">
      <sharedItems containsBlank="1"/>
    </cacheField>
    <cacheField name="ab_doing4" numFmtId="0">
      <sharedItems containsBlank="1"/>
    </cacheField>
    <cacheField name="opmerkinge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8.xml><?xml version="1.0" encoding="utf-8"?>
<pivotCacheDefinition xmlns="http://schemas.openxmlformats.org/spreadsheetml/2006/main" xmlns:r="http://schemas.openxmlformats.org/officeDocument/2006/relationships" r:id="rId1" refreshedBy="Bas" refreshedDate="44224.706018634257" createdVersion="4" refreshedVersion="4" minRefreshableVersion="3" recordCount="421">
  <cacheSource type="worksheet">
    <worksheetSource ref="A1:E422" sheet="I_20181009_vl"/>
  </cacheSource>
  <cacheFields count="5">
    <cacheField name="proefgebie" numFmtId="1">
      <sharedItems containsSemiMixedTypes="0" containsString="0" containsNumber="1" containsInteger="1" minValue="2" maxValue="501" count="10">
        <n v="5"/>
        <n v="501"/>
        <n v="4"/>
        <n v="401"/>
        <n v="3"/>
        <n v="301"/>
        <n v="302"/>
        <n v="30"/>
        <n v="201"/>
        <n v="2"/>
      </sharedItems>
    </cacheField>
    <cacheField name="Layer" numFmtId="1">
      <sharedItems count="2">
        <s v="Duinvlak"/>
        <s v="Plantvlak"/>
      </sharedItems>
    </cacheField>
    <cacheField name="vlaknr" numFmtId="1">
      <sharedItems containsSemiMixedTypes="0" containsString="0" containsNumber="1" containsInteger="1" minValue="1" maxValue="809"/>
    </cacheField>
    <cacheField name="SHAPE_Area" numFmtId="166">
      <sharedItems containsSemiMixedTypes="0" containsString="0" containsNumber="1" minValue="1.0549751336700001E-2" maxValue="2288.3792339400002"/>
    </cacheField>
    <cacheField name="opname" numFmtId="1">
      <sharedItems containsSemiMixedTypes="0" containsString="0" containsNumber="1" containsInteger="1" minValue="6" maxValue="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9.xml><?xml version="1.0" encoding="utf-8"?>
<pivotCacheDefinition xmlns="http://schemas.openxmlformats.org/spreadsheetml/2006/main" xmlns:r="http://schemas.openxmlformats.org/officeDocument/2006/relationships" r:id="rId1" refreshedBy="Bas" refreshedDate="44224.706018865741" createdVersion="4" refreshedVersion="4" minRefreshableVersion="3" recordCount="2131">
  <cacheSource type="worksheet">
    <worksheetSource ref="A1:E2132" sheet="alle punten klein"/>
  </cacheSource>
  <cacheFields count="5">
    <cacheField name="proefgebie" numFmtId="1">
      <sharedItems containsSemiMixedTypes="0" containsString="0" containsNumber="1" containsInteger="1" minValue="0" maxValue="50" count="15">
        <n v="2"/>
        <n v="3"/>
        <n v="4"/>
        <n v="5"/>
        <n v="20"/>
        <n v="23"/>
        <n v="30"/>
        <n v="34"/>
        <n v="40"/>
        <n v="45"/>
        <n v="50"/>
        <n v="0"/>
        <n v="10"/>
        <n v="12"/>
        <n v="1"/>
      </sharedItems>
    </cacheField>
    <cacheField name="nummer" numFmtId="1">
      <sharedItems containsSemiMixedTypes="0" containsString="0" containsNumber="1" containsInteger="1" minValue="1" maxValue="5170"/>
    </cacheField>
    <cacheField name="puntnummer" numFmtId="1">
      <sharedItems containsMixedTypes="1" containsNumber="1" containsInteger="1" minValue="20" maxValue="26"/>
    </cacheField>
    <cacheField name="basiscode" numFmtId="1">
      <sharedItems containsSemiMixedTypes="0" containsString="0" containsNumber="1" containsInteger="1" minValue="50" maxValue="517" count="5">
        <n v="50"/>
        <n v="444"/>
        <n v="443"/>
        <n v="517"/>
        <n v="172" u="1"/>
      </sharedItems>
    </cacheField>
    <cacheField name="Opname" numFmtId="1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0.xml><?xml version="1.0" encoding="utf-8"?>
<pivotCacheDefinition xmlns="http://schemas.openxmlformats.org/spreadsheetml/2006/main" xmlns:r="http://schemas.openxmlformats.org/officeDocument/2006/relationships" r:id="rId1" refreshedBy="Bas" refreshedDate="44224.706018865741" createdVersion="4" refreshedVersion="4" minRefreshableVersion="3" recordCount="709">
  <cacheSource type="worksheet">
    <worksheetSource ref="A1:E710" sheet="alle vlakken klein opp"/>
  </cacheSource>
  <cacheFields count="5">
    <cacheField name="proefgebie" numFmtId="1">
      <sharedItems containsSemiMixedTypes="0" containsString="0" containsNumber="1" containsInteger="1" minValue="0" maxValue="56" count="16">
        <n v="2"/>
        <n v="3"/>
        <n v="4"/>
        <n v="5"/>
        <n v="12"/>
        <n v="20"/>
        <n v="23"/>
        <n v="34"/>
        <n v="40"/>
        <n v="45"/>
        <n v="50"/>
        <n v="56"/>
        <n v="0"/>
        <n v="10"/>
        <n v="30"/>
        <n v="1"/>
      </sharedItems>
    </cacheField>
    <cacheField name="vlaknummer" numFmtId="1">
      <sharedItems containsSemiMixedTypes="0" containsString="0" containsNumber="1" containsInteger="1" minValue="1" maxValue="961"/>
    </cacheField>
    <cacheField name="type" numFmtId="1">
      <sharedItems containsMixedTypes="1" containsNumber="1" containsInteger="1" minValue="1" maxValue="961" count="276">
        <s v="Duinvlak"/>
        <s v="Plantvlak"/>
        <n v="7" u="1"/>
        <n v="3" u="1"/>
        <n v="109" u="1"/>
        <n v="69" u="1"/>
        <n v="510" u="1"/>
        <n v="561" u="1"/>
        <n v="934" u="1"/>
        <n v="509" u="1"/>
        <n v="559" u="1"/>
        <n v="932" u="1"/>
        <n v="82" u="1"/>
        <n v="53" u="1"/>
        <n v="33" u="1"/>
        <n v="508" u="1"/>
        <n v="557" u="1"/>
        <n v="930" u="1"/>
        <n v="95" u="1"/>
        <n v="507" u="1"/>
        <n v="555" u="1"/>
        <n v="928" u="1"/>
        <n v="108" u="1"/>
        <n v="68" u="1"/>
        <n v="506" u="1"/>
        <n v="46" u="1"/>
        <n v="553" u="1"/>
        <n v="926" u="1"/>
        <n v="29" u="1"/>
        <n v="19" u="1"/>
        <n v="505" u="1"/>
        <n v="551" u="1"/>
        <n v="924" u="1"/>
        <n v="81" u="1"/>
        <n v="504" u="1"/>
        <n v="922" u="1"/>
        <n v="94" u="1"/>
        <n v="59" u="1"/>
        <n v="39" u="1"/>
        <n v="503" u="1"/>
        <n v="547" u="1"/>
        <n v="920" u="1"/>
        <n v="107" u="1"/>
        <n v="67" u="1"/>
        <n v="502" u="1"/>
        <n v="545" u="1"/>
        <n v="918" u="1"/>
        <n v="598" u="1"/>
        <n v="501" u="1"/>
        <n v="543" u="1"/>
        <n v="916" u="1"/>
        <n v="80" u="1"/>
        <n v="596" u="1"/>
        <n v="52" u="1"/>
        <n v="32" u="1"/>
        <n v="22" u="1"/>
        <n v="14" u="1"/>
        <n v="9" u="1"/>
        <n v="500" u="1"/>
        <n v="6" u="1"/>
        <n v="541" u="1"/>
        <n v="914" u="1"/>
        <n v="594" u="1"/>
        <n v="93" u="1"/>
        <n v="1" u="1"/>
        <n v="539" u="1"/>
        <n v="912" u="1"/>
        <n v="592" u="1"/>
        <n v="106" u="1"/>
        <n v="66" u="1"/>
        <n v="45" u="1"/>
        <n v="537" u="1"/>
        <n v="910" u="1"/>
        <n v="590" u="1"/>
        <n v="535" u="1"/>
        <n v="908" u="1"/>
        <n v="79" u="1"/>
        <n v="588" u="1"/>
        <n v="961" u="1"/>
        <n v="533" u="1"/>
        <n v="906" u="1"/>
        <n v="586" u="1"/>
        <n v="959" u="1"/>
        <n v="92" u="1"/>
        <n v="58" u="1"/>
        <n v="38" u="1"/>
        <n v="25" u="1"/>
        <n v="531" u="1"/>
        <n v="904" u="1"/>
        <n v="584" u="1"/>
        <n v="957" u="1"/>
        <n v="105" u="1"/>
        <n v="65" u="1"/>
        <n v="529" u="1"/>
        <n v="902" u="1"/>
        <n v="582" u="1"/>
        <n v="955" u="1"/>
        <n v="527" u="1"/>
        <n v="900" u="1"/>
        <n v="78" u="1"/>
        <n v="580" u="1"/>
        <n v="953" u="1"/>
        <n v="51" u="1"/>
        <n v="525" u="1"/>
        <n v="578" u="1"/>
        <n v="951" u="1"/>
        <n v="91" u="1"/>
        <n v="523" u="1"/>
        <n v="576" u="1"/>
        <n v="949" u="1"/>
        <n v="104" u="1"/>
        <n v="64" u="1"/>
        <n v="44" u="1"/>
        <n v="521" u="1"/>
        <n v="28" u="1"/>
        <n v="574" u="1"/>
        <n v="947" u="1"/>
        <n v="18" u="1"/>
        <n v="12" u="1"/>
        <n v="5" u="1"/>
        <n v="2" u="1"/>
        <n v="519" u="1"/>
        <n v="77" u="1"/>
        <n v="572" u="1"/>
        <n v="945" u="1"/>
        <n v="517" u="1"/>
        <n v="570" u="1"/>
        <n v="943" u="1"/>
        <n v="90" u="1"/>
        <n v="57" u="1"/>
        <n v="37" u="1"/>
        <n v="515" u="1"/>
        <n v="568" u="1"/>
        <n v="941" u="1"/>
        <n v="103" u="1"/>
        <n v="513" u="1"/>
        <n v="566" u="1"/>
        <n v="939" u="1"/>
        <n v="116" u="1"/>
        <n v="76" u="1"/>
        <n v="564" u="1"/>
        <n v="937" u="1"/>
        <n v="50" u="1"/>
        <n v="31" u="1"/>
        <n v="21" u="1"/>
        <n v="562" u="1"/>
        <n v="935" u="1"/>
        <n v="89" u="1"/>
        <n v="560" u="1"/>
        <n v="933" u="1"/>
        <n v="102" u="1"/>
        <n v="63" u="1"/>
        <n v="43" u="1"/>
        <n v="558" u="1"/>
        <n v="931" u="1"/>
        <n v="115" u="1"/>
        <n v="75" u="1"/>
        <n v="556" u="1"/>
        <n v="929" u="1"/>
        <n v="554" u="1"/>
        <n v="927" u="1"/>
        <n v="88" u="1"/>
        <n v="56" u="1"/>
        <n v="36" u="1"/>
        <n v="24" u="1"/>
        <n v="15" u="1"/>
        <n v="10" u="1"/>
        <n v="552" u="1"/>
        <n v="925" u="1"/>
        <n v="4" u="1"/>
        <n v="101" u="1"/>
        <n v="923" u="1"/>
        <n v="114" u="1"/>
        <n v="74" u="1"/>
        <n v="921" u="1"/>
        <n v="49" u="1"/>
        <n v="546" u="1"/>
        <n v="919" u="1"/>
        <n v="87" u="1"/>
        <n v="544" u="1"/>
        <n v="917" u="1"/>
        <n v="597" u="1"/>
        <n v="100" u="1"/>
        <n v="62" u="1"/>
        <n v="42" u="1"/>
        <n v="27" u="1"/>
        <n v="542" u="1"/>
        <n v="915" u="1"/>
        <n v="17" u="1"/>
        <n v="595" u="1"/>
        <n v="113" u="1"/>
        <n v="73" u="1"/>
        <n v="540" u="1"/>
        <n v="913" u="1"/>
        <n v="593" u="1"/>
        <n v="538" u="1"/>
        <n v="911" u="1"/>
        <n v="591" u="1"/>
        <n v="86" u="1"/>
        <n v="55" u="1"/>
        <n v="35" u="1"/>
        <n v="536" u="1"/>
        <n v="909" u="1"/>
        <n v="589" u="1"/>
        <n v="99" u="1"/>
        <n v="534" u="1"/>
        <n v="907" u="1"/>
        <n v="587" u="1"/>
        <n v="960" u="1"/>
        <n v="112" u="1"/>
        <n v="72" u="1"/>
        <n v="532" u="1"/>
        <n v="905" u="1"/>
        <n v="48" u="1"/>
        <n v="585" u="1"/>
        <n v="958" u="1"/>
        <n v="30" u="1"/>
        <n v="20" u="1"/>
        <n v="13" u="1"/>
        <n v="8" u="1"/>
        <n v="530" u="1"/>
        <n v="903" u="1"/>
        <n v="583" u="1"/>
        <n v="956" u="1"/>
        <n v="85" u="1"/>
        <n v="528" u="1"/>
        <n v="901" u="1"/>
        <n v="581" u="1"/>
        <n v="954" u="1"/>
        <n v="98" u="1"/>
        <n v="61" u="1"/>
        <n v="41" u="1"/>
        <n v="526" u="1"/>
        <n v="579" u="1"/>
        <n v="952" u="1"/>
        <n v="111" u="1"/>
        <n v="71" u="1"/>
        <n v="524" u="1"/>
        <n v="577" u="1"/>
        <n v="950" u="1"/>
        <n v="522" u="1"/>
        <n v="575" u="1"/>
        <n v="948" u="1"/>
        <n v="84" u="1"/>
        <n v="54" u="1"/>
        <n v="34" u="1"/>
        <n v="23" u="1"/>
        <n v="520" u="1"/>
        <n v="573" u="1"/>
        <n v="946" u="1"/>
        <n v="97" u="1"/>
        <n v="518" u="1"/>
        <n v="571" u="1"/>
        <n v="944" u="1"/>
        <n v="110" u="1"/>
        <n v="70" u="1"/>
        <n v="516" u="1"/>
        <n v="47" u="1"/>
        <n v="569" u="1"/>
        <n v="942" u="1"/>
        <n v="514" u="1"/>
        <n v="567" u="1"/>
        <n v="940" u="1"/>
        <n v="83" u="1"/>
        <n v="512" u="1"/>
        <n v="565" u="1"/>
        <n v="938" u="1"/>
        <n v="96" u="1"/>
        <n v="60" u="1"/>
        <n v="40" u="1"/>
        <n v="26" u="1"/>
        <n v="511" u="1"/>
        <n v="16" u="1"/>
        <n v="563" u="1"/>
        <n v="936" u="1"/>
        <n v="11" u="1"/>
      </sharedItems>
    </cacheField>
    <cacheField name="Shape_Area" numFmtId="0">
      <sharedItems containsSemiMixedTypes="0" containsString="0" containsNumber="1" minValue="2.1299998395900001E-4" maxValue="527.236143782"/>
    </cacheField>
    <cacheField name="Opname" numFmtId="1">
      <sharedItems containsSemiMixedTypes="0" containsString="0" containsNumber="1" containsInteger="1" minValue="1" maxValue="5" count="5">
        <n v="1"/>
        <n v="2"/>
        <n v="3"/>
        <n v="4"/>
        <n v="5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11.xml><?xml version="1.0" encoding="utf-8"?>
<pivotCacheDefinition xmlns="http://schemas.openxmlformats.org/spreadsheetml/2006/main" xmlns:r="http://schemas.openxmlformats.org/officeDocument/2006/relationships" r:id="rId1" refreshedBy="Bas" refreshedDate="44249.412197106481" createdVersion="4" refreshedVersion="4" minRefreshableVersion="3" recordCount="2678">
  <cacheSource type="worksheet">
    <worksheetSource ref="A1:E2679" sheet="alle punten 2013-2018"/>
  </cacheSource>
  <cacheFields count="5">
    <cacheField name="proefgebie" numFmtId="1">
      <sharedItems containsSemiMixedTypes="0" containsString="0" containsNumber="1" containsInteger="1" minValue="0" maxValue="501"/>
    </cacheField>
    <cacheField name="nummer" numFmtId="1">
      <sharedItems containsSemiMixedTypes="0" containsString="0" containsNumber="1" containsInteger="1" minValue="1" maxValue="5170"/>
    </cacheField>
    <cacheField name="puntnummer" numFmtId="1">
      <sharedItems containsMixedTypes="1" containsNumber="1" containsInteger="1" minValue="20" maxValue="26"/>
    </cacheField>
    <cacheField name="basiscode" numFmtId="1">
      <sharedItems containsSemiMixedTypes="0" containsString="0" containsNumber="1" containsInteger="1" minValue="50" maxValue="517" count="4">
        <n v="50"/>
        <n v="444"/>
        <n v="443"/>
        <n v="517"/>
      </sharedItems>
    </cacheField>
    <cacheField name="Opname" numFmtId="1">
      <sharedItems containsSemiMixedTypes="0" containsString="0" containsNumber="1" containsInteger="1" minValue="1" maxValue="6" count="6">
        <n v="1"/>
        <n v="2"/>
        <n v="3"/>
        <n v="4"/>
        <n v="5"/>
        <n v="6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08">
  <r>
    <n v="1"/>
    <x v="0"/>
    <n v="2"/>
    <x v="0"/>
    <n v="59.1150558398"/>
    <n v="109.26103868200001"/>
    <m/>
    <m/>
    <x v="0"/>
  </r>
  <r>
    <n v="1"/>
    <x v="0"/>
    <n v="6"/>
    <x v="1"/>
    <n v="239.810542019"/>
    <n v="2288.3792339400002"/>
    <n v="1"/>
    <s v="2018_n_vl_0001"/>
    <x v="0"/>
  </r>
  <r>
    <n v="2"/>
    <x v="0"/>
    <n v="6"/>
    <x v="1"/>
    <n v="16.428506457200001"/>
    <n v="15.2593635081"/>
    <n v="2"/>
    <s v="2018_n_vl_0002"/>
    <x v="0"/>
  </r>
  <r>
    <n v="3"/>
    <x v="0"/>
    <n v="6"/>
    <x v="1"/>
    <n v="4.3837258543799997"/>
    <n v="0.98760249815800005"/>
    <n v="4"/>
    <s v="2018_n_vl_0004"/>
    <x v="0"/>
  </r>
  <r>
    <n v="4"/>
    <x v="0"/>
    <n v="6"/>
    <x v="1"/>
    <n v="10.6503548519"/>
    <n v="8.2028335009499997"/>
    <n v="4"/>
    <s v="2018_n_vl_0004"/>
    <x v="0"/>
  </r>
  <r>
    <n v="5"/>
    <x v="1"/>
    <n v="2"/>
    <x v="0"/>
    <n v="24.3221108503"/>
    <n v="17.739012013"/>
    <m/>
    <m/>
    <x v="0"/>
  </r>
  <r>
    <n v="5"/>
    <x v="1"/>
    <n v="6"/>
    <x v="1"/>
    <n v="129.790747509"/>
    <n v="535.95660429600002"/>
    <n v="5"/>
    <s v="2018_n_vl_0005"/>
    <x v="0"/>
  </r>
  <r>
    <n v="6"/>
    <x v="0"/>
    <n v="6"/>
    <x v="1"/>
    <n v="10.6253169253"/>
    <n v="7.4043715095099998"/>
    <n v="6"/>
    <s v="2018_n_vl_0006"/>
    <x v="0"/>
  </r>
  <r>
    <n v="7"/>
    <x v="1"/>
    <n v="2"/>
    <x v="0"/>
    <n v="26.874563407099998"/>
    <n v="18.471954344899999"/>
    <m/>
    <m/>
    <x v="0"/>
  </r>
  <r>
    <n v="7"/>
    <x v="1"/>
    <n v="6"/>
    <x v="1"/>
    <n v="128.82436853999999"/>
    <n v="596.18521349499997"/>
    <n v="7"/>
    <s v="2018_n_vl_0007"/>
    <x v="0"/>
  </r>
  <r>
    <n v="8"/>
    <x v="1"/>
    <n v="2"/>
    <x v="0"/>
    <n v="27.0072148611"/>
    <n v="14.3571055553"/>
    <m/>
    <m/>
    <x v="0"/>
  </r>
  <r>
    <n v="8"/>
    <x v="1"/>
    <n v="6"/>
    <x v="1"/>
    <n v="166.53207385100001"/>
    <n v="511.98404392100002"/>
    <n v="8"/>
    <s v="2018_n_vl_0008"/>
    <x v="0"/>
  </r>
  <r>
    <n v="9"/>
    <x v="0"/>
    <n v="6"/>
    <x v="1"/>
    <n v="15.1273392928"/>
    <n v="15.5951250007"/>
    <n v="9"/>
    <s v="2018_n_vl_0009"/>
    <x v="0"/>
  </r>
  <r>
    <n v="10"/>
    <x v="0"/>
    <n v="6"/>
    <x v="1"/>
    <n v="11.9586400278"/>
    <n v="8.3582085054499995"/>
    <n v="10"/>
    <s v="2018_n_vl_0010"/>
    <x v="0"/>
  </r>
  <r>
    <n v="11"/>
    <x v="0"/>
    <n v="6"/>
    <x v="1"/>
    <n v="5.8701874741699998"/>
    <n v="1.9117844985800001"/>
    <n v="11"/>
    <s v="2018_n_vl_0011"/>
    <x v="0"/>
  </r>
  <r>
    <n v="12"/>
    <x v="1"/>
    <n v="6"/>
    <x v="1"/>
    <n v="2.2143719547099998"/>
    <n v="0.307024501241"/>
    <n v="12"/>
    <s v="2018_n_vl_0012"/>
    <x v="0"/>
  </r>
  <r>
    <n v="13"/>
    <x v="0"/>
    <n v="6"/>
    <x v="1"/>
    <n v="17.8764354196"/>
    <n v="22.685333504100001"/>
    <n v="13"/>
    <s v="2018_n_vl_0013"/>
    <x v="0"/>
  </r>
  <r>
    <n v="14"/>
    <x v="0"/>
    <n v="6"/>
    <x v="1"/>
    <n v="22.436213969099999"/>
    <n v="33.392574494999998"/>
    <n v="14"/>
    <s v="2018_n_vl_0014"/>
    <x v="0"/>
  </r>
  <r>
    <n v="15"/>
    <x v="0"/>
    <n v="6"/>
    <x v="1"/>
    <n v="9.8275648309899992"/>
    <n v="5.2956150044700001"/>
    <n v="15"/>
    <s v="2018_n_vl_0015"/>
    <x v="0"/>
  </r>
  <r>
    <n v="16"/>
    <x v="0"/>
    <n v="6"/>
    <x v="1"/>
    <n v="19.8142710668"/>
    <n v="29.043592996299999"/>
    <n v="16"/>
    <s v="2018_n_vl_0016"/>
    <x v="0"/>
  </r>
  <r>
    <n v="17"/>
    <x v="0"/>
    <n v="6"/>
    <x v="1"/>
    <n v="14.1234901947"/>
    <n v="14.1273759961"/>
    <n v="17"/>
    <s v="2018_n_vl_0017"/>
    <x v="0"/>
  </r>
  <r>
    <n v="18"/>
    <x v="0"/>
    <n v="6"/>
    <x v="1"/>
    <n v="11.684279377799999"/>
    <n v="10.1244209954"/>
    <n v="18"/>
    <s v="2018_n_vl_0018"/>
    <x v="0"/>
  </r>
  <r>
    <n v="19"/>
    <x v="0"/>
    <n v="6"/>
    <x v="1"/>
    <n v="14.9324689601"/>
    <n v="15.6813405048"/>
    <n v="19"/>
    <s v="2018_n_vl_0019"/>
    <x v="0"/>
  </r>
  <r>
    <n v="20"/>
    <x v="1"/>
    <n v="6"/>
    <x v="1"/>
    <n v="6.19477904779"/>
    <n v="1.78768450118"/>
    <n v="20"/>
    <s v="2018_n_vl_0020"/>
    <x v="0"/>
  </r>
  <r>
    <n v="21"/>
    <x v="0"/>
    <n v="2"/>
    <x v="0"/>
    <n v="48.357738144700001"/>
    <n v="124.13173571"/>
    <m/>
    <m/>
    <x v="0"/>
  </r>
  <r>
    <n v="21"/>
    <x v="0"/>
    <n v="6"/>
    <x v="1"/>
    <n v="58.899409441000003"/>
    <n v="218.84431102100001"/>
    <n v="21"/>
    <s v="2018_n_vl_0021"/>
    <x v="0"/>
  </r>
  <r>
    <n v="22"/>
    <x v="1"/>
    <n v="1"/>
    <x v="2"/>
    <n v="7.8327886438799998"/>
    <n v="1.11050901916"/>
    <m/>
    <m/>
    <x v="0"/>
  </r>
  <r>
    <n v="22"/>
    <x v="1"/>
    <n v="7"/>
    <x v="3"/>
    <n v="25.723985515399999"/>
    <n v="26.858060030400001"/>
    <n v="22"/>
    <s v="2018_n_vl_0022"/>
    <x v="0"/>
  </r>
  <r>
    <n v="23"/>
    <x v="0"/>
    <n v="1"/>
    <x v="2"/>
    <n v="3.9534347454600001"/>
    <n v="1.05022249944"/>
    <n v="23"/>
    <s v="2018_n_vl_0023"/>
    <x v="0"/>
  </r>
  <r>
    <n v="24"/>
    <x v="0"/>
    <n v="7"/>
    <x v="3"/>
    <n v="9.0169009353499998"/>
    <n v="5.9880529993499998"/>
    <n v="24"/>
    <s v="2018_n_vl_0024"/>
    <x v="0"/>
  </r>
  <r>
    <n v="25"/>
    <x v="0"/>
    <n v="7"/>
    <x v="3"/>
    <n v="4.9223304274000004"/>
    <n v="1.5734624986400001"/>
    <n v="25"/>
    <s v="2018_n_vl_0025"/>
    <x v="0"/>
  </r>
  <r>
    <n v="26"/>
    <x v="0"/>
    <n v="7"/>
    <x v="3"/>
    <n v="4.6509174229300001"/>
    <n v="1.1377739976500001"/>
    <n v="26"/>
    <s v="2018_n_vl_0026"/>
    <x v="0"/>
  </r>
  <r>
    <n v="27"/>
    <x v="0"/>
    <n v="7"/>
    <x v="3"/>
    <n v="5.7047470528200002"/>
    <n v="2.10825749838"/>
    <n v="27"/>
    <s v="2018_n_vl_0027"/>
    <x v="0"/>
  </r>
  <r>
    <n v="28"/>
    <x v="0"/>
    <n v="7"/>
    <x v="3"/>
    <n v="4.8065914898699997"/>
    <n v="1.62667050375"/>
    <n v="28"/>
    <s v="2018_n_vl_0028"/>
    <x v="0"/>
  </r>
  <r>
    <n v="29"/>
    <x v="0"/>
    <n v="7"/>
    <x v="3"/>
    <n v="4.3759958828699999"/>
    <n v="1.15885350036"/>
    <n v="29"/>
    <s v="2018_n_vl_0029"/>
    <x v="0"/>
  </r>
  <r>
    <n v="30"/>
    <x v="0"/>
    <n v="7"/>
    <x v="3"/>
    <n v="3.07561965842"/>
    <n v="0.61161150038300005"/>
    <n v="30"/>
    <s v="2018_n_vl_0030"/>
    <x v="0"/>
  </r>
  <r>
    <n v="31"/>
    <x v="1"/>
    <n v="7"/>
    <x v="3"/>
    <n v="4.1386094908500004"/>
    <n v="0.86372749917900005"/>
    <n v="31"/>
    <s v="2018_n_vl_0031"/>
    <x v="0"/>
  </r>
  <r>
    <n v="32"/>
    <x v="0"/>
    <n v="7"/>
    <x v="3"/>
    <n v="8.7535147451699995"/>
    <n v="5.7067664972400003"/>
    <n v="32"/>
    <s v="2018_n_vl_0032"/>
    <x v="0"/>
  </r>
  <r>
    <n v="33"/>
    <x v="0"/>
    <n v="7"/>
    <x v="3"/>
    <n v="4.4956338599399999"/>
    <n v="1.25351400192"/>
    <n v="33"/>
    <s v="2018_n_vl_0033"/>
    <x v="0"/>
  </r>
  <r>
    <n v="34"/>
    <x v="0"/>
    <n v="7"/>
    <x v="3"/>
    <n v="12.216738981600001"/>
    <n v="10.465772994"/>
    <n v="34"/>
    <s v="2018_n_vl_0034"/>
    <x v="0"/>
  </r>
  <r>
    <n v="35"/>
    <x v="0"/>
    <n v="7"/>
    <x v="3"/>
    <n v="8.9087591761099993"/>
    <n v="4.2612555024300001"/>
    <n v="35"/>
    <s v="2018_n_vl_0035"/>
    <x v="0"/>
  </r>
  <r>
    <n v="36"/>
    <x v="0"/>
    <n v="7"/>
    <x v="3"/>
    <n v="29.7690864078"/>
    <n v="56.483444502099999"/>
    <s v="36"/>
    <s v="2018_n_vl_0036"/>
    <x v="0"/>
  </r>
  <r>
    <n v="37"/>
    <x v="1"/>
    <n v="7"/>
    <x v="3"/>
    <n v="4.6589934405599998"/>
    <n v="1.2999749970000001"/>
    <s v="37"/>
    <s v="2018_n_vl_0037"/>
    <x v="0"/>
  </r>
  <r>
    <n v="38"/>
    <x v="1"/>
    <n v="7"/>
    <x v="3"/>
    <n v="3.4629895657900001"/>
    <n v="0.75723550205300005"/>
    <s v="38"/>
    <s v="2018_n_vl_0038"/>
    <x v="0"/>
  </r>
  <r>
    <n v="39"/>
    <x v="0"/>
    <n v="7"/>
    <x v="3"/>
    <n v="2.91126881349"/>
    <n v="0.54551749881400002"/>
    <s v="39"/>
    <s v="2018_n_vl_0039"/>
    <x v="0"/>
  </r>
  <r>
    <n v="40"/>
    <x v="0"/>
    <n v="7"/>
    <x v="3"/>
    <n v="4.0523970879800002"/>
    <n v="1.1409780012999999"/>
    <n v="40"/>
    <s v="2018_n_vl_0040"/>
    <x v="0"/>
  </r>
  <r>
    <n v="41"/>
    <x v="1"/>
    <n v="7"/>
    <x v="3"/>
    <n v="5.2458079050100004"/>
    <n v="1.4285805005000001"/>
    <n v="41"/>
    <s v="2018_n_vl_0041"/>
    <x v="0"/>
  </r>
  <r>
    <n v="42"/>
    <x v="0"/>
    <n v="7"/>
    <x v="3"/>
    <n v="3.8558886449799998"/>
    <n v="1.03253649771"/>
    <n v="42"/>
    <s v="2018_n_vl_0042"/>
    <x v="0"/>
  </r>
  <r>
    <n v="43"/>
    <x v="0"/>
    <n v="7"/>
    <x v="3"/>
    <n v="4.2763858940599997"/>
    <n v="1.3066894980799999"/>
    <n v="43"/>
    <s v="2018_n_vl_0043"/>
    <x v="0"/>
  </r>
  <r>
    <n v="44"/>
    <x v="0"/>
    <n v="7"/>
    <x v="3"/>
    <n v="5.2564703528800001"/>
    <n v="1.9122025042199999"/>
    <n v="44"/>
    <s v="2018_n_vl_0044"/>
    <x v="0"/>
  </r>
  <r>
    <n v="45"/>
    <x v="0"/>
    <n v="7"/>
    <x v="3"/>
    <n v="3.4294776916099998"/>
    <n v="0.61789600143400003"/>
    <n v="45"/>
    <s v="2018_n_vl_0045"/>
    <x v="0"/>
  </r>
  <r>
    <n v="46"/>
    <x v="0"/>
    <n v="7"/>
    <x v="3"/>
    <n v="6.0611990393899999"/>
    <n v="2.4294160003699998"/>
    <n v="46"/>
    <s v="2018_n_vl_0046"/>
    <x v="0"/>
  </r>
  <r>
    <n v="47"/>
    <x v="0"/>
    <n v="7"/>
    <x v="3"/>
    <n v="8.3665390400999993"/>
    <n v="4.3685910011600004"/>
    <n v="47"/>
    <s v="2018_n_vl_0047"/>
    <x v="0"/>
  </r>
  <r>
    <n v="48"/>
    <x v="1"/>
    <n v="7"/>
    <x v="3"/>
    <n v="7.4552782148299999"/>
    <n v="3.0964249971100002"/>
    <n v="48"/>
    <s v="2018_n_vl_0048"/>
    <x v="0"/>
  </r>
  <r>
    <n v="49"/>
    <x v="0"/>
    <n v="7"/>
    <x v="3"/>
    <n v="10.261199212199999"/>
    <n v="6.8662575002899997"/>
    <n v="49"/>
    <s v="2018_n_vl_0049"/>
    <x v="0"/>
  </r>
  <r>
    <n v="50"/>
    <x v="0"/>
    <n v="7"/>
    <x v="3"/>
    <n v="22.5037554076"/>
    <n v="35.182106508300002"/>
    <n v="50"/>
    <s v="2018_n_vl_0050"/>
    <x v="0"/>
  </r>
  <r>
    <n v="51"/>
    <x v="0"/>
    <n v="7"/>
    <x v="3"/>
    <n v="6.4608796867100002"/>
    <n v="2.8518605017900001"/>
    <n v="51"/>
    <s v="2018_n_vl_0051"/>
    <x v="0"/>
  </r>
  <r>
    <n v="52"/>
    <x v="0"/>
    <n v="7"/>
    <x v="3"/>
    <n v="5.6620501372899996"/>
    <n v="1.83785249852"/>
    <n v="52"/>
    <s v="2018_n_vl_0052"/>
    <x v="0"/>
  </r>
  <r>
    <n v="53"/>
    <x v="0"/>
    <n v="7"/>
    <x v="3"/>
    <n v="4.4131325542499997"/>
    <n v="1.37272050014"/>
    <n v="53"/>
    <s v="2018_n_vl_0053"/>
    <x v="0"/>
  </r>
  <r>
    <n v="54"/>
    <x v="0"/>
    <n v="7"/>
    <x v="3"/>
    <n v="4.3590793544900004"/>
    <n v="1.3309474992699999"/>
    <n v="54"/>
    <s v="2018_n_vl_0054"/>
    <x v="0"/>
  </r>
  <r>
    <n v="55"/>
    <x v="0"/>
    <n v="7"/>
    <x v="3"/>
    <n v="11.221423083099999"/>
    <n v="7.9802489915999999"/>
    <n v="55"/>
    <s v="2018_n_vl_0055"/>
    <x v="0"/>
  </r>
  <r>
    <n v="56"/>
    <x v="0"/>
    <n v="7"/>
    <x v="3"/>
    <n v="11.09541787"/>
    <n v="5.3629979970399999"/>
    <n v="56"/>
    <s v="2018_n_vl_0056"/>
    <x v="0"/>
  </r>
  <r>
    <n v="57"/>
    <x v="0"/>
    <n v="7"/>
    <x v="3"/>
    <n v="18.954670787400001"/>
    <n v="18.713384496100002"/>
    <n v="57"/>
    <s v="2018_n_vl_0057"/>
    <x v="0"/>
  </r>
  <r>
    <n v="58"/>
    <x v="0"/>
    <n v="7"/>
    <x v="3"/>
    <n v="11.9195492125"/>
    <n v="10.2167970017"/>
    <n v="58"/>
    <s v="2018_n_vl_0058"/>
    <x v="0"/>
  </r>
  <r>
    <n v="59"/>
    <x v="0"/>
    <n v="7"/>
    <x v="3"/>
    <n v="14.920852247099999"/>
    <n v="16.552820999000001"/>
    <n v="59"/>
    <s v="2018_n_vl_0059"/>
    <x v="0"/>
  </r>
  <r>
    <n v="60"/>
    <x v="0"/>
    <n v="7"/>
    <x v="3"/>
    <n v="6.8008043378799998"/>
    <n v="3.3136655041899998"/>
    <n v="60"/>
    <s v="2018_n_vl_0060"/>
    <x v="0"/>
  </r>
  <r>
    <n v="61"/>
    <x v="0"/>
    <n v="7"/>
    <x v="3"/>
    <n v="9.4977910532699994"/>
    <n v="6.4778049951999996"/>
    <n v="61"/>
    <s v="2018_n_vl_0061"/>
    <x v="0"/>
  </r>
  <r>
    <n v="62"/>
    <x v="0"/>
    <n v="1"/>
    <x v="2"/>
    <n v="17.869725970899999"/>
    <n v="13.094313484900001"/>
    <m/>
    <m/>
    <x v="0"/>
  </r>
  <r>
    <n v="62"/>
    <x v="0"/>
    <n v="7"/>
    <x v="3"/>
    <n v="34.0277930289"/>
    <n v="76.075405755800006"/>
    <n v="62"/>
    <s v="2018_n_vl_0062"/>
    <x v="0"/>
  </r>
  <r>
    <n v="63"/>
    <x v="0"/>
    <n v="7"/>
    <x v="3"/>
    <n v="24.5037148555"/>
    <n v="41.9560165133"/>
    <n v="63"/>
    <s v="2018_n_vl_0063"/>
    <x v="0"/>
  </r>
  <r>
    <n v="64"/>
    <x v="0"/>
    <n v="7"/>
    <x v="3"/>
    <n v="22.6553661654"/>
    <n v="34.540034508200002"/>
    <n v="64"/>
    <s v="2018_n_vl_0064"/>
    <x v="0"/>
  </r>
  <r>
    <n v="65"/>
    <x v="1"/>
    <n v="7"/>
    <x v="3"/>
    <n v="11.252582777900001"/>
    <n v="8.3322164982500002"/>
    <n v="65"/>
    <s v="2018_n_vl_0065"/>
    <x v="0"/>
  </r>
  <r>
    <n v="66"/>
    <x v="1"/>
    <n v="7"/>
    <x v="3"/>
    <n v="25.8298023495"/>
    <n v="40.254767008899996"/>
    <n v="66"/>
    <s v="2018_n_vl_0066"/>
    <x v="0"/>
  </r>
  <r>
    <n v="67"/>
    <x v="0"/>
    <n v="7"/>
    <x v="3"/>
    <n v="27.343278160299999"/>
    <n v="53.607790498299998"/>
    <n v="67"/>
    <s v="2018_n_vl_0067"/>
    <x v="0"/>
  </r>
  <r>
    <n v="68"/>
    <x v="0"/>
    <n v="7"/>
    <x v="3"/>
    <n v="10.4267404661"/>
    <n v="7.80204149411"/>
    <n v="68"/>
    <s v="2018_n_vl_0068"/>
    <x v="0"/>
  </r>
  <r>
    <n v="69"/>
    <x v="0"/>
    <n v="7"/>
    <x v="3"/>
    <n v="27.364053449899998"/>
    <n v="49.3355339847"/>
    <n v="69"/>
    <s v="2018_n_vl_0069"/>
    <x v="0"/>
  </r>
  <r>
    <n v="70"/>
    <x v="0"/>
    <n v="7"/>
    <x v="3"/>
    <n v="6.6781474665299996"/>
    <n v="2.8741845017799998"/>
    <n v="70"/>
    <s v="2018_n_vl_0070"/>
    <x v="0"/>
  </r>
  <r>
    <n v="71"/>
    <x v="0"/>
    <n v="7"/>
    <x v="3"/>
    <n v="7.89634161617"/>
    <n v="4.1899604983299996"/>
    <n v="71"/>
    <s v="2018_n_vl_0071"/>
    <x v="0"/>
  </r>
  <r>
    <n v="72"/>
    <x v="0"/>
    <n v="7"/>
    <x v="3"/>
    <n v="5.5332187071999996"/>
    <n v="2.0410919967600001"/>
    <n v="72"/>
    <s v="2018_n_vl_0072"/>
    <x v="0"/>
  </r>
  <r>
    <n v="73"/>
    <x v="0"/>
    <n v="7"/>
    <x v="3"/>
    <n v="19.876034855499999"/>
    <n v="21.960184999599999"/>
    <n v="73"/>
    <s v="2018_n_vl_0073"/>
    <x v="0"/>
  </r>
  <r>
    <n v="74"/>
    <x v="0"/>
    <n v="7"/>
    <x v="3"/>
    <n v="5.6457968971400003"/>
    <n v="1.9920425021699999"/>
    <n v="74"/>
    <s v="2018_n_vl_0074"/>
    <x v="0"/>
  </r>
  <r>
    <n v="75"/>
    <x v="0"/>
    <n v="7"/>
    <x v="3"/>
    <n v="6.4143621122900001"/>
    <n v="2.7758894977300002"/>
    <n v="75"/>
    <s v="2018_n_vl_0075"/>
    <x v="0"/>
  </r>
  <r>
    <n v="76"/>
    <x v="0"/>
    <n v="7"/>
    <x v="3"/>
    <n v="71.323473355900006"/>
    <n v="179.72851651400001"/>
    <n v="76"/>
    <s v="2018_n_vl_0076"/>
    <x v="0"/>
  </r>
  <r>
    <n v="77"/>
    <x v="0"/>
    <n v="7"/>
    <x v="3"/>
    <n v="7.87751114834"/>
    <n v="4.4187769914899997"/>
    <n v="77"/>
    <s v="2018_n_vl_0077"/>
    <x v="0"/>
  </r>
  <r>
    <n v="78"/>
    <x v="0"/>
    <n v="7"/>
    <x v="3"/>
    <n v="9.6663963214600006"/>
    <n v="5.6245620000900001"/>
    <n v="78"/>
    <s v="2018_n_vl_0078"/>
    <x v="0"/>
  </r>
  <r>
    <n v="79"/>
    <x v="0"/>
    <n v="7"/>
    <x v="3"/>
    <n v="7.7218009153900002"/>
    <n v="4.2293295010199996"/>
    <n v="79"/>
    <s v="2018_n_vl_0079"/>
    <x v="0"/>
  </r>
  <r>
    <n v="80"/>
    <x v="0"/>
    <n v="7"/>
    <x v="3"/>
    <n v="8.5105500093700002"/>
    <n v="5.1992430004300001"/>
    <n v="80"/>
    <s v="2018_n_vl_0080"/>
    <x v="0"/>
  </r>
  <r>
    <n v="81"/>
    <x v="0"/>
    <n v="7"/>
    <x v="3"/>
    <n v="15.0704094556"/>
    <n v="12.8879270012"/>
    <n v="81"/>
    <s v="2018_n_vl_0081"/>
    <x v="0"/>
  </r>
  <r>
    <n v="82"/>
    <x v="0"/>
    <n v="7"/>
    <x v="3"/>
    <n v="8.7845026723899995"/>
    <n v="4.9971289993800001"/>
    <n v="82"/>
    <s v="2018_n_vl_0082"/>
    <x v="0"/>
  </r>
  <r>
    <n v="83"/>
    <x v="1"/>
    <n v="7"/>
    <x v="3"/>
    <n v="5.8894556431899998"/>
    <n v="1.9934804994399999"/>
    <n v="83"/>
    <s v="2018_n_vl_0083"/>
    <x v="0"/>
  </r>
  <r>
    <n v="84"/>
    <x v="0"/>
    <n v="1"/>
    <x v="2"/>
    <n v="12.4415655497"/>
    <n v="6.3164914787599997"/>
    <m/>
    <m/>
    <x v="0"/>
  </r>
  <r>
    <n v="84"/>
    <x v="0"/>
    <n v="7"/>
    <x v="3"/>
    <n v="27.632980530200001"/>
    <n v="54.349993813099999"/>
    <n v="84"/>
    <s v="2018_n_vl_0084"/>
    <x v="0"/>
  </r>
  <r>
    <n v="85"/>
    <x v="0"/>
    <n v="7"/>
    <x v="3"/>
    <n v="7.9021302346900004"/>
    <n v="3.9334245004400001"/>
    <n v="85"/>
    <s v="2018_n_vl_0085"/>
    <x v="0"/>
  </r>
  <r>
    <n v="86"/>
    <x v="0"/>
    <n v="7"/>
    <x v="3"/>
    <n v="4.8455411689099996"/>
    <n v="1.30254999887"/>
    <n v="86"/>
    <s v="2018_n_vl_0086"/>
    <x v="0"/>
  </r>
  <r>
    <n v="87"/>
    <x v="0"/>
    <n v="7"/>
    <x v="3"/>
    <n v="7.2113146950599996"/>
    <n v="3.7693465042800001"/>
    <n v="87"/>
    <s v="2018_n_vl_0087"/>
    <x v="0"/>
  </r>
  <r>
    <n v="88"/>
    <x v="0"/>
    <n v="1"/>
    <x v="2"/>
    <n v="26.5092751884"/>
    <n v="9.4638466999500004"/>
    <m/>
    <m/>
    <x v="0"/>
  </r>
  <r>
    <n v="88"/>
    <x v="0"/>
    <n v="7"/>
    <x v="3"/>
    <n v="40.984806813900001"/>
    <n v="47.114760498999999"/>
    <n v="88"/>
    <s v="2018_n_vl_0088"/>
    <x v="0"/>
  </r>
  <r>
    <n v="89"/>
    <x v="0"/>
    <n v="7"/>
    <x v="3"/>
    <n v="4.5362384090400001"/>
    <n v="1.3466325004099999"/>
    <n v="89"/>
    <s v="2018_n_vl_0089"/>
    <x v="0"/>
  </r>
  <r>
    <n v="90"/>
    <x v="0"/>
    <n v="7"/>
    <x v="3"/>
    <n v="8.5621131741099994"/>
    <n v="5.0038430008199999"/>
    <n v="90"/>
    <s v="2018_n_vl_0090"/>
    <x v="0"/>
  </r>
  <r>
    <n v="91"/>
    <x v="0"/>
    <n v="7"/>
    <x v="3"/>
    <n v="4.2998829600699997"/>
    <n v="1.2690754979300001"/>
    <n v="91"/>
    <s v="2018_n_vl_0091"/>
    <x v="0"/>
  </r>
  <r>
    <n v="92"/>
    <x v="0"/>
    <n v="7"/>
    <x v="3"/>
    <n v="19.930594254900001"/>
    <n v="24.7762132565"/>
    <n v="92"/>
    <s v="2018_n_vl_0092"/>
    <x v="0"/>
  </r>
  <r>
    <n v="93"/>
    <x v="0"/>
    <n v="7"/>
    <x v="3"/>
    <n v="6.4080619828499996"/>
    <n v="2.2888799986400001"/>
    <n v="93"/>
    <s v="2018_n_vl_0093"/>
    <x v="0"/>
  </r>
  <r>
    <n v="94"/>
    <x v="0"/>
    <n v="3"/>
    <x v="4"/>
    <n v="10.746574284999999"/>
    <n v="5.5145912987100001"/>
    <m/>
    <m/>
    <x v="0"/>
  </r>
  <r>
    <n v="94"/>
    <x v="0"/>
    <n v="34"/>
    <x v="5"/>
    <n v="13.782183634700001"/>
    <n v="12.359253197899999"/>
    <n v="94"/>
    <s v="2018_n_vl_0094"/>
    <x v="0"/>
  </r>
  <r>
    <n v="95"/>
    <x v="0"/>
    <n v="34"/>
    <x v="5"/>
    <n v="6.7341084019600004"/>
    <n v="3.1339649983800002"/>
    <n v="95"/>
    <s v="2018_n_vl_0095"/>
    <x v="0"/>
  </r>
  <r>
    <n v="96"/>
    <x v="0"/>
    <n v="34"/>
    <x v="5"/>
    <n v="4.7767989383599998"/>
    <n v="1.55526299878"/>
    <n v="96"/>
    <s v="2018_n_vl_0096"/>
    <x v="0"/>
  </r>
  <r>
    <n v="97"/>
    <x v="0"/>
    <n v="34"/>
    <x v="5"/>
    <n v="5.5371796592100004"/>
    <n v="2.1406819991999999"/>
    <n v="97"/>
    <s v="2018_n_vl_0097"/>
    <x v="0"/>
  </r>
  <r>
    <n v="98"/>
    <x v="0"/>
    <n v="34"/>
    <x v="5"/>
    <n v="5.2174933299299999"/>
    <n v="1.89825199907"/>
    <n v="98"/>
    <s v="2018_n_vl_0098"/>
    <x v="0"/>
  </r>
  <r>
    <n v="99"/>
    <x v="0"/>
    <n v="34"/>
    <x v="5"/>
    <n v="4.1345324660999996"/>
    <n v="1.11335099706"/>
    <n v="99"/>
    <s v="2018_n_vl_0099"/>
    <x v="0"/>
  </r>
  <r>
    <n v="100"/>
    <x v="0"/>
    <n v="34"/>
    <x v="5"/>
    <n v="10.074197183800001"/>
    <n v="6.9018995073099996"/>
    <n v="100"/>
    <s v="2018_n_vl_0100"/>
    <x v="0"/>
  </r>
  <r>
    <n v="101"/>
    <x v="0"/>
    <n v="34"/>
    <x v="5"/>
    <n v="7.8369440518799998"/>
    <n v="4.4538990027100001"/>
    <n v="101"/>
    <s v="2018_n_vl_0101"/>
    <x v="0"/>
  </r>
  <r>
    <n v="102"/>
    <x v="0"/>
    <n v="34"/>
    <x v="5"/>
    <n v="4.0637946177900002"/>
    <n v="1.0935849979500001"/>
    <n v="102"/>
    <s v="2018_n_vl_0102"/>
    <x v="0"/>
  </r>
  <r>
    <n v="103"/>
    <x v="0"/>
    <n v="34"/>
    <x v="5"/>
    <n v="7.48777191821"/>
    <n v="3.78817449757"/>
    <n v="103"/>
    <s v="2018_n_vl_0103"/>
    <x v="0"/>
  </r>
  <r>
    <n v="104"/>
    <x v="0"/>
    <n v="34"/>
    <x v="5"/>
    <n v="8.4495961231599992"/>
    <n v="5.1556839954399996"/>
    <n v="104"/>
    <s v="2018_n_vl_0104"/>
    <x v="0"/>
  </r>
  <r>
    <n v="105"/>
    <x v="0"/>
    <n v="34"/>
    <x v="5"/>
    <n v="45.234506715800002"/>
    <n v="147.76432449800001"/>
    <n v="105"/>
    <s v="2018_n_vl_0105"/>
    <x v="0"/>
  </r>
  <r>
    <n v="106"/>
    <x v="0"/>
    <n v="34"/>
    <x v="5"/>
    <n v="4.4258654874000003"/>
    <n v="1.3837828023700001"/>
    <n v="106"/>
    <s v="2018_n_vl_0106"/>
    <x v="0"/>
  </r>
  <r>
    <n v="107"/>
    <x v="0"/>
    <n v="34"/>
    <x v="5"/>
    <n v="15.5071522798"/>
    <n v="10.4242724503"/>
    <n v="107"/>
    <s v="2018_n_vl_0107"/>
    <x v="0"/>
  </r>
  <r>
    <n v="108"/>
    <x v="0"/>
    <n v="34"/>
    <x v="5"/>
    <n v="10.678786238800001"/>
    <n v="5.6601357920500002"/>
    <n v="108"/>
    <s v="2018_n_vl_0108"/>
    <x v="0"/>
  </r>
  <r>
    <n v="109"/>
    <x v="0"/>
    <n v="34"/>
    <x v="5"/>
    <n v="16.218325075799999"/>
    <n v="16.318764909999999"/>
    <n v="109"/>
    <s v="2018_n_vl_0109"/>
    <x v="0"/>
  </r>
  <r>
    <n v="110"/>
    <x v="0"/>
    <n v="34"/>
    <x v="5"/>
    <n v="11.138662786199999"/>
    <n v="8.2199964963699994"/>
    <n v="110"/>
    <s v="2018_n_vl_0110"/>
    <x v="0"/>
  </r>
  <r>
    <n v="111"/>
    <x v="0"/>
    <n v="34"/>
    <x v="5"/>
    <n v="14.9809321167"/>
    <n v="14.7714875041"/>
    <n v="111"/>
    <s v="2018_n_vl_0111"/>
    <x v="0"/>
  </r>
  <r>
    <n v="112"/>
    <x v="0"/>
    <n v="34"/>
    <x v="5"/>
    <n v="21.1035035407"/>
    <n v="17.943270010199999"/>
    <n v="112"/>
    <s v="2018_n_vl_0112"/>
    <x v="0"/>
  </r>
  <r>
    <n v="113"/>
    <x v="0"/>
    <n v="34"/>
    <x v="5"/>
    <n v="5.2090284785799996"/>
    <n v="1.76844649984"/>
    <n v="113"/>
    <s v="2018_n_vl_0113"/>
    <x v="0"/>
  </r>
  <r>
    <n v="114"/>
    <x v="0"/>
    <n v="34"/>
    <x v="5"/>
    <n v="14.8078748122"/>
    <n v="7.1635214957900004"/>
    <n v="114"/>
    <s v="2018_n_vl_0114"/>
    <x v="0"/>
  </r>
  <r>
    <n v="115"/>
    <x v="0"/>
    <n v="34"/>
    <x v="5"/>
    <n v="5.0163286850300004"/>
    <n v="1.4253544981699999"/>
    <n v="115"/>
    <s v="2018_n_vl_0115"/>
    <x v="0"/>
  </r>
  <r>
    <n v="116"/>
    <x v="0"/>
    <n v="34"/>
    <x v="5"/>
    <n v="8.4558055018699996"/>
    <n v="4.4510060027199998"/>
    <n v="116"/>
    <s v="2018_n_vl_0116"/>
    <x v="0"/>
  </r>
  <r>
    <n v="117"/>
    <x v="0"/>
    <n v="34"/>
    <x v="5"/>
    <n v="12.4714681142"/>
    <n v="10.4164245032"/>
    <n v="117"/>
    <s v="2018_n_vl_0117"/>
    <x v="0"/>
  </r>
  <r>
    <n v="118"/>
    <x v="0"/>
    <n v="34"/>
    <x v="5"/>
    <n v="69.130748393700003"/>
    <n v="278.40918503199998"/>
    <n v="118"/>
    <s v="2018_n_vl_0118"/>
    <x v="0"/>
  </r>
  <r>
    <n v="119"/>
    <x v="0"/>
    <n v="34"/>
    <x v="5"/>
    <n v="4.2122273424000003"/>
    <n v="1.1672974995000001"/>
    <n v="119"/>
    <s v="2018_n_vl_0119"/>
    <x v="0"/>
  </r>
  <r>
    <n v="120"/>
    <x v="0"/>
    <n v="34"/>
    <x v="5"/>
    <n v="7.6167146183099996"/>
    <n v="3.6693414987000001"/>
    <n v="120"/>
    <s v="2018_n_vl_0120"/>
    <x v="0"/>
  </r>
  <r>
    <n v="121"/>
    <x v="0"/>
    <n v="34"/>
    <x v="5"/>
    <n v="27.790989101000001"/>
    <n v="34.706829993900001"/>
    <n v="121"/>
    <s v="2018_n_vl_0121"/>
    <x v="0"/>
  </r>
  <r>
    <n v="122"/>
    <x v="0"/>
    <n v="34"/>
    <x v="5"/>
    <n v="30.094788789300001"/>
    <n v="42.918400508600001"/>
    <n v="122"/>
    <s v="2018_n_vl_0122"/>
    <x v="0"/>
  </r>
  <r>
    <n v="123"/>
    <x v="0"/>
    <n v="34"/>
    <x v="5"/>
    <n v="15.3036773169"/>
    <n v="15.821714009600001"/>
    <n v="123"/>
    <s v="2018_n_vl_0123"/>
    <x v="0"/>
  </r>
  <r>
    <n v="124"/>
    <x v="0"/>
    <n v="34"/>
    <x v="5"/>
    <n v="4.0293378609400001"/>
    <n v="1.04197199915"/>
    <n v="124"/>
    <s v="2018_n_vl_0124"/>
    <x v="0"/>
  </r>
  <r>
    <n v="125"/>
    <x v="0"/>
    <n v="34"/>
    <x v="5"/>
    <n v="12.0124167094"/>
    <n v="8.7881755021900005"/>
    <n v="125"/>
    <s v="2018_n_vl_0125"/>
    <x v="0"/>
  </r>
  <r>
    <n v="126"/>
    <x v="0"/>
    <n v="34"/>
    <x v="5"/>
    <n v="23.0966627108"/>
    <n v="26.304866504500001"/>
    <n v="126"/>
    <s v="2018_n_vl_0126"/>
    <x v="0"/>
  </r>
  <r>
    <n v="127"/>
    <x v="0"/>
    <n v="34"/>
    <x v="5"/>
    <n v="11.3608700438"/>
    <n v="8.2508020017200003"/>
    <n v="127"/>
    <s v="2018_n_vl_0127"/>
    <x v="0"/>
  </r>
  <r>
    <n v="128"/>
    <x v="0"/>
    <n v="34"/>
    <x v="5"/>
    <n v="7.5171841183900003"/>
    <n v="3.1652139997900002"/>
    <n v="128"/>
    <s v="2018_n_vl_0128"/>
    <x v="0"/>
  </r>
  <r>
    <n v="129"/>
    <x v="0"/>
    <n v="34"/>
    <x v="5"/>
    <n v="8.1771122537099998"/>
    <n v="4.03533650431"/>
    <n v="129"/>
    <s v="2018_n_vl_0129"/>
    <x v="0"/>
  </r>
  <r>
    <n v="130"/>
    <x v="0"/>
    <n v="34"/>
    <x v="5"/>
    <n v="8.8639952014199999"/>
    <n v="5.65909799727"/>
    <n v="130"/>
    <s v="2018_n_vl_0130"/>
    <x v="0"/>
  </r>
  <r>
    <n v="131"/>
    <x v="0"/>
    <n v="34"/>
    <x v="5"/>
    <n v="6.7269026309999997"/>
    <n v="3.2486945001300001"/>
    <n v="131"/>
    <s v="2018_n_vl_0131"/>
    <x v="0"/>
  </r>
  <r>
    <n v="132"/>
    <x v="0"/>
    <n v="34"/>
    <x v="5"/>
    <n v="5.13731883144"/>
    <n v="1.8625519955700001"/>
    <n v="132"/>
    <s v="2018_n_vl_0132"/>
    <x v="0"/>
  </r>
  <r>
    <n v="133"/>
    <x v="0"/>
    <n v="34"/>
    <x v="5"/>
    <n v="27.813157016000002"/>
    <n v="52.1901199988"/>
    <n v="133"/>
    <s v="2018_n_vl_0133"/>
    <x v="0"/>
  </r>
  <r>
    <n v="134"/>
    <x v="0"/>
    <n v="34"/>
    <x v="5"/>
    <n v="9.5576315549800004"/>
    <n v="6.5116825001800001"/>
    <n v="134"/>
    <s v="2018_n_vl_0134"/>
    <x v="0"/>
  </r>
  <r>
    <n v="135"/>
    <x v="0"/>
    <n v="34"/>
    <x v="5"/>
    <n v="9.6321822555899992"/>
    <n v="6.4956540036900003"/>
    <n v="135"/>
    <s v="2018_n_vl_0135"/>
    <x v="0"/>
  </r>
  <r>
    <n v="136"/>
    <x v="0"/>
    <n v="34"/>
    <x v="5"/>
    <n v="6.4984667620699996"/>
    <n v="2.6744280004199998"/>
    <n v="136"/>
    <s v="2018_n_vl_0136"/>
    <x v="0"/>
  </r>
  <r>
    <n v="137"/>
    <x v="0"/>
    <n v="34"/>
    <x v="5"/>
    <n v="6.5675161935100004"/>
    <n v="3.0392574955499998"/>
    <n v="137"/>
    <s v="2018_n_vl_0137"/>
    <x v="0"/>
  </r>
  <r>
    <n v="138"/>
    <x v="0"/>
    <n v="34"/>
    <x v="5"/>
    <n v="10.8666934274"/>
    <n v="7.8033494962100001"/>
    <n v="138"/>
    <s v="2018_n_vl_0138"/>
    <x v="0"/>
  </r>
  <r>
    <n v="139"/>
    <x v="0"/>
    <n v="34"/>
    <x v="5"/>
    <n v="5.1341656461299996"/>
    <n v="1.6764259965499999"/>
    <n v="139"/>
    <s v="2018_n_vl_0139"/>
    <x v="0"/>
  </r>
  <r>
    <n v="140"/>
    <x v="0"/>
    <n v="34"/>
    <x v="5"/>
    <n v="4.2455360507500002"/>
    <n v="1.21751899932"/>
    <n v="140"/>
    <s v="2018_n_vl_0140"/>
    <x v="0"/>
  </r>
  <r>
    <n v="141"/>
    <x v="0"/>
    <n v="34"/>
    <x v="5"/>
    <n v="3.45009293794"/>
    <n v="0.79912249991499995"/>
    <n v="141"/>
    <s v="2018_n_vl_0141"/>
    <x v="0"/>
  </r>
  <r>
    <n v="142"/>
    <x v="0"/>
    <n v="34"/>
    <x v="5"/>
    <n v="4.1542350054700004"/>
    <n v="1.1788720016500001"/>
    <n v="142"/>
    <s v="2018_n_vl_0142"/>
    <x v="0"/>
  </r>
  <r>
    <n v="201"/>
    <x v="0"/>
    <n v="1"/>
    <x v="2"/>
    <n v="45.298072526600002"/>
    <n v="108.933077332"/>
    <m/>
    <m/>
    <x v="0"/>
  </r>
  <r>
    <n v="201"/>
    <x v="0"/>
    <n v="7"/>
    <x v="3"/>
    <n v="249.743045489"/>
    <n v="663.64739105900003"/>
    <n v="201"/>
    <s v="2018_n_vl_0201"/>
    <x v="0"/>
  </r>
  <r>
    <n v="203"/>
    <x v="0"/>
    <n v="1"/>
    <x v="2"/>
    <n v="25.390888088400001"/>
    <n v="24.663051944300001"/>
    <m/>
    <m/>
    <x v="0"/>
  </r>
  <r>
    <n v="203"/>
    <x v="0"/>
    <n v="7"/>
    <x v="3"/>
    <n v="39.645539582200001"/>
    <n v="86.909160168599996"/>
    <n v="203"/>
    <s v="2018_n_vl_0203"/>
    <x v="0"/>
  </r>
  <r>
    <n v="204"/>
    <x v="1"/>
    <n v="7"/>
    <x v="3"/>
    <n v="6.6951848779300001"/>
    <n v="2.5463315003"/>
    <n v="204"/>
    <s v="2018_n_vl_0204"/>
    <x v="0"/>
  </r>
  <r>
    <n v="205"/>
    <x v="1"/>
    <n v="7"/>
    <x v="3"/>
    <n v="16.8870079754"/>
    <n v="7.4913270012700002"/>
    <n v="205"/>
    <s v="2018_n_vl_0205"/>
    <x v="0"/>
  </r>
  <r>
    <n v="206"/>
    <x v="0"/>
    <n v="7"/>
    <x v="3"/>
    <n v="123.04264656399999"/>
    <n v="147.25330182499999"/>
    <n v="206"/>
    <s v="2018_n_vl_0206"/>
    <x v="0"/>
  </r>
  <r>
    <n v="207"/>
    <x v="1"/>
    <n v="7"/>
    <x v="3"/>
    <n v="10.9824611047"/>
    <n v="3.2682390074100001"/>
    <n v="207"/>
    <s v="2018_n_vl_0207"/>
    <x v="0"/>
  </r>
  <r>
    <n v="208"/>
    <x v="1"/>
    <n v="7"/>
    <x v="3"/>
    <n v="13.428144917599999"/>
    <n v="6.6992969975900003"/>
    <n v="208"/>
    <s v="2018_n_vl_0208"/>
    <x v="0"/>
  </r>
  <r>
    <n v="209"/>
    <x v="1"/>
    <n v="7"/>
    <x v="3"/>
    <n v="2.5132458529199999"/>
    <n v="0.25631999855100002"/>
    <n v="209"/>
    <s v="2018_n_vl_0209"/>
    <x v="0"/>
  </r>
  <r>
    <n v="210"/>
    <x v="1"/>
    <n v="7"/>
    <x v="3"/>
    <n v="8.8567446533799998"/>
    <n v="2.7922049980199999"/>
    <n v="210"/>
    <s v="2018_n_vl_0210"/>
    <x v="0"/>
  </r>
  <r>
    <n v="211"/>
    <x v="1"/>
    <n v="7"/>
    <x v="3"/>
    <n v="34.311451807499999"/>
    <n v="14.3341380035"/>
    <n v="211"/>
    <s v="2018_n_vl_0211"/>
    <x v="0"/>
  </r>
  <r>
    <n v="212"/>
    <x v="0"/>
    <n v="7"/>
    <x v="3"/>
    <n v="84.385625372899995"/>
    <n v="56.122111504199999"/>
    <n v="212"/>
    <s v="2018_n_vl_0212"/>
    <x v="0"/>
  </r>
  <r>
    <n v="213"/>
    <x v="0"/>
    <n v="7"/>
    <x v="3"/>
    <n v="3.7728830742100001"/>
    <n v="0.54878849973099997"/>
    <n v="213"/>
    <s v="2018_n_vl_0213"/>
    <x v="0"/>
  </r>
  <r>
    <n v="214"/>
    <x v="0"/>
    <n v="7"/>
    <x v="3"/>
    <n v="11.945711807"/>
    <n v="6.6804039991400002"/>
    <n v="214"/>
    <s v="2018_n_vl_0214"/>
    <x v="0"/>
  </r>
  <r>
    <n v="215"/>
    <x v="0"/>
    <n v="7"/>
    <x v="3"/>
    <n v="2.1465234776800002"/>
    <n v="0.22006949993200001"/>
    <n v="215"/>
    <s v="2018_n_vl_0215"/>
    <x v="0"/>
  </r>
  <r>
    <n v="216"/>
    <x v="0"/>
    <n v="1"/>
    <x v="2"/>
    <n v="16.6555455769"/>
    <n v="13.463675506"/>
    <n v="216"/>
    <s v="2018_n_vl_0216"/>
    <x v="0"/>
  </r>
  <r>
    <n v="217"/>
    <x v="1"/>
    <n v="7"/>
    <x v="3"/>
    <n v="4.2328328080200004"/>
    <n v="0.50417300135300003"/>
    <n v="217"/>
    <s v="2018_n_vl_0217"/>
    <x v="0"/>
  </r>
  <r>
    <n v="218"/>
    <x v="1"/>
    <n v="7"/>
    <x v="3"/>
    <n v="6.49704624608"/>
    <n v="1.8631250021700001"/>
    <n v="218"/>
    <s v="2018_n_vl_0218"/>
    <x v="0"/>
  </r>
  <r>
    <n v="219"/>
    <x v="1"/>
    <n v="7"/>
    <x v="3"/>
    <n v="10.0073862783"/>
    <n v="3.4037699964699999"/>
    <n v="219"/>
    <s v="2018_n_vl_0219"/>
    <x v="0"/>
  </r>
  <r>
    <n v="220"/>
    <x v="0"/>
    <n v="7"/>
    <x v="3"/>
    <n v="8.5191515830300002"/>
    <n v="4.5481715051"/>
    <n v="220"/>
    <s v="2018_n_vl_0220"/>
    <x v="0"/>
  </r>
  <r>
    <n v="221"/>
    <x v="1"/>
    <n v="7"/>
    <x v="3"/>
    <n v="7.6549783356300001"/>
    <n v="2.2409255034600002"/>
    <n v="221"/>
    <s v="2018_n_vl_0221"/>
    <x v="0"/>
  </r>
  <r>
    <n v="222"/>
    <x v="0"/>
    <n v="7"/>
    <x v="3"/>
    <n v="4.1104162662299997"/>
    <n v="1.10300950053"/>
    <n v="222"/>
    <s v="2018_n_vl_0222"/>
    <x v="0"/>
  </r>
  <r>
    <n v="223"/>
    <x v="0"/>
    <n v="7"/>
    <x v="3"/>
    <n v="2.1402185940299998"/>
    <n v="0.22629334991200001"/>
    <n v="223"/>
    <s v="2018_n_vl_0223"/>
    <x v="0"/>
  </r>
  <r>
    <n v="224"/>
    <x v="0"/>
    <n v="7"/>
    <x v="3"/>
    <n v="4.2655885121199999"/>
    <n v="1.18256200183"/>
    <n v="224"/>
    <s v="2018_n_vl_0224"/>
    <x v="0"/>
  </r>
  <r>
    <n v="225"/>
    <x v="0"/>
    <n v="7"/>
    <x v="3"/>
    <n v="2.3089737209000001"/>
    <n v="0.25457850112699998"/>
    <n v="225"/>
    <s v="2018_n_vl_0225"/>
    <x v="0"/>
  </r>
  <r>
    <n v="226"/>
    <x v="1"/>
    <n v="7"/>
    <x v="3"/>
    <n v="3.4482806306699998"/>
    <n v="0.404844000383"/>
    <n v="226"/>
    <s v="2018_n_vl_0226"/>
    <x v="0"/>
  </r>
  <r>
    <n v="227"/>
    <x v="1"/>
    <n v="7"/>
    <x v="3"/>
    <n v="10.565870397799999"/>
    <n v="2.5070915038199999"/>
    <n v="227"/>
    <s v="2018_n_vl_0227"/>
    <x v="0"/>
  </r>
  <r>
    <n v="228"/>
    <x v="1"/>
    <n v="7"/>
    <x v="3"/>
    <n v="7.3234176682300003"/>
    <n v="2.1776864962500002"/>
    <n v="228"/>
    <s v="2018_n_vl_0228"/>
    <x v="0"/>
  </r>
  <r>
    <n v="229"/>
    <x v="0"/>
    <n v="7"/>
    <x v="3"/>
    <n v="46.791313176499997"/>
    <n v="58.029862987400001"/>
    <n v="229"/>
    <s v="2018_n_vl_0229"/>
    <x v="0"/>
  </r>
  <r>
    <n v="230"/>
    <x v="0"/>
    <n v="7"/>
    <x v="3"/>
    <n v="20.969412089799999"/>
    <n v="22.099619003200001"/>
    <n v="230"/>
    <s v="2018_n_vl_0230"/>
    <x v="0"/>
  </r>
  <r>
    <n v="231"/>
    <x v="0"/>
    <n v="7"/>
    <x v="3"/>
    <n v="69.764414370699996"/>
    <n v="133.993346995"/>
    <n v="231"/>
    <s v="2018_n_vl_0231"/>
    <x v="0"/>
  </r>
  <r>
    <n v="232"/>
    <x v="0"/>
    <n v="7"/>
    <x v="3"/>
    <n v="53.509168977100003"/>
    <n v="78.789624976900001"/>
    <n v="232"/>
    <s v="2018_n_vl_0232"/>
    <x v="0"/>
  </r>
  <r>
    <n v="233"/>
    <x v="1"/>
    <n v="7"/>
    <x v="3"/>
    <n v="7.7639773502100002"/>
    <n v="3.86479349701"/>
    <n v="233"/>
    <s v="2018_n_vl_0233"/>
    <x v="0"/>
  </r>
  <r>
    <n v="234"/>
    <x v="0"/>
    <n v="7"/>
    <x v="3"/>
    <n v="12.374797040100001"/>
    <n v="5.4551639977699997"/>
    <n v="234"/>
    <s v="2018_n_vl_0234"/>
    <x v="0"/>
  </r>
  <r>
    <n v="235"/>
    <x v="1"/>
    <n v="7"/>
    <x v="3"/>
    <n v="9.1852307622300007"/>
    <n v="3.1120625068800001"/>
    <n v="235"/>
    <s v="2018_n_vl_0235"/>
    <x v="0"/>
  </r>
  <r>
    <n v="236"/>
    <x v="0"/>
    <n v="1"/>
    <x v="2"/>
    <n v="21.059514807700001"/>
    <n v="18.792124223599998"/>
    <m/>
    <m/>
    <x v="0"/>
  </r>
  <r>
    <n v="236"/>
    <x v="0"/>
    <n v="7"/>
    <x v="3"/>
    <n v="44.620815191399998"/>
    <n v="60.875956637400002"/>
    <n v="236"/>
    <s v="2018_n_vl_0236"/>
    <x v="0"/>
  </r>
  <r>
    <n v="237"/>
    <x v="0"/>
    <n v="7"/>
    <x v="3"/>
    <n v="11.5488071529"/>
    <n v="9.0633190030000002"/>
    <n v="237"/>
    <s v="2018_n_vl_0237"/>
    <x v="0"/>
  </r>
  <r>
    <n v="238"/>
    <x v="0"/>
    <n v="1"/>
    <x v="2"/>
    <n v="15.083353050099999"/>
    <n v="5.2161917776199997"/>
    <m/>
    <m/>
    <x v="0"/>
  </r>
  <r>
    <n v="238"/>
    <x v="0"/>
    <n v="7"/>
    <x v="3"/>
    <n v="19.8475912181"/>
    <n v="5.9164251178900003"/>
    <n v="238"/>
    <s v="2018_n_vl_0238"/>
    <x v="0"/>
  </r>
  <r>
    <n v="239"/>
    <x v="1"/>
    <n v="7"/>
    <x v="3"/>
    <n v="27.0407804982"/>
    <n v="12.8105570031"/>
    <n v="239"/>
    <s v="2018_n_vl_0239"/>
    <x v="0"/>
  </r>
  <r>
    <n v="240"/>
    <x v="1"/>
    <n v="7"/>
    <x v="3"/>
    <n v="34.232613297500002"/>
    <n v="22.890033397"/>
    <n v="240"/>
    <s v="2018_n_vl_0240"/>
    <x v="0"/>
  </r>
  <r>
    <n v="241"/>
    <x v="0"/>
    <n v="7"/>
    <x v="3"/>
    <n v="3.6372174024100001"/>
    <n v="0.64809250060599999"/>
    <n v="241"/>
    <s v="2018_n_vl_0241"/>
    <x v="0"/>
  </r>
  <r>
    <n v="242"/>
    <x v="0"/>
    <n v="7"/>
    <x v="3"/>
    <n v="1.85593429813"/>
    <n v="0.15765699998800001"/>
    <n v="242"/>
    <s v="2018_n_vl_0242"/>
    <x v="0"/>
  </r>
  <r>
    <n v="243"/>
    <x v="1"/>
    <n v="7"/>
    <x v="3"/>
    <n v="1.8270127782000001"/>
    <n v="0.20007900019899999"/>
    <n v="243"/>
    <s v="2018_n_vl_0243"/>
    <x v="0"/>
  </r>
  <r>
    <n v="244"/>
    <x v="1"/>
    <n v="7"/>
    <x v="3"/>
    <n v="4.2732986325000004"/>
    <n v="1.13034199812"/>
    <n v="244"/>
    <s v="2018_n_vl_0244"/>
    <x v="0"/>
  </r>
  <r>
    <n v="245"/>
    <x v="1"/>
    <n v="7"/>
    <x v="3"/>
    <n v="1.5801839549100001"/>
    <n v="0.10938750017899999"/>
    <n v="245"/>
    <s v="2018_n_vl_0245"/>
    <x v="0"/>
  </r>
  <r>
    <n v="246"/>
    <x v="1"/>
    <n v="7"/>
    <x v="3"/>
    <n v="2.2628029058900001"/>
    <n v="0.27168499975100002"/>
    <n v="246"/>
    <s v="2018_n_vl_0246"/>
    <x v="0"/>
  </r>
  <r>
    <n v="247"/>
    <x v="1"/>
    <n v="7"/>
    <x v="3"/>
    <n v="9.6353882958400003"/>
    <n v="2.9742465032799998"/>
    <n v="247"/>
    <s v="2018_n_vl_0247"/>
    <x v="0"/>
  </r>
  <r>
    <n v="248"/>
    <x v="0"/>
    <n v="7"/>
    <x v="3"/>
    <n v="2.06842136674"/>
    <n v="0.245857501049"/>
    <n v="248"/>
    <s v="2018_n_vl_0248"/>
    <x v="0"/>
  </r>
  <r>
    <n v="249"/>
    <x v="1"/>
    <n v="7"/>
    <x v="3"/>
    <n v="1.30817730655"/>
    <n v="7.0474499822099995E-2"/>
    <n v="249"/>
    <s v="2018_n_vl_0249"/>
    <x v="0"/>
  </r>
  <r>
    <n v="250"/>
    <x v="1"/>
    <n v="7"/>
    <x v="3"/>
    <n v="1.2841634416900001"/>
    <n v="7.9230000610000004E-2"/>
    <n v="250"/>
    <s v="2018_n_vl_0250"/>
    <x v="0"/>
  </r>
  <r>
    <n v="251"/>
    <x v="0"/>
    <n v="7"/>
    <x v="3"/>
    <n v="4.7173583477700003"/>
    <n v="1.16769299859"/>
    <n v="251"/>
    <s v="2018_n_vl_0251"/>
    <x v="0"/>
  </r>
  <r>
    <n v="252"/>
    <x v="1"/>
    <n v="7"/>
    <x v="3"/>
    <n v="1.0163361398099999"/>
    <n v="4.73679998487E-2"/>
    <n v="252"/>
    <s v="2018_n_vl_0252"/>
    <x v="0"/>
  </r>
  <r>
    <n v="253"/>
    <x v="1"/>
    <n v="7"/>
    <x v="3"/>
    <n v="6.5333132770900004"/>
    <n v="2.5718530032700002"/>
    <n v="253"/>
    <s v="2018_n_vl_0253"/>
    <x v="0"/>
  </r>
  <r>
    <n v="255"/>
    <x v="0"/>
    <n v="7"/>
    <x v="3"/>
    <n v="6.0856086440199997"/>
    <n v="2.5205964991299998"/>
    <n v="255"/>
    <s v="2018_n_vl_0255"/>
    <x v="0"/>
  </r>
  <r>
    <n v="256"/>
    <x v="1"/>
    <n v="7"/>
    <x v="3"/>
    <n v="4.4568304243099996"/>
    <n v="1.2897384951299999"/>
    <n v="256"/>
    <s v="2018_n_vl_0256"/>
    <x v="0"/>
  </r>
  <r>
    <n v="257"/>
    <x v="0"/>
    <n v="7"/>
    <x v="3"/>
    <n v="3.4728582821999998"/>
    <n v="0.44066949776600001"/>
    <n v="257"/>
    <s v="2018_n_vl_0257"/>
    <x v="0"/>
  </r>
  <r>
    <n v="258"/>
    <x v="0"/>
    <n v="7"/>
    <x v="3"/>
    <n v="1.6504542331500001"/>
    <n v="0.13122400055799999"/>
    <n v="258"/>
    <s v="2018_n_vl_0258"/>
    <x v="0"/>
  </r>
  <r>
    <n v="259"/>
    <x v="0"/>
    <n v="7"/>
    <x v="3"/>
    <n v="3.50717620535"/>
    <n v="0.86162050002799995"/>
    <n v="259"/>
    <s v="2018_n_vl_0259"/>
    <x v="0"/>
  </r>
  <r>
    <n v="260"/>
    <x v="1"/>
    <n v="7"/>
    <x v="3"/>
    <n v="1.7344698699900001"/>
    <n v="0.17672099978200001"/>
    <n v="260"/>
    <s v="2018_n_vl_0260"/>
    <x v="0"/>
  </r>
  <r>
    <n v="261"/>
    <x v="0"/>
    <n v="7"/>
    <x v="3"/>
    <n v="2.06159959948"/>
    <n v="0.25540600124099999"/>
    <n v="261"/>
    <s v="2018_n_vl_0261"/>
    <x v="0"/>
  </r>
  <r>
    <n v="262"/>
    <x v="0"/>
    <n v="7"/>
    <x v="3"/>
    <n v="3.7774882133999999"/>
    <n v="0.94529250079399996"/>
    <n v="262"/>
    <s v="2018_n_vl_0262"/>
    <x v="0"/>
  </r>
  <r>
    <n v="263"/>
    <x v="1"/>
    <n v="7"/>
    <x v="3"/>
    <n v="7.8879537420699997"/>
    <n v="2.4299695034200002"/>
    <n v="263"/>
    <s v="2018_n_vl_0263"/>
    <x v="0"/>
  </r>
  <r>
    <n v="264"/>
    <x v="1"/>
    <n v="7"/>
    <x v="3"/>
    <n v="3.69675064682"/>
    <n v="0.42682399925300002"/>
    <n v="264"/>
    <s v="2018_n_vl_0264"/>
    <x v="0"/>
  </r>
  <r>
    <n v="266"/>
    <x v="0"/>
    <n v="7"/>
    <x v="3"/>
    <n v="2.74570015229"/>
    <n v="0.48762899963400003"/>
    <n v="266"/>
    <s v="2018_n_vl_0266"/>
    <x v="0"/>
  </r>
  <r>
    <n v="267"/>
    <x v="1"/>
    <n v="7"/>
    <x v="3"/>
    <n v="2.1793877666000001"/>
    <n v="0.22167650131300001"/>
    <n v="267"/>
    <s v="2018_n_vl_0267"/>
    <x v="0"/>
  </r>
  <r>
    <n v="268"/>
    <x v="0"/>
    <n v="7"/>
    <x v="3"/>
    <n v="2.9562064138599999"/>
    <n v="0.55951700136899996"/>
    <n v="268"/>
    <s v="2018_n_vl_0268"/>
    <x v="0"/>
  </r>
  <r>
    <n v="269"/>
    <x v="1"/>
    <n v="7"/>
    <x v="3"/>
    <n v="5.4123666330100004"/>
    <n v="1.0291145006"/>
    <n v="269"/>
    <s v="2018_n_vl_0269"/>
    <x v="0"/>
  </r>
  <r>
    <n v="270"/>
    <x v="1"/>
    <n v="7"/>
    <x v="3"/>
    <n v="2.7746970539200002"/>
    <n v="0.43329699996299997"/>
    <n v="270"/>
    <s v="2018_n_vl_0270"/>
    <x v="0"/>
  </r>
  <r>
    <n v="271"/>
    <x v="0"/>
    <n v="1"/>
    <x v="2"/>
    <n v="12.8139000401"/>
    <n v="9.2005541341299999"/>
    <m/>
    <m/>
    <x v="0"/>
  </r>
  <r>
    <n v="271"/>
    <x v="0"/>
    <n v="7"/>
    <x v="3"/>
    <n v="12.5351294523"/>
    <n v="7.7994803215199999"/>
    <n v="271"/>
    <s v="2018_n_vl_0271"/>
    <x v="0"/>
  </r>
  <r>
    <n v="272"/>
    <x v="0"/>
    <n v="1"/>
    <x v="2"/>
    <n v="9.5291109268599996"/>
    <n v="6.7006835034999996"/>
    <n v="272"/>
    <s v="2018_n_vl_0272"/>
    <x v="0"/>
  </r>
  <r>
    <n v="273"/>
    <x v="0"/>
    <n v="7"/>
    <x v="3"/>
    <n v="90.529150735800002"/>
    <n v="316.64408438599997"/>
    <n v="273"/>
    <s v="2018_n_vl_0273"/>
    <x v="0"/>
  </r>
  <r>
    <n v="274"/>
    <x v="1"/>
    <n v="7"/>
    <x v="3"/>
    <n v="36.565176963100001"/>
    <n v="14.993610499700001"/>
    <n v="274"/>
    <s v="2018_n_vl_0274"/>
    <x v="0"/>
  </r>
  <r>
    <n v="275"/>
    <x v="0"/>
    <n v="7"/>
    <x v="3"/>
    <n v="2.8678233639699999"/>
    <n v="0.52919050086700004"/>
    <n v="275"/>
    <s v="2018_n_vl_0275"/>
    <x v="0"/>
  </r>
  <r>
    <n v="276"/>
    <x v="0"/>
    <n v="7"/>
    <x v="3"/>
    <n v="8.5644500848699998"/>
    <n v="3.7896415013500002"/>
    <n v="276"/>
    <s v="2018_n_vl_0276"/>
    <x v="0"/>
  </r>
  <r>
    <n v="277"/>
    <x v="0"/>
    <n v="7"/>
    <x v="3"/>
    <n v="25.536008951300001"/>
    <n v="15.8169724938"/>
    <n v="277"/>
    <s v="2018_n_vl_0277"/>
    <x v="0"/>
  </r>
  <r>
    <n v="278"/>
    <x v="0"/>
    <n v="7"/>
    <x v="3"/>
    <n v="19.519798770600001"/>
    <n v="16.079030503399999"/>
    <n v="278"/>
    <s v="2018_n_vl_0278"/>
    <x v="0"/>
  </r>
  <r>
    <n v="279"/>
    <x v="1"/>
    <n v="7"/>
    <x v="3"/>
    <n v="12.5179801765"/>
    <n v="4.0122660010800004"/>
    <n v="279"/>
    <s v="2018_n_vl_0279"/>
    <x v="0"/>
  </r>
  <r>
    <n v="280"/>
    <x v="1"/>
    <n v="7"/>
    <x v="3"/>
    <n v="9.0992806648600002"/>
    <n v="3.76368450439"/>
    <n v="280"/>
    <s v="2018_n_vl_0280"/>
    <x v="0"/>
  </r>
  <r>
    <n v="281"/>
    <x v="1"/>
    <n v="7"/>
    <x v="3"/>
    <n v="42.3922740103"/>
    <n v="70.075284998100003"/>
    <n v="281"/>
    <s v="2018_n_vl_0281"/>
    <x v="0"/>
  </r>
  <r>
    <n v="282"/>
    <x v="0"/>
    <n v="7"/>
    <x v="3"/>
    <n v="35.226323593700002"/>
    <n v="43.040369949000002"/>
    <n v="282"/>
    <s v="2018_n_vl_0282"/>
    <x v="0"/>
  </r>
  <r>
    <n v="283"/>
    <x v="0"/>
    <n v="7"/>
    <x v="3"/>
    <n v="122.181757375"/>
    <n v="424.836585275"/>
    <n v="283"/>
    <s v="2018_n_vl_0283"/>
    <x v="0"/>
  </r>
  <r>
    <n v="284"/>
    <x v="1"/>
    <n v="7"/>
    <x v="3"/>
    <n v="5.9273683391300001"/>
    <n v="1.56963449967"/>
    <n v="284"/>
    <s v="2018_n_vl_0284"/>
    <x v="0"/>
  </r>
  <r>
    <n v="285"/>
    <x v="1"/>
    <n v="7"/>
    <x v="3"/>
    <n v="23.440684155900001"/>
    <n v="22.9683750053"/>
    <n v="285"/>
    <s v="2018_n_vl_0285"/>
    <x v="0"/>
  </r>
  <r>
    <n v="286"/>
    <x v="0"/>
    <n v="7"/>
    <x v="3"/>
    <n v="32.919683639200002"/>
    <n v="32.877886497200002"/>
    <n v="286"/>
    <s v="2018_n_vl_0286"/>
    <x v="0"/>
  </r>
  <r>
    <n v="287"/>
    <x v="1"/>
    <n v="7"/>
    <x v="3"/>
    <n v="13.596682362099999"/>
    <n v="7.0376004981899998"/>
    <n v="287"/>
    <s v="2018_n_vl_0287"/>
    <x v="0"/>
  </r>
  <r>
    <n v="288"/>
    <x v="0"/>
    <n v="7"/>
    <x v="3"/>
    <n v="31.854614696799999"/>
    <n v="76.197569987600005"/>
    <n v="288"/>
    <s v="2018_n_vl_0288"/>
    <x v="0"/>
  </r>
  <r>
    <n v="289"/>
    <x v="0"/>
    <n v="7"/>
    <x v="3"/>
    <n v="6.7625755542899997"/>
    <n v="2.4930169968100002"/>
    <n v="289"/>
    <s v="2018_n_vl_0289"/>
    <x v="0"/>
  </r>
  <r>
    <n v="290"/>
    <x v="1"/>
    <n v="7"/>
    <x v="3"/>
    <n v="3.5581926787000002"/>
    <n v="0.75475750119999996"/>
    <n v="290"/>
    <s v="2018_n_vl_0290"/>
    <x v="0"/>
  </r>
  <r>
    <n v="291"/>
    <x v="1"/>
    <n v="7"/>
    <x v="3"/>
    <n v="2.42023471145"/>
    <n v="0.31437150056899998"/>
    <n v="291"/>
    <s v="2018_n_vl_0291"/>
    <x v="0"/>
  </r>
  <r>
    <n v="292"/>
    <x v="1"/>
    <n v="7"/>
    <x v="3"/>
    <n v="92.895203711799994"/>
    <n v="266.26585384399999"/>
    <n v="292"/>
    <s v="2018_n_vl_0292"/>
    <x v="0"/>
  </r>
  <r>
    <n v="293"/>
    <x v="0"/>
    <n v="7"/>
    <x v="3"/>
    <n v="4.14837782732"/>
    <n v="1.0339039964500001"/>
    <n v="293"/>
    <s v="2018_n_vl_0293"/>
    <x v="0"/>
  </r>
  <r>
    <n v="294"/>
    <x v="0"/>
    <n v="7"/>
    <x v="3"/>
    <n v="72.715589299499996"/>
    <n v="96.073363482600001"/>
    <n v="294"/>
    <s v="2018_n_vl_0294"/>
    <x v="0"/>
  </r>
  <r>
    <n v="295"/>
    <x v="1"/>
    <n v="7"/>
    <x v="3"/>
    <n v="7.7483096070500004"/>
    <n v="3.9673584966200002"/>
    <n v="295"/>
    <s v="2018_n_vl_0295"/>
    <x v="0"/>
  </r>
  <r>
    <n v="296"/>
    <x v="0"/>
    <n v="7"/>
    <x v="3"/>
    <n v="17.0733435179"/>
    <n v="16.615473993599998"/>
    <n v="296"/>
    <s v="2018_n_vl_0296"/>
    <x v="0"/>
  </r>
  <r>
    <n v="297"/>
    <x v="0"/>
    <n v="7"/>
    <x v="3"/>
    <n v="60.467506183099999"/>
    <n v="139.77234451499999"/>
    <n v="297"/>
    <s v="2018_n_vl_0297"/>
    <x v="0"/>
  </r>
  <r>
    <n v="298"/>
    <x v="1"/>
    <n v="7"/>
    <x v="3"/>
    <n v="15.7778390855"/>
    <n v="11.936125991799999"/>
    <n v="298"/>
    <s v="2018_n_vl_0298"/>
    <x v="0"/>
  </r>
  <r>
    <n v="299"/>
    <x v="1"/>
    <n v="7"/>
    <x v="3"/>
    <n v="9.1319049462800006"/>
    <n v="4.1826975021699999"/>
    <n v="299"/>
    <s v="2018_n_vl_0299"/>
    <x v="0"/>
  </r>
  <r>
    <n v="300"/>
    <x v="0"/>
    <n v="7"/>
    <x v="3"/>
    <n v="11.4440718843"/>
    <n v="9.2083150071100004"/>
    <n v="300"/>
    <s v="2018_n_vl_0300"/>
    <x v="0"/>
  </r>
  <r>
    <n v="301"/>
    <x v="1"/>
    <n v="33"/>
    <x v="6"/>
    <n v="1.8570924367899999"/>
    <n v="0.177362498944"/>
    <n v="301"/>
    <s v="2018_n_vl_0301"/>
    <x v="0"/>
  </r>
  <r>
    <n v="302"/>
    <x v="0"/>
    <n v="33"/>
    <x v="6"/>
    <n v="4.5102847817000002"/>
    <n v="1.4438979995500001"/>
    <n v="302"/>
    <s v="2018_n_vl_0302"/>
    <x v="0"/>
  </r>
  <r>
    <n v="303"/>
    <x v="0"/>
    <n v="33"/>
    <x v="6"/>
    <n v="13.2973422999"/>
    <n v="10.4461184935"/>
    <n v="303"/>
    <s v="2018_n_vl_0303"/>
    <x v="0"/>
  </r>
  <r>
    <n v="304"/>
    <x v="1"/>
    <n v="33"/>
    <x v="6"/>
    <n v="2.2025305392600001"/>
    <n v="0.32464449774100002"/>
    <n v="304"/>
    <s v="2018_n_vl_0304"/>
    <x v="0"/>
  </r>
  <r>
    <n v="305"/>
    <x v="0"/>
    <n v="33"/>
    <x v="6"/>
    <n v="19.1383930529"/>
    <n v="18.6276549944"/>
    <n v="305"/>
    <s v="2018_n_vl_0305"/>
    <x v="0"/>
  </r>
  <r>
    <n v="306"/>
    <x v="0"/>
    <n v="33"/>
    <x v="6"/>
    <n v="19.756334635999998"/>
    <n v="21.868915002200001"/>
    <n v="306"/>
    <s v="2018_n_vl_0306"/>
    <x v="0"/>
  </r>
  <r>
    <n v="307"/>
    <x v="0"/>
    <n v="33"/>
    <x v="6"/>
    <n v="2.4360384044500001"/>
    <n v="0.41503799908299999"/>
    <n v="307"/>
    <s v="2018_n_vl_0307"/>
    <x v="0"/>
  </r>
  <r>
    <n v="308"/>
    <x v="0"/>
    <n v="33"/>
    <x v="6"/>
    <n v="3.4594362225699999"/>
    <n v="0.84631199889700004"/>
    <n v="308"/>
    <s v="2018_n_vl_0308"/>
    <x v="0"/>
  </r>
  <r>
    <n v="309"/>
    <x v="0"/>
    <n v="33"/>
    <x v="6"/>
    <n v="2.7510491200599998"/>
    <n v="0.53799100055399995"/>
    <n v="309"/>
    <s v="2018_n_vl_0309"/>
    <x v="0"/>
  </r>
  <r>
    <n v="310"/>
    <x v="0"/>
    <n v="33"/>
    <x v="6"/>
    <n v="9.4081280646900005"/>
    <n v="5.9951495068299998"/>
    <n v="310"/>
    <s v="2018_n_vl_0310"/>
    <x v="0"/>
  </r>
  <r>
    <n v="311"/>
    <x v="0"/>
    <n v="33"/>
    <x v="6"/>
    <n v="20.085703543600001"/>
    <n v="25.944512495600002"/>
    <n v="311"/>
    <s v="2018_n_vl_0311"/>
    <x v="0"/>
  </r>
  <r>
    <n v="312"/>
    <x v="0"/>
    <n v="33"/>
    <x v="6"/>
    <n v="15.544918429899999"/>
    <n v="12.5383459945"/>
    <n v="312"/>
    <s v="2018_n_vl_0312"/>
    <x v="0"/>
  </r>
  <r>
    <n v="313"/>
    <x v="0"/>
    <n v="33"/>
    <x v="6"/>
    <n v="16.737477583"/>
    <n v="15.406147005999999"/>
    <n v="313"/>
    <s v="2018_n_vl_0313"/>
    <x v="0"/>
  </r>
  <r>
    <n v="314"/>
    <x v="0"/>
    <n v="33"/>
    <x v="6"/>
    <n v="21.593623650200001"/>
    <n v="21.2761969978"/>
    <n v="314"/>
    <s v="2018_n_vl_0314"/>
    <x v="0"/>
  </r>
  <r>
    <n v="315"/>
    <x v="0"/>
    <n v="33"/>
    <x v="6"/>
    <n v="15.7632086342"/>
    <n v="14.242479000399999"/>
    <n v="315"/>
    <s v="2018_n_vl_0315"/>
    <x v="0"/>
  </r>
  <r>
    <n v="316"/>
    <x v="0"/>
    <n v="33"/>
    <x v="6"/>
    <n v="3.4741844211399999"/>
    <n v="0.77350099918600002"/>
    <n v="316"/>
    <s v="2018_n_vl_0316"/>
    <x v="0"/>
  </r>
  <r>
    <n v="317"/>
    <x v="0"/>
    <n v="33"/>
    <x v="6"/>
    <n v="21.872073965599999"/>
    <n v="20.704457998399999"/>
    <n v="317"/>
    <s v="2018_n_vl_0317"/>
    <x v="0"/>
  </r>
  <r>
    <n v="318"/>
    <x v="0"/>
    <n v="8"/>
    <x v="7"/>
    <n v="11.537704380599999"/>
    <n v="4.7306395006799997"/>
    <n v="318"/>
    <s v="2018_n_vl_0318"/>
    <x v="0"/>
  </r>
  <r>
    <n v="319"/>
    <x v="0"/>
    <n v="3"/>
    <x v="4"/>
    <n v="18.070088118200001"/>
    <n v="18.745892492599999"/>
    <m/>
    <m/>
    <x v="0"/>
  </r>
  <r>
    <n v="319"/>
    <x v="0"/>
    <n v="34"/>
    <x v="5"/>
    <n v="120.736923734"/>
    <n v="282.36300343300002"/>
    <n v="319"/>
    <s v="2018_n_vl_0319"/>
    <x v="0"/>
  </r>
  <r>
    <n v="320"/>
    <x v="0"/>
    <n v="34"/>
    <x v="5"/>
    <n v="28.525166302599999"/>
    <n v="19.9705249927"/>
    <n v="320"/>
    <s v="2018_n_vl_0320"/>
    <x v="0"/>
  </r>
  <r>
    <n v="321"/>
    <x v="1"/>
    <n v="34"/>
    <x v="5"/>
    <n v="1.9201294061900001"/>
    <n v="0.20884499968299999"/>
    <n v="321"/>
    <s v="2018_n_vl_0321"/>
    <x v="0"/>
  </r>
  <r>
    <n v="322"/>
    <x v="0"/>
    <n v="34"/>
    <x v="5"/>
    <n v="3.81478062396"/>
    <n v="0.92344549911999996"/>
    <n v="322"/>
    <s v="2018_n_vl_0322"/>
    <x v="0"/>
  </r>
  <r>
    <n v="323"/>
    <x v="0"/>
    <n v="34"/>
    <x v="5"/>
    <n v="3.0555072072999998"/>
    <n v="0.52292100106200001"/>
    <n v="323"/>
    <s v="2018_n_vl_0323"/>
    <x v="0"/>
  </r>
  <r>
    <n v="324"/>
    <x v="0"/>
    <n v="34"/>
    <x v="5"/>
    <n v="31.125654219000001"/>
    <n v="28.956874505599998"/>
    <n v="324"/>
    <s v="2018_n_vl_0324"/>
    <x v="0"/>
  </r>
  <r>
    <n v="325"/>
    <x v="1"/>
    <n v="34"/>
    <x v="5"/>
    <n v="1.6771550827399999"/>
    <n v="0.16931350034500001"/>
    <n v="325"/>
    <s v="2018_n_vl_0325"/>
    <x v="0"/>
  </r>
  <r>
    <n v="326"/>
    <x v="1"/>
    <n v="34"/>
    <x v="5"/>
    <n v="6.64207023181"/>
    <n v="2.0949720004299999"/>
    <n v="326"/>
    <s v="2018_n_vl_0326"/>
    <x v="0"/>
  </r>
  <r>
    <n v="327"/>
    <x v="1"/>
    <n v="34"/>
    <x v="5"/>
    <n v="1.9090334106"/>
    <n v="0.220812000624"/>
    <n v="327"/>
    <s v="2018_n_vl_0327"/>
    <x v="0"/>
  </r>
  <r>
    <n v="328"/>
    <x v="0"/>
    <n v="34"/>
    <x v="5"/>
    <n v="5.8422858493299996"/>
    <n v="1.22068049951"/>
    <n v="328"/>
    <s v="2018_n_vl_0328"/>
    <x v="0"/>
  </r>
  <r>
    <n v="329"/>
    <x v="0"/>
    <n v="34"/>
    <x v="5"/>
    <n v="31.560783320100001"/>
    <n v="18.987468005699998"/>
    <n v="329"/>
    <s v="2018_n_vl_0329"/>
    <x v="0"/>
  </r>
  <r>
    <n v="330"/>
    <x v="0"/>
    <n v="34"/>
    <x v="5"/>
    <n v="3.5655600268400001"/>
    <n v="0.83769799844600001"/>
    <n v="330"/>
    <s v="2018_n_vl_0330"/>
    <x v="0"/>
  </r>
  <r>
    <n v="331"/>
    <x v="0"/>
    <n v="34"/>
    <x v="5"/>
    <n v="43.935597246599997"/>
    <n v="23.914388993900001"/>
    <n v="331"/>
    <s v="2018_n_vl_0331"/>
    <x v="0"/>
  </r>
  <r>
    <n v="332"/>
    <x v="1"/>
    <n v="34"/>
    <x v="5"/>
    <n v="2.1449721019100001"/>
    <n v="0.19210399914000001"/>
    <n v="332"/>
    <s v="2018_n_vl_0332"/>
    <x v="0"/>
  </r>
  <r>
    <n v="333"/>
    <x v="0"/>
    <n v="34"/>
    <x v="5"/>
    <n v="8.5990863845500005"/>
    <n v="2.4317740042799998"/>
    <n v="333"/>
    <s v="2018_n_vl_0333"/>
    <x v="0"/>
  </r>
  <r>
    <n v="334"/>
    <x v="0"/>
    <n v="34"/>
    <x v="5"/>
    <n v="11.1690914961"/>
    <n v="4.2717585064900003"/>
    <n v="334"/>
    <s v="2018_n_vl_0334"/>
    <x v="0"/>
  </r>
  <r>
    <n v="335"/>
    <x v="0"/>
    <n v="34"/>
    <x v="5"/>
    <n v="8.0279062700400008"/>
    <n v="2.8142910052299999"/>
    <n v="335"/>
    <s v="2018_n_vl_0335"/>
    <x v="0"/>
  </r>
  <r>
    <n v="336"/>
    <x v="0"/>
    <n v="34"/>
    <x v="5"/>
    <n v="11.12516978"/>
    <n v="4.9650984986199997"/>
    <n v="336"/>
    <s v="2018_n_vl_0336"/>
    <x v="0"/>
  </r>
  <r>
    <n v="337"/>
    <x v="1"/>
    <n v="34"/>
    <x v="5"/>
    <n v="2.8635431975999999"/>
    <n v="0.33918100099600001"/>
    <n v="337"/>
    <s v="2018_n_vl_0337"/>
    <x v="0"/>
  </r>
  <r>
    <n v="338"/>
    <x v="0"/>
    <n v="34"/>
    <x v="5"/>
    <n v="11.924276869"/>
    <n v="9.6199270010499998"/>
    <n v="338"/>
    <s v="2018_n_vl_0338"/>
    <x v="0"/>
  </r>
  <r>
    <n v="339"/>
    <x v="0"/>
    <n v="34"/>
    <x v="5"/>
    <n v="5.1115872447599999"/>
    <n v="1.7463670018699999"/>
    <n v="339"/>
    <s v="2018_n_vl_0339"/>
    <x v="0"/>
  </r>
  <r>
    <n v="340"/>
    <x v="0"/>
    <n v="34"/>
    <x v="5"/>
    <n v="2.1207929284999998"/>
    <n v="0.22961550066700001"/>
    <n v="340"/>
    <s v="2018_n_vl_0340"/>
    <x v="0"/>
  </r>
  <r>
    <n v="341"/>
    <x v="0"/>
    <n v="34"/>
    <x v="5"/>
    <n v="6.8687654222700001"/>
    <n v="2.5067234946000001"/>
    <n v="341"/>
    <s v="2018_n_vl_0341"/>
    <x v="0"/>
  </r>
  <r>
    <n v="342"/>
    <x v="0"/>
    <n v="34"/>
    <x v="5"/>
    <n v="7.2142889331199997"/>
    <n v="3.4943204951100002"/>
    <n v="342"/>
    <s v="2018_n_vl_0342"/>
    <x v="0"/>
  </r>
  <r>
    <n v="343"/>
    <x v="1"/>
    <n v="34"/>
    <x v="5"/>
    <n v="1.45742745086"/>
    <n v="0.120528001451"/>
    <n v="343"/>
    <s v="2018_n_vl_0343"/>
    <x v="0"/>
  </r>
  <r>
    <n v="344"/>
    <x v="0"/>
    <n v="34"/>
    <x v="5"/>
    <n v="1.6745283559499999"/>
    <n v="0.160150998785"/>
    <n v="344"/>
    <s v="2018_n_vl_0344"/>
    <x v="0"/>
  </r>
  <r>
    <n v="345"/>
    <x v="0"/>
    <n v="34"/>
    <x v="5"/>
    <n v="1.9653219498700001"/>
    <n v="0.22597199887"/>
    <n v="345"/>
    <s v="2018_n_vl_0345"/>
    <x v="0"/>
  </r>
  <r>
    <n v="346"/>
    <x v="0"/>
    <n v="34"/>
    <x v="5"/>
    <n v="5.4299549642300002"/>
    <n v="1.1961720009200001"/>
    <n v="346"/>
    <s v="2018_n_vl_0346"/>
    <x v="0"/>
  </r>
  <r>
    <n v="347"/>
    <x v="1"/>
    <n v="34"/>
    <x v="5"/>
    <n v="2.8046296011699998"/>
    <n v="0.51221299871000003"/>
    <n v="347"/>
    <s v="2018_n_vl_0347"/>
    <x v="0"/>
  </r>
  <r>
    <n v="701"/>
    <x v="0"/>
    <n v="38"/>
    <x v="8"/>
    <n v="4.1654257252900004"/>
    <n v="1.20024650007"/>
    <n v="701"/>
    <s v="2018_n_vl_0701"/>
    <x v="0"/>
  </r>
  <r>
    <n v="702"/>
    <x v="0"/>
    <n v="38"/>
    <x v="8"/>
    <n v="2.1205628993499999"/>
    <n v="0.275998000603"/>
    <n v="702"/>
    <s v="2018_n_vl_0702"/>
    <x v="0"/>
  </r>
  <r>
    <n v="703"/>
    <x v="0"/>
    <n v="38"/>
    <x v="8"/>
    <n v="2.8306911228899998"/>
    <n v="0.49728549800600003"/>
    <n v="703"/>
    <s v="2018_n_vl_0703"/>
    <x v="0"/>
  </r>
  <r>
    <n v="704"/>
    <x v="0"/>
    <n v="38"/>
    <x v="8"/>
    <n v="3.6949784982499998"/>
    <n v="0.87464650035900005"/>
    <n v="704"/>
    <s v="2018_n_vl_0704"/>
    <x v="0"/>
  </r>
  <r>
    <n v="705"/>
    <x v="0"/>
    <n v="38"/>
    <x v="8"/>
    <n v="6.7080471426399999"/>
    <n v="3.0803519995599999"/>
    <n v="705"/>
    <s v="2018_n_vl_0705"/>
    <x v="0"/>
  </r>
  <r>
    <n v="706"/>
    <x v="0"/>
    <n v="38"/>
    <x v="8"/>
    <n v="5.9768744206799997"/>
    <n v="2.4824599996500001"/>
    <n v="706"/>
    <s v="2018_n_vl_0706"/>
    <x v="0"/>
  </r>
  <r>
    <n v="707"/>
    <x v="0"/>
    <n v="38"/>
    <x v="8"/>
    <n v="7.7526894866399996"/>
    <n v="3.9034499991099998"/>
    <n v="707"/>
    <s v="2018_n_vl_0707"/>
    <x v="0"/>
  </r>
  <r>
    <n v="708"/>
    <x v="0"/>
    <n v="38"/>
    <x v="8"/>
    <n v="13.845246342799999"/>
    <n v="13.0741420042"/>
    <n v="708"/>
    <s v="2018_n_vl_0708"/>
    <x v="0"/>
  </r>
  <r>
    <n v="709"/>
    <x v="0"/>
    <n v="38"/>
    <x v="8"/>
    <n v="12.6126157494"/>
    <n v="11.662819497399999"/>
    <n v="709"/>
    <s v="2018_n_vl_0709"/>
    <x v="0"/>
  </r>
  <r>
    <n v="710"/>
    <x v="1"/>
    <n v="38"/>
    <x v="8"/>
    <n v="5.39454370255"/>
    <n v="1.7920635006200001"/>
    <n v="710"/>
    <s v="2018_n_vl_0710"/>
    <x v="0"/>
  </r>
  <r>
    <n v="711"/>
    <x v="0"/>
    <n v="38"/>
    <x v="8"/>
    <n v="22.299979396200001"/>
    <n v="15.7625120077"/>
    <n v="711"/>
    <s v="2018_n_vl_0711"/>
    <x v="0"/>
  </r>
  <r>
    <n v="712"/>
    <x v="0"/>
    <n v="38"/>
    <x v="8"/>
    <n v="3.37741610464"/>
    <n v="0.68606499979000002"/>
    <n v="712"/>
    <s v="2018_n_vl_0712"/>
    <x v="0"/>
  </r>
  <r>
    <n v="713"/>
    <x v="1"/>
    <n v="38"/>
    <x v="8"/>
    <n v="5.1193910461099996"/>
    <n v="1.6126219992599999"/>
    <n v="713"/>
    <s v="2018_n_vl_0713"/>
    <x v="0"/>
  </r>
  <r>
    <n v="714"/>
    <x v="0"/>
    <n v="38"/>
    <x v="8"/>
    <n v="4.5662221357700004"/>
    <n v="1.2910324984499999"/>
    <n v="714"/>
    <s v="2018_n_vl_0714"/>
    <x v="0"/>
  </r>
  <r>
    <n v="715"/>
    <x v="0"/>
    <n v="38"/>
    <x v="8"/>
    <n v="5.1356217594400002"/>
    <n v="1.86735150189"/>
    <n v="715"/>
    <s v="2018_n_vl_0715"/>
    <x v="0"/>
  </r>
  <r>
    <n v="716"/>
    <x v="1"/>
    <n v="38"/>
    <x v="8"/>
    <n v="3.9689298112500002"/>
    <n v="0.92873900309000001"/>
    <n v="716"/>
    <s v="2018_n_vl_0716"/>
    <x v="0"/>
  </r>
  <r>
    <n v="717"/>
    <x v="0"/>
    <n v="38"/>
    <x v="8"/>
    <n v="4.4228911972600002"/>
    <n v="1.1589989997800001"/>
    <n v="717"/>
    <s v="2018_n_vl_0717"/>
    <x v="0"/>
  </r>
  <r>
    <n v="718"/>
    <x v="0"/>
    <n v="38"/>
    <x v="8"/>
    <n v="5.6701911265799998"/>
    <n v="1.8704570004100001"/>
    <n v="718"/>
    <s v="2018_n_vl_0718"/>
    <x v="0"/>
  </r>
  <r>
    <n v="719"/>
    <x v="0"/>
    <n v="38"/>
    <x v="8"/>
    <n v="4.4294319804900004"/>
    <n v="1.09433900291"/>
    <n v="719"/>
    <s v="2018_n_vl_0719"/>
    <x v="0"/>
  </r>
  <r>
    <n v="720"/>
    <x v="0"/>
    <n v="38"/>
    <x v="8"/>
    <n v="12.9668102023"/>
    <n v="9.4851834959900003"/>
    <n v="720"/>
    <s v="2018_n_vl_0720"/>
    <x v="0"/>
  </r>
  <r>
    <n v="721"/>
    <x v="0"/>
    <n v="38"/>
    <x v="8"/>
    <n v="9.9391540884000005"/>
    <n v="6.4936194981800002"/>
    <n v="721"/>
    <s v="2018_n_vl_0721"/>
    <x v="0"/>
  </r>
  <r>
    <n v="722"/>
    <x v="0"/>
    <n v="38"/>
    <x v="8"/>
    <n v="6.3094214714300003"/>
    <n v="2.7048204998099998"/>
    <n v="722"/>
    <s v="2018_n_vl_0722"/>
    <x v="0"/>
  </r>
  <r>
    <n v="723"/>
    <x v="0"/>
    <n v="38"/>
    <x v="8"/>
    <n v="5.9367027946000004"/>
    <n v="2.1299630003400001"/>
    <n v="723"/>
    <s v="2018_n_vl_0723"/>
    <x v="0"/>
  </r>
  <r>
    <n v="724"/>
    <x v="0"/>
    <n v="38"/>
    <x v="8"/>
    <n v="4.3649129126000004"/>
    <n v="1.2936909981"/>
    <n v="724"/>
    <s v="2018_n_vl_0724"/>
    <x v="0"/>
  </r>
  <r>
    <n v="725"/>
    <x v="0"/>
    <n v="38"/>
    <x v="8"/>
    <n v="7.8630947939900002"/>
    <n v="4.1747560014199996"/>
    <n v="725"/>
    <s v="2018_n_vl_0725"/>
    <x v="0"/>
  </r>
  <r>
    <n v="726"/>
    <x v="0"/>
    <n v="38"/>
    <x v="8"/>
    <n v="13.661031579599999"/>
    <n v="10.801472992900001"/>
    <n v="726"/>
    <s v="2018_n_vl_0726"/>
    <x v="0"/>
  </r>
  <r>
    <n v="727"/>
    <x v="0"/>
    <n v="38"/>
    <x v="8"/>
    <n v="25.4414801842"/>
    <n v="40.223626504599999"/>
    <n v="727"/>
    <s v="2018_n_vl_0727"/>
    <x v="0"/>
  </r>
  <r>
    <n v="728"/>
    <x v="0"/>
    <n v="38"/>
    <x v="8"/>
    <n v="30.216502245600001"/>
    <n v="68.712508994700002"/>
    <n v="728"/>
    <s v="2018_n_vl_0728"/>
    <x v="0"/>
  </r>
  <r>
    <n v="729"/>
    <x v="0"/>
    <n v="38"/>
    <x v="8"/>
    <n v="2.9323983290000002"/>
    <n v="0.55701450046099998"/>
    <n v="729"/>
    <s v="2018_n_vl_0729"/>
    <x v="0"/>
  </r>
  <r>
    <n v="730"/>
    <x v="0"/>
    <n v="38"/>
    <x v="8"/>
    <n v="20.563180749200001"/>
    <n v="19.7171704971"/>
    <n v="730"/>
    <s v="2018_n_vl_0730"/>
    <x v="0"/>
  </r>
  <r>
    <n v="731"/>
    <x v="0"/>
    <n v="38"/>
    <x v="8"/>
    <n v="3.1996935721200002"/>
    <n v="0.69622299986299996"/>
    <n v="731"/>
    <s v="2018_n_vl_0731"/>
    <x v="0"/>
  </r>
  <r>
    <n v="732"/>
    <x v="0"/>
    <n v="38"/>
    <x v="8"/>
    <n v="8.2407760136100006"/>
    <n v="3.6871910006699999"/>
    <n v="732"/>
    <s v="2018_n_vl_0732"/>
    <x v="0"/>
  </r>
  <r>
    <n v="733"/>
    <x v="0"/>
    <n v="38"/>
    <x v="8"/>
    <n v="3.49511646812"/>
    <n v="0.82693800200400003"/>
    <n v="733"/>
    <s v="2018_n_vl_0733"/>
    <x v="0"/>
  </r>
  <r>
    <n v="734"/>
    <x v="0"/>
    <n v="38"/>
    <x v="8"/>
    <n v="7.0560103521300004"/>
    <n v="3.04413749807"/>
    <n v="734"/>
    <s v="2018_n_vl_0734"/>
    <x v="0"/>
  </r>
  <r>
    <n v="735"/>
    <x v="0"/>
    <n v="38"/>
    <x v="8"/>
    <n v="3.9214932285800002"/>
    <n v="1.00067499988"/>
    <n v="735"/>
    <s v="2018_n_vl_0735"/>
    <x v="0"/>
  </r>
  <r>
    <n v="736"/>
    <x v="0"/>
    <n v="38"/>
    <x v="8"/>
    <n v="3.7055532253700001"/>
    <n v="0.92778799922300004"/>
    <n v="736"/>
    <s v="2018_n_vl_0736"/>
    <x v="0"/>
  </r>
  <r>
    <n v="737"/>
    <x v="0"/>
    <n v="38"/>
    <x v="8"/>
    <n v="3.4296015745399999"/>
    <n v="0.70888449905499995"/>
    <n v="737"/>
    <s v="2018_n_vl_0737"/>
    <x v="0"/>
  </r>
  <r>
    <n v="738"/>
    <x v="0"/>
    <n v="38"/>
    <x v="8"/>
    <n v="7.5415689875699998"/>
    <n v="2.7467570028399999"/>
    <n v="738"/>
    <s v="2018_n_vl_0738"/>
    <x v="0"/>
  </r>
  <r>
    <n v="739"/>
    <x v="0"/>
    <n v="38"/>
    <x v="8"/>
    <n v="3.36263211677"/>
    <n v="0.80042500116799997"/>
    <n v="739"/>
    <s v="2018_n_vl_0739"/>
    <x v="0"/>
  </r>
  <r>
    <n v="740"/>
    <x v="0"/>
    <n v="38"/>
    <x v="8"/>
    <n v="3.4037895007199999"/>
    <n v="0.80254999885199996"/>
    <n v="740"/>
    <s v="2018_n_vl_0740"/>
    <x v="0"/>
  </r>
  <r>
    <n v="741"/>
    <x v="0"/>
    <n v="38"/>
    <x v="8"/>
    <n v="9.6041619454799996"/>
    <n v="4.5575539989799996"/>
    <n v="741"/>
    <s v="2018_n_vl_0741"/>
    <x v="0"/>
  </r>
  <r>
    <n v="742"/>
    <x v="1"/>
    <n v="38"/>
    <x v="8"/>
    <n v="5.6246468815900004"/>
    <n v="1.98638600287"/>
    <n v="742"/>
    <s v="2018_n_vl_0742"/>
    <x v="0"/>
  </r>
  <r>
    <n v="743"/>
    <x v="0"/>
    <n v="38"/>
    <x v="8"/>
    <n v="4.9195772883300002"/>
    <n v="1.65962599997"/>
    <n v="743"/>
    <s v="2018_n_vl_0743"/>
    <x v="0"/>
  </r>
  <r>
    <n v="744"/>
    <x v="0"/>
    <n v="38"/>
    <x v="8"/>
    <n v="6.6741446936099997"/>
    <n v="1.63849300015"/>
    <n v="744"/>
    <s v="2018_n_vl_0744"/>
    <x v="0"/>
  </r>
  <r>
    <n v="745"/>
    <x v="0"/>
    <n v="38"/>
    <x v="8"/>
    <n v="20.041115433000002"/>
    <n v="24.5126579985"/>
    <n v="745"/>
    <s v="2018_n_vl_0745"/>
    <x v="0"/>
  </r>
  <r>
    <n v="746"/>
    <x v="0"/>
    <n v="38"/>
    <x v="8"/>
    <n v="9.6771708217000008"/>
    <n v="5.2022844989500001"/>
    <n v="746"/>
    <s v="2018_n_vl_0746"/>
    <x v="0"/>
  </r>
  <r>
    <n v="747"/>
    <x v="0"/>
    <n v="38"/>
    <x v="8"/>
    <n v="9.09244959848"/>
    <n v="5.9025300055300001"/>
    <n v="747"/>
    <s v="2018_n_vl_0747"/>
    <x v="0"/>
  </r>
  <r>
    <n v="748"/>
    <x v="0"/>
    <n v="38"/>
    <x v="8"/>
    <n v="30.766741400299999"/>
    <n v="37.730095497900002"/>
    <n v="748"/>
    <s v="2018_n_vl_0748"/>
    <x v="0"/>
  </r>
  <r>
    <n v="749"/>
    <x v="0"/>
    <n v="38"/>
    <x v="8"/>
    <n v="4.8303265495299996"/>
    <n v="1.63481350085"/>
    <n v="749"/>
    <s v="2018_n_vl_0749"/>
    <x v="0"/>
  </r>
  <r>
    <n v="750"/>
    <x v="0"/>
    <n v="38"/>
    <x v="8"/>
    <n v="21.0434081141"/>
    <n v="28.461758494000001"/>
    <n v="750"/>
    <s v="2018_n_vl_0750"/>
    <x v="0"/>
  </r>
  <r>
    <n v="751"/>
    <x v="0"/>
    <n v="38"/>
    <x v="8"/>
    <n v="2.9550884021699999"/>
    <n v="0.595800499521"/>
    <n v="751"/>
    <s v="2018_n_vl_0751"/>
    <x v="0"/>
  </r>
  <r>
    <n v="752"/>
    <x v="0"/>
    <n v="38"/>
    <x v="8"/>
    <n v="9.7572178099600002"/>
    <n v="5.7263054965800002"/>
    <n v="752"/>
    <s v="2018_n_vl_0752"/>
    <x v="0"/>
  </r>
  <r>
    <n v="753"/>
    <x v="0"/>
    <n v="38"/>
    <x v="8"/>
    <n v="23.824307783599998"/>
    <n v="13.158348996400001"/>
    <n v="753"/>
    <s v="2018_n_vl_0753"/>
    <x v="0"/>
  </r>
  <r>
    <n v="754"/>
    <x v="0"/>
    <n v="38"/>
    <x v="8"/>
    <n v="3.73131489861"/>
    <n v="0.95912500129599998"/>
    <n v="754"/>
    <s v="2018_n_vl_0754"/>
    <x v="0"/>
  </r>
  <r>
    <n v="755"/>
    <x v="0"/>
    <n v="38"/>
    <x v="8"/>
    <n v="8.6164330577499992"/>
    <n v="4.2000724974599999"/>
    <n v="755"/>
    <s v="2018_n_vl_0755"/>
    <x v="0"/>
  </r>
  <r>
    <n v="756"/>
    <x v="0"/>
    <n v="38"/>
    <x v="8"/>
    <n v="10.214533963699999"/>
    <n v="6.6196574980299996"/>
    <n v="756"/>
    <s v="2018_n_vl_0756"/>
    <x v="0"/>
  </r>
  <r>
    <n v="757"/>
    <x v="0"/>
    <n v="38"/>
    <x v="8"/>
    <n v="3.3265015736099999"/>
    <n v="0.74355199918799997"/>
    <n v="757"/>
    <s v="2018_n_vl_0757"/>
    <x v="0"/>
  </r>
  <r>
    <n v="758"/>
    <x v="0"/>
    <n v="38"/>
    <x v="8"/>
    <n v="3.3934347459400001"/>
    <n v="0.78318499941800002"/>
    <n v="758"/>
    <s v="2018_n_vl_0758"/>
    <x v="0"/>
  </r>
  <r>
    <n v="759"/>
    <x v="0"/>
    <n v="38"/>
    <x v="8"/>
    <n v="9.2398435916500006"/>
    <n v="6.2665034997899998"/>
    <n v="759"/>
    <s v="2018_n_vl_0759"/>
    <x v="0"/>
  </r>
  <r>
    <n v="760"/>
    <x v="0"/>
    <n v="38"/>
    <x v="8"/>
    <n v="12.224640687899999"/>
    <n v="10.126220996600001"/>
    <n v="760"/>
    <s v="2018_n_vl_0760"/>
    <x v="0"/>
  </r>
  <r>
    <n v="761"/>
    <x v="0"/>
    <n v="38"/>
    <x v="8"/>
    <n v="3.3610748837300002"/>
    <n v="0.75641450133699994"/>
    <n v="761"/>
    <s v="2018_n_vl_0761"/>
    <x v="0"/>
  </r>
  <r>
    <n v="762"/>
    <x v="0"/>
    <n v="38"/>
    <x v="8"/>
    <n v="9.1981727962799997"/>
    <n v="6.0841074977099998"/>
    <n v="762"/>
    <s v="2018_n_vl_0762"/>
    <x v="0"/>
  </r>
  <r>
    <n v="763"/>
    <x v="0"/>
    <n v="11"/>
    <x v="9"/>
    <n v="13.373930594000001"/>
    <n v="12.3533393256"/>
    <m/>
    <m/>
    <x v="0"/>
  </r>
  <r>
    <n v="763"/>
    <x v="0"/>
    <n v="38"/>
    <x v="8"/>
    <n v="9.7915334221600006"/>
    <n v="5.8007019359500003"/>
    <n v="763"/>
    <s v="2018_n_vl_0763"/>
    <x v="0"/>
  </r>
  <r>
    <n v="764"/>
    <x v="0"/>
    <n v="38"/>
    <x v="8"/>
    <n v="10.675736748"/>
    <n v="8.09854199852"/>
    <n v="764"/>
    <s v="2018_n_vl_0764"/>
    <x v="0"/>
  </r>
  <r>
    <n v="765"/>
    <x v="0"/>
    <n v="38"/>
    <x v="8"/>
    <n v="5.9261900411399999"/>
    <n v="2.3097324961800001"/>
    <n v="765"/>
    <s v="2018_n_vl_0765"/>
    <x v="0"/>
  </r>
  <r>
    <n v="766"/>
    <x v="0"/>
    <n v="38"/>
    <x v="8"/>
    <n v="38.918374283200002"/>
    <n v="78.0822724951"/>
    <n v="766"/>
    <s v="2018_n_vl_0766"/>
    <x v="0"/>
  </r>
  <r>
    <n v="767"/>
    <x v="0"/>
    <n v="38"/>
    <x v="8"/>
    <n v="7.5841847908600002"/>
    <n v="3.5148019991799999"/>
    <n v="767"/>
    <s v="2018_n_vl_0767"/>
    <x v="0"/>
  </r>
  <r>
    <n v="768"/>
    <x v="0"/>
    <n v="38"/>
    <x v="8"/>
    <n v="20.944890577700001"/>
    <n v="25.071495505800002"/>
    <n v="768"/>
    <s v="2018_n_vl_0768"/>
    <x v="0"/>
  </r>
  <r>
    <n v="769"/>
    <x v="0"/>
    <n v="38"/>
    <x v="8"/>
    <n v="12.8170104283"/>
    <n v="11.6507785003"/>
    <n v="769"/>
    <s v="2018_n_vl_0769"/>
    <x v="0"/>
  </r>
  <r>
    <n v="770"/>
    <x v="0"/>
    <n v="38"/>
    <x v="8"/>
    <n v="3.7526014615299998"/>
    <n v="0.95241600182200004"/>
    <n v="770"/>
    <s v="2018_n_vl_0770"/>
    <x v="0"/>
  </r>
  <r>
    <n v="771"/>
    <x v="0"/>
    <n v="38"/>
    <x v="8"/>
    <n v="127.870868665"/>
    <n v="227.80363652200001"/>
    <n v="771"/>
    <s v="2018_n_vl_0771"/>
    <x v="0"/>
  </r>
  <r>
    <n v="772"/>
    <x v="0"/>
    <n v="38"/>
    <x v="8"/>
    <n v="5.3099810383200001"/>
    <n v="2.01820249867"/>
    <n v="772"/>
    <s v="2018_n_vl_0772"/>
    <x v="0"/>
  </r>
  <r>
    <n v="773"/>
    <x v="0"/>
    <n v="38"/>
    <x v="8"/>
    <n v="3.7995438942600002"/>
    <n v="0.96157400008799998"/>
    <n v="773"/>
    <s v="2018_n_vl_0773"/>
    <x v="0"/>
  </r>
  <r>
    <n v="774"/>
    <x v="0"/>
    <n v="38"/>
    <x v="8"/>
    <n v="11.5604924354"/>
    <n v="9.1775970035200007"/>
    <n v="774"/>
    <s v="2018_n_vl_0774"/>
    <x v="0"/>
  </r>
  <r>
    <n v="775"/>
    <x v="0"/>
    <n v="38"/>
    <x v="8"/>
    <n v="4.04271031587"/>
    <n v="1.0903615014300001"/>
    <n v="775"/>
    <s v="2018_n_vl_0775"/>
    <x v="0"/>
  </r>
  <r>
    <n v="776"/>
    <x v="0"/>
    <n v="38"/>
    <x v="8"/>
    <n v="4.9585341233899998"/>
    <n v="1.5715034965000001"/>
    <n v="776"/>
    <s v="2018_n_vl_0776"/>
    <x v="0"/>
  </r>
  <r>
    <n v="777"/>
    <x v="1"/>
    <n v="38"/>
    <x v="8"/>
    <n v="5.7733079110399999"/>
    <n v="1.9603669989600001"/>
    <n v="777"/>
    <s v="2018_n_vl_0777"/>
    <x v="0"/>
  </r>
  <r>
    <n v="778"/>
    <x v="0"/>
    <n v="38"/>
    <x v="8"/>
    <n v="3.2501619862700002"/>
    <n v="0.61121999944100003"/>
    <n v="778"/>
    <s v="2018_n_vl_0778"/>
    <x v="0"/>
  </r>
  <r>
    <n v="779"/>
    <x v="0"/>
    <n v="38"/>
    <x v="8"/>
    <n v="7.5987562501600001"/>
    <n v="3.6841095078100001"/>
    <n v="779"/>
    <s v="2018_n_vl_0779"/>
    <x v="0"/>
  </r>
  <r>
    <n v="780"/>
    <x v="0"/>
    <n v="38"/>
    <x v="8"/>
    <n v="27.749278642699998"/>
    <n v="35.872734998200002"/>
    <n v="780"/>
    <s v="2018_n_vl_0780"/>
    <x v="0"/>
  </r>
  <r>
    <n v="781"/>
    <x v="0"/>
    <n v="38"/>
    <x v="8"/>
    <n v="42.2197131884"/>
    <n v="67.527408508700006"/>
    <n v="781"/>
    <s v="2018_n_vl_0781"/>
    <x v="0"/>
  </r>
  <r>
    <n v="782"/>
    <x v="0"/>
    <n v="38"/>
    <x v="8"/>
    <n v="14.577383793799999"/>
    <n v="13.9463080008"/>
    <n v="782"/>
    <s v="2018_n_vl_0782"/>
    <x v="0"/>
  </r>
  <r>
    <n v="783"/>
    <x v="0"/>
    <n v="38"/>
    <x v="8"/>
    <n v="11.594362995499999"/>
    <n v="9.3493265047299996"/>
    <n v="783"/>
    <s v="2018_n_vl_0783"/>
    <x v="0"/>
  </r>
  <r>
    <n v="784"/>
    <x v="0"/>
    <n v="38"/>
    <x v="8"/>
    <n v="12.2224258818"/>
    <n v="10.304407001"/>
    <n v="784"/>
    <s v="2018_n_vl_0784"/>
    <x v="0"/>
  </r>
  <r>
    <n v="785"/>
    <x v="0"/>
    <n v="38"/>
    <x v="8"/>
    <n v="6.0591957443500002"/>
    <n v="2.1840764990300001"/>
    <n v="785"/>
    <s v="2018_n_vl_0785"/>
    <x v="0"/>
  </r>
  <r>
    <n v="786"/>
    <x v="0"/>
    <n v="38"/>
    <x v="8"/>
    <n v="8.7786405747800007"/>
    <n v="4.7854014978299997"/>
    <n v="786"/>
    <s v="2018_n_vl_0786"/>
    <x v="0"/>
  </r>
  <r>
    <n v="787"/>
    <x v="0"/>
    <n v="38"/>
    <x v="8"/>
    <n v="10.168295695599999"/>
    <n v="7.1978755020399996"/>
    <n v="787"/>
    <s v="2018_n_vl_0787"/>
    <x v="0"/>
  </r>
  <r>
    <n v="788"/>
    <x v="0"/>
    <n v="38"/>
    <x v="8"/>
    <n v="9.4628109209400009"/>
    <n v="6.0990360055100004"/>
    <n v="788"/>
    <s v="2018_n_vl_0788"/>
    <x v="0"/>
  </r>
  <r>
    <n v="789"/>
    <x v="0"/>
    <n v="38"/>
    <x v="8"/>
    <n v="17.019345766099999"/>
    <n v="18.6169924913"/>
    <n v="789"/>
    <s v="2018_n_vl_0789"/>
    <x v="0"/>
  </r>
  <r>
    <n v="790"/>
    <x v="0"/>
    <n v="38"/>
    <x v="8"/>
    <n v="11.0794363136"/>
    <n v="7.0235475027399996"/>
    <n v="790"/>
    <s v="2018_n_vl_0790"/>
    <x v="0"/>
  </r>
  <r>
    <n v="791"/>
    <x v="0"/>
    <n v="38"/>
    <x v="8"/>
    <n v="18.755537128499999"/>
    <n v="18.353511990200001"/>
    <n v="791"/>
    <s v="2018_n_vl_0791"/>
    <x v="0"/>
  </r>
  <r>
    <n v="792"/>
    <x v="1"/>
    <n v="38"/>
    <x v="8"/>
    <n v="6.6539018257800002"/>
    <n v="2.4130469970399999"/>
    <n v="792"/>
    <s v="2018_n_vl_0792"/>
    <x v="0"/>
  </r>
  <r>
    <n v="793"/>
    <x v="0"/>
    <n v="11"/>
    <x v="9"/>
    <n v="2.6096167239899999"/>
    <n v="0.224557304313"/>
    <m/>
    <m/>
    <x v="0"/>
  </r>
  <r>
    <n v="793"/>
    <x v="0"/>
    <n v="38"/>
    <x v="8"/>
    <n v="14.0042368087"/>
    <n v="11.7514900577"/>
    <n v="793"/>
    <s v="2018_n_vl_0793"/>
    <x v="0"/>
  </r>
  <r>
    <n v="794"/>
    <x v="1"/>
    <n v="38"/>
    <x v="8"/>
    <n v="7.0183137958500001"/>
    <n v="2.8688044977999998"/>
    <n v="794"/>
    <s v="2018_n_vl_0794"/>
    <x v="0"/>
  </r>
  <r>
    <n v="795"/>
    <x v="0"/>
    <n v="38"/>
    <x v="8"/>
    <n v="5.9400395049299997"/>
    <n v="2.53131099856"/>
    <n v="795"/>
    <s v="2018_n_vl_0795"/>
    <x v="0"/>
  </r>
  <r>
    <n v="796"/>
    <x v="0"/>
    <n v="11"/>
    <x v="9"/>
    <n v="13.769454638099999"/>
    <n v="7.4495910721899996"/>
    <m/>
    <m/>
    <x v="0"/>
  </r>
  <r>
    <n v="796"/>
    <x v="0"/>
    <n v="38"/>
    <x v="8"/>
    <n v="15.4401016221"/>
    <n v="7.3407181804399997"/>
    <n v="796"/>
    <s v="2018_n_vl_0796"/>
    <x v="0"/>
  </r>
  <r>
    <n v="797"/>
    <x v="0"/>
    <n v="38"/>
    <x v="8"/>
    <n v="24.807416014899999"/>
    <n v="28.0517035186"/>
    <n v="797"/>
    <s v="2018_n_vl_0797"/>
    <x v="0"/>
  </r>
  <r>
    <n v="798"/>
    <x v="1"/>
    <n v="38"/>
    <x v="8"/>
    <n v="12.945942731300001"/>
    <n v="12.187711500800001"/>
    <n v="798"/>
    <s v="2018_n_vl_0798"/>
    <x v="0"/>
  </r>
  <r>
    <n v="799"/>
    <x v="0"/>
    <n v="38"/>
    <x v="8"/>
    <n v="8.6536941616400007"/>
    <n v="5.1590650028300002"/>
    <n v="799"/>
    <s v="2018_n_vl_0799"/>
    <x v="0"/>
  </r>
  <r>
    <n v="800"/>
    <x v="0"/>
    <n v="11"/>
    <x v="9"/>
    <n v="26.325841085899999"/>
    <n v="14.4915921459"/>
    <m/>
    <m/>
    <x v="0"/>
  </r>
  <r>
    <n v="800"/>
    <x v="0"/>
    <n v="38"/>
    <x v="8"/>
    <n v="28.9843967704"/>
    <n v="18.992771361100001"/>
    <n v="800"/>
    <s v="2018_n_vl_0800"/>
    <x v="0"/>
  </r>
  <r>
    <n v="801"/>
    <x v="1"/>
    <n v="38"/>
    <x v="8"/>
    <n v="9.2923648843300004"/>
    <n v="3.9521265076600001"/>
    <n v="801"/>
    <s v="2018_n_vl_0801"/>
    <x v="0"/>
  </r>
  <r>
    <n v="802"/>
    <x v="1"/>
    <n v="38"/>
    <x v="8"/>
    <n v="3.4394296175300001"/>
    <n v="0.60437550080299995"/>
    <n v="802"/>
    <s v="2018_n_vl_0802"/>
    <x v="0"/>
  </r>
  <r>
    <n v="803"/>
    <x v="0"/>
    <n v="38"/>
    <x v="8"/>
    <n v="59.311520789600003"/>
    <n v="62.548058500000003"/>
    <n v="803"/>
    <s v="2018_n_vl_0803"/>
    <x v="0"/>
  </r>
  <r>
    <n v="804"/>
    <x v="1"/>
    <n v="38"/>
    <x v="8"/>
    <n v="10.7724598381"/>
    <n v="6.1222395009600001"/>
    <n v="804"/>
    <s v="2018_n_vl_0804"/>
    <x v="0"/>
  </r>
  <r>
    <n v="805"/>
    <x v="0"/>
    <n v="38"/>
    <x v="8"/>
    <n v="9.4380930204699993"/>
    <n v="5.5168269936099996"/>
    <n v="805"/>
    <s v="2018_n_vl_0805"/>
    <x v="0"/>
  </r>
  <r>
    <n v="806"/>
    <x v="1"/>
    <n v="38"/>
    <x v="8"/>
    <n v="18.324127798500001"/>
    <n v="12.277989999900001"/>
    <n v="806"/>
    <s v="2018_n_vl_0806"/>
    <x v="0"/>
  </r>
  <r>
    <n v="807"/>
    <x v="0"/>
    <n v="38"/>
    <x v="8"/>
    <n v="5.7523438890799996"/>
    <n v="2.13050550081"/>
    <n v="807"/>
    <s v="2018_n_vl_0807"/>
    <x v="0"/>
  </r>
  <r>
    <n v="808"/>
    <x v="0"/>
    <n v="38"/>
    <x v="8"/>
    <n v="4.76888627641"/>
    <n v="1.3804704974799999"/>
    <n v="808"/>
    <s v="2018_n_vl_0808"/>
    <x v="0"/>
  </r>
  <r>
    <n v="809"/>
    <x v="1"/>
    <n v="38"/>
    <x v="8"/>
    <n v="7.8324828118800003"/>
    <n v="3.8748935015199999"/>
    <n v="809"/>
    <s v="2018_n_vl_0809"/>
    <x v="0"/>
  </r>
  <r>
    <n v="1"/>
    <x v="0"/>
    <n v="2"/>
    <x v="0"/>
    <n v="36.590675324899998"/>
    <n v="76.465987165300007"/>
    <m/>
    <m/>
    <x v="1"/>
  </r>
  <r>
    <n v="1"/>
    <x v="0"/>
    <n v="6"/>
    <x v="1"/>
    <n v="220.22166092800001"/>
    <n v="527.236143782"/>
    <n v="1"/>
    <s v="2015_n_vl_0001"/>
    <x v="1"/>
  </r>
  <r>
    <n v="2"/>
    <x v="0"/>
    <n v="6"/>
    <x v="1"/>
    <n v="6.4402843935099998"/>
    <n v="2.9190699981499999"/>
    <n v="2"/>
    <s v="2015_n_vl_0002"/>
    <x v="1"/>
  </r>
  <r>
    <n v="3"/>
    <x v="0"/>
    <n v="6"/>
    <x v="1"/>
    <n v="3.5535205906499998"/>
    <n v="0.77330599945800005"/>
    <n v="3"/>
    <s v="2015_n_vl_0003"/>
    <x v="1"/>
  </r>
  <r>
    <n v="4"/>
    <x v="1"/>
    <n v="6"/>
    <x v="1"/>
    <n v="3.64938648019"/>
    <n v="0.87106850094300003"/>
    <n v="4"/>
    <s v="2015_n_vl_0004"/>
    <x v="1"/>
  </r>
  <r>
    <n v="5"/>
    <x v="1"/>
    <n v="6"/>
    <x v="1"/>
    <n v="12.8648097346"/>
    <n v="6.4137944924600001"/>
    <n v="5"/>
    <s v="2015_n_vl_0005"/>
    <x v="1"/>
  </r>
  <r>
    <n v="6"/>
    <x v="1"/>
    <n v="6"/>
    <x v="1"/>
    <n v="4.1676058686799999"/>
    <n v="0.97168199684800005"/>
    <n v="6"/>
    <s v="2015_n_vl_0006"/>
    <x v="1"/>
  </r>
  <r>
    <n v="7"/>
    <x v="0"/>
    <n v="6"/>
    <x v="1"/>
    <n v="7.7482010827599996"/>
    <n v="4.0264454945799999"/>
    <n v="7"/>
    <s v="2015_n_vl_0007"/>
    <x v="1"/>
  </r>
  <r>
    <n v="8"/>
    <x v="1"/>
    <n v="6"/>
    <x v="1"/>
    <n v="5.2309197629200002"/>
    <n v="1.5990405024600001"/>
    <n v="8"/>
    <s v="2015_n_vl_0008"/>
    <x v="1"/>
  </r>
  <r>
    <n v="9"/>
    <x v="1"/>
    <n v="6"/>
    <x v="1"/>
    <n v="3.7248785465999998"/>
    <n v="0.928643999971"/>
    <n v="9"/>
    <s v="2015_n_vl_0009"/>
    <x v="1"/>
  </r>
  <r>
    <n v="10"/>
    <x v="0"/>
    <n v="6"/>
    <x v="1"/>
    <n v="9.9787453027600002"/>
    <n v="6.1645690032499996"/>
    <n v="10"/>
    <s v="2015_n_vl_0010"/>
    <x v="1"/>
  </r>
  <r>
    <n v="11"/>
    <x v="1"/>
    <n v="6"/>
    <x v="1"/>
    <n v="5.5802242947199998"/>
    <n v="1.6144059961999999"/>
    <n v="11"/>
    <s v="2015_n_vl_0011"/>
    <x v="1"/>
  </r>
  <r>
    <n v="12"/>
    <x v="0"/>
    <n v="6"/>
    <x v="1"/>
    <n v="11.855195385"/>
    <n v="10.0401044975"/>
    <n v="12"/>
    <s v="2015_n_vl_0012"/>
    <x v="1"/>
  </r>
  <r>
    <n v="13"/>
    <x v="0"/>
    <n v="6"/>
    <x v="1"/>
    <n v="17.9485532715"/>
    <n v="20.651619499399999"/>
    <n v="13"/>
    <s v="2015_n_vl_0013"/>
    <x v="1"/>
  </r>
  <r>
    <n v="14"/>
    <x v="1"/>
    <n v="2"/>
    <x v="0"/>
    <n v="1.63939224415"/>
    <n v="4.01334045142E-2"/>
    <m/>
    <m/>
    <x v="1"/>
  </r>
  <r>
    <n v="14"/>
    <x v="1"/>
    <n v="6"/>
    <x v="1"/>
    <n v="18.3248897613"/>
    <n v="7.5893091483099999"/>
    <n v="14"/>
    <s v="2015_n_vl_0014"/>
    <x v="1"/>
  </r>
  <r>
    <n v="15"/>
    <x v="1"/>
    <n v="7"/>
    <x v="3"/>
    <n v="17.033465132700002"/>
    <n v="9.8500150015599992"/>
    <n v="15"/>
    <s v="2015_n_vl_0015"/>
    <x v="1"/>
  </r>
  <r>
    <n v="16"/>
    <x v="1"/>
    <n v="7"/>
    <x v="3"/>
    <n v="5.6223063608499997"/>
    <n v="1.6260800023799999"/>
    <n v="16"/>
    <s v="2015_n_vl_0016"/>
    <x v="1"/>
  </r>
  <r>
    <n v="17"/>
    <x v="1"/>
    <n v="7"/>
    <x v="3"/>
    <n v="9.5611283937600007"/>
    <n v="6.1345609979700004"/>
    <n v="17"/>
    <s v="2015_n_vl_0017"/>
    <x v="1"/>
  </r>
  <r>
    <n v="18"/>
    <x v="1"/>
    <n v="7"/>
    <x v="3"/>
    <n v="2.9836568217499999"/>
    <n v="0.50024749963000004"/>
    <n v="18"/>
    <s v="2015_n_vl_0018"/>
    <x v="1"/>
  </r>
  <r>
    <n v="19"/>
    <x v="1"/>
    <n v="7"/>
    <x v="3"/>
    <n v="2.82329720672"/>
    <n v="0.50637750031399997"/>
    <n v="19"/>
    <s v="2015_n_vl_0019"/>
    <x v="1"/>
  </r>
  <r>
    <n v="20"/>
    <x v="0"/>
    <n v="7"/>
    <x v="3"/>
    <n v="6.6858022750500004"/>
    <n v="3.1907569978299999"/>
    <n v="20"/>
    <s v="2015_n_vl_0020"/>
    <x v="1"/>
  </r>
  <r>
    <n v="23"/>
    <x v="1"/>
    <n v="7"/>
    <x v="3"/>
    <n v="21.525005331599999"/>
    <n v="14.176336205"/>
    <m/>
    <m/>
    <x v="1"/>
  </r>
  <r>
    <n v="24"/>
    <x v="0"/>
    <n v="7"/>
    <x v="3"/>
    <n v="9.5903721564800009"/>
    <n v="6.49222100258"/>
    <n v="24"/>
    <s v="2015_n_vl_0024"/>
    <x v="1"/>
  </r>
  <r>
    <n v="25"/>
    <x v="0"/>
    <n v="7"/>
    <x v="3"/>
    <n v="5.4649471707400004"/>
    <n v="2.1128305039400002"/>
    <n v="25"/>
    <s v="2015_n_vl_0025"/>
    <x v="1"/>
  </r>
  <r>
    <n v="26"/>
    <x v="0"/>
    <n v="7"/>
    <x v="3"/>
    <n v="6.7527751287099997"/>
    <n v="2.9044080000500001"/>
    <n v="26"/>
    <s v="2015_n_vl_0026"/>
    <x v="1"/>
  </r>
  <r>
    <n v="27"/>
    <x v="1"/>
    <n v="7"/>
    <x v="3"/>
    <n v="9.7207297253299991"/>
    <n v="4.1888429997800003"/>
    <n v="27"/>
    <s v="2015_n_vl_0027"/>
    <x v="1"/>
  </r>
  <r>
    <n v="28"/>
    <x v="1"/>
    <n v="7"/>
    <x v="3"/>
    <n v="5.2777527519299996"/>
    <n v="1.69083899731"/>
    <n v="28"/>
    <s v="2015_n_vl_0028"/>
    <x v="1"/>
  </r>
  <r>
    <n v="29"/>
    <x v="1"/>
    <n v="7"/>
    <x v="3"/>
    <n v="9.1171957635599998"/>
    <n v="3.90248599883"/>
    <n v="29"/>
    <s v="2015_n_vl_0029"/>
    <x v="1"/>
  </r>
  <r>
    <n v="30"/>
    <x v="0"/>
    <n v="7"/>
    <x v="3"/>
    <n v="12.5362781534"/>
    <n v="9.5612745032599999"/>
    <n v="30"/>
    <s v="2015_n_vl_0030"/>
    <x v="1"/>
  </r>
  <r>
    <n v="31"/>
    <x v="0"/>
    <n v="7"/>
    <x v="3"/>
    <n v="9.1495475764500007"/>
    <n v="5.6803674991599999"/>
    <n v="31"/>
    <s v="2015_n_vl_0031"/>
    <x v="1"/>
  </r>
  <r>
    <n v="32"/>
    <x v="0"/>
    <n v="7"/>
    <x v="3"/>
    <n v="2.8796801831500001"/>
    <n v="0.55929200013699998"/>
    <n v="32"/>
    <s v="2015_n_vl_0032"/>
    <x v="1"/>
  </r>
  <r>
    <n v="33"/>
    <x v="1"/>
    <n v="7"/>
    <x v="3"/>
    <n v="5.5160197899599996"/>
    <n v="2.02610949956"/>
    <n v="33"/>
    <s v="2015_n_vl_0033"/>
    <x v="1"/>
  </r>
  <r>
    <n v="34"/>
    <x v="0"/>
    <n v="1"/>
    <x v="2"/>
    <n v="4.7917002671700004"/>
    <n v="0.87721475312399999"/>
    <m/>
    <m/>
    <x v="1"/>
  </r>
  <r>
    <n v="34"/>
    <x v="0"/>
    <n v="7"/>
    <x v="3"/>
    <n v="9.9322378806499998"/>
    <n v="5.4200221986999999"/>
    <n v="34"/>
    <s v="2015_n_vl_0034"/>
    <x v="1"/>
  </r>
  <r>
    <n v="35"/>
    <x v="0"/>
    <n v="7"/>
    <x v="3"/>
    <n v="9.4693836035699999"/>
    <n v="2.5068684988099998"/>
    <n v="35"/>
    <s v="2015_n_vl_0035"/>
    <x v="1"/>
  </r>
  <r>
    <n v="36"/>
    <x v="0"/>
    <n v="7"/>
    <x v="3"/>
    <n v="8.1452489528100003"/>
    <n v="4.8645035053100001"/>
    <n v="36"/>
    <s v="2015_n_vl_0036"/>
    <x v="1"/>
  </r>
  <r>
    <n v="37"/>
    <x v="0"/>
    <n v="7"/>
    <x v="3"/>
    <n v="14.9154452313"/>
    <n v="14.9753990012"/>
    <n v="37"/>
    <s v="2015_n_vl_0037"/>
    <x v="1"/>
  </r>
  <r>
    <n v="38"/>
    <x v="0"/>
    <n v="7"/>
    <x v="3"/>
    <n v="32.267476900200002"/>
    <n v="23.5539560014"/>
    <n v="38"/>
    <s v="2015_n_vl_0038"/>
    <x v="1"/>
  </r>
  <r>
    <n v="39"/>
    <x v="1"/>
    <n v="7"/>
    <x v="3"/>
    <n v="9.1886176413099996"/>
    <n v="5.6434920016300003"/>
    <n v="39"/>
    <s v="2015_n_vl_0039"/>
    <x v="1"/>
  </r>
  <r>
    <n v="40"/>
    <x v="1"/>
    <n v="7"/>
    <x v="3"/>
    <n v="4.0640899704800004"/>
    <n v="1.08455099953"/>
    <n v="40"/>
    <s v="2015_n_vl_0040"/>
    <x v="1"/>
  </r>
  <r>
    <n v="41"/>
    <x v="0"/>
    <n v="7"/>
    <x v="3"/>
    <n v="4.0279931919300003"/>
    <n v="1.14334249874"/>
    <n v="41"/>
    <s v="2015_n_vl_0041"/>
    <x v="1"/>
  </r>
  <r>
    <n v="42"/>
    <x v="1"/>
    <n v="7"/>
    <x v="3"/>
    <n v="4.3747920716399999"/>
    <n v="1.2279480032700001"/>
    <n v="42"/>
    <s v="2015_n_vl_0042"/>
    <x v="1"/>
  </r>
  <r>
    <n v="43"/>
    <x v="1"/>
    <n v="7"/>
    <x v="3"/>
    <n v="4.3018275098399998"/>
    <n v="1.07457149761"/>
    <n v="43"/>
    <s v="2015_n_vl_0043"/>
    <x v="1"/>
  </r>
  <r>
    <n v="44"/>
    <x v="0"/>
    <n v="7"/>
    <x v="3"/>
    <n v="3.3494892940500001"/>
    <n v="0.75451999889800003"/>
    <n v="44"/>
    <s v="2015_n_vl_0044"/>
    <x v="1"/>
  </r>
  <r>
    <n v="45"/>
    <x v="0"/>
    <n v="7"/>
    <x v="3"/>
    <n v="11.042848974"/>
    <n v="7.9867999984200004"/>
    <n v="45"/>
    <s v="2015_n_vl_0045"/>
    <x v="1"/>
  </r>
  <r>
    <n v="46"/>
    <x v="0"/>
    <n v="7"/>
    <x v="3"/>
    <n v="35.667721648099999"/>
    <n v="46.316093000400002"/>
    <n v="46"/>
    <s v="2015_n_vl_0046"/>
    <x v="1"/>
  </r>
  <r>
    <n v="47"/>
    <x v="0"/>
    <n v="7"/>
    <x v="3"/>
    <n v="13.3505930486"/>
    <n v="12.6819999941"/>
    <n v="47"/>
    <s v="2015_n_vl_0047"/>
    <x v="1"/>
  </r>
  <r>
    <n v="48"/>
    <x v="0"/>
    <n v="7"/>
    <x v="3"/>
    <n v="27.062924423199998"/>
    <n v="40.668415996299998"/>
    <n v="48"/>
    <s v="2015_n_vl_0048"/>
    <x v="1"/>
  </r>
  <r>
    <n v="49"/>
    <x v="0"/>
    <n v="33"/>
    <x v="6"/>
    <n v="9.3145599977700009"/>
    <n v="5.6769034999899999"/>
    <n v="49"/>
    <s v="2015_n_vl_0049"/>
    <x v="1"/>
  </r>
  <r>
    <n v="50"/>
    <x v="0"/>
    <n v="38"/>
    <x v="8"/>
    <n v="3.5875499264699999"/>
    <n v="0.86121700023500003"/>
    <n v="50"/>
    <s v="2015_n_vl_0050"/>
    <x v="1"/>
  </r>
  <r>
    <n v="51"/>
    <x v="0"/>
    <n v="38"/>
    <x v="8"/>
    <n v="6.9826576497800001"/>
    <n v="2.64935500113"/>
    <n v="51"/>
    <s v="2015_n_vl_0051"/>
    <x v="1"/>
  </r>
  <r>
    <n v="52"/>
    <x v="0"/>
    <n v="38"/>
    <x v="8"/>
    <n v="3.4265202239799999"/>
    <n v="0.77852500094900001"/>
    <n v="52"/>
    <s v="2015_n_vl_0052"/>
    <x v="1"/>
  </r>
  <r>
    <n v="53"/>
    <x v="1"/>
    <n v="38"/>
    <x v="8"/>
    <n v="9.2394941618900006"/>
    <n v="4.7442294969600001"/>
    <n v="53"/>
    <s v="2015_n_vl_0053"/>
    <x v="1"/>
  </r>
  <r>
    <n v="54"/>
    <x v="0"/>
    <n v="38"/>
    <x v="8"/>
    <n v="3.06403152678"/>
    <n v="0.63676899886100002"/>
    <n v="54"/>
    <s v="2015_n_vl_0054"/>
    <x v="1"/>
  </r>
  <r>
    <n v="55"/>
    <x v="0"/>
    <n v="38"/>
    <x v="8"/>
    <n v="2.28879577409"/>
    <n v="0.35708750068599998"/>
    <n v="55"/>
    <s v="2015_n_vl_0055"/>
    <x v="1"/>
  </r>
  <r>
    <n v="56"/>
    <x v="0"/>
    <n v="38"/>
    <x v="8"/>
    <n v="2.1569229510399999"/>
    <n v="0.30452950192099998"/>
    <n v="56"/>
    <s v="2015_n_vl_0056"/>
    <x v="1"/>
  </r>
  <r>
    <n v="57"/>
    <x v="0"/>
    <n v="11"/>
    <x v="9"/>
    <n v="2.7910597824800001"/>
    <n v="0.51671150183100001"/>
    <n v="57"/>
    <s v="2015_n_vl_0057"/>
    <x v="1"/>
  </r>
  <r>
    <n v="58"/>
    <x v="0"/>
    <n v="38"/>
    <x v="8"/>
    <n v="3.0718729873499999"/>
    <n v="0.63406399851200002"/>
    <n v="58"/>
    <s v="2015_n_vl_0058"/>
    <x v="1"/>
  </r>
  <r>
    <n v="59"/>
    <x v="0"/>
    <n v="38"/>
    <x v="8"/>
    <n v="2.6549876374200001"/>
    <n v="0.47527949998000002"/>
    <n v="59"/>
    <s v="2015_n_vl_0059"/>
    <x v="1"/>
  </r>
  <r>
    <n v="60"/>
    <x v="0"/>
    <n v="38"/>
    <x v="8"/>
    <n v="2.3326382110899999"/>
    <n v="0.351265499456"/>
    <n v="60"/>
    <s v="2015_n_vl_0060"/>
    <x v="1"/>
  </r>
  <r>
    <n v="61"/>
    <x v="0"/>
    <n v="38"/>
    <x v="8"/>
    <n v="3.35414021838"/>
    <n v="0.80097850009399996"/>
    <n v="61"/>
    <s v="2015_n_vl_0061"/>
    <x v="1"/>
  </r>
  <r>
    <n v="62"/>
    <x v="0"/>
    <n v="38"/>
    <x v="8"/>
    <n v="3.8962499196299998"/>
    <n v="1.0696369985700001"/>
    <n v="62"/>
    <s v="2015_n_vl_0062"/>
    <x v="1"/>
  </r>
  <r>
    <n v="63"/>
    <x v="0"/>
    <n v="38"/>
    <x v="8"/>
    <n v="2.8810946466099998"/>
    <n v="0.58944199962699995"/>
    <n v="63"/>
    <s v="2015_n_vl_0063"/>
    <x v="1"/>
  </r>
  <r>
    <n v="64"/>
    <x v="0"/>
    <n v="38"/>
    <x v="8"/>
    <n v="2.7915480425000001"/>
    <n v="0.54473400034499997"/>
    <n v="64"/>
    <s v="2015_n_vl_0064"/>
    <x v="1"/>
  </r>
  <r>
    <n v="65"/>
    <x v="0"/>
    <n v="38"/>
    <x v="8"/>
    <n v="2.4708956401800002"/>
    <n v="0.37769750047099998"/>
    <n v="65"/>
    <s v="2015_n_vl_0065"/>
    <x v="1"/>
  </r>
  <r>
    <n v="66"/>
    <x v="0"/>
    <n v="38"/>
    <x v="8"/>
    <n v="3.1376865826999998"/>
    <n v="0.66911350018600002"/>
    <n v="66"/>
    <s v="2015_n_vl_0066"/>
    <x v="1"/>
  </r>
  <r>
    <n v="67"/>
    <x v="0"/>
    <n v="11"/>
    <x v="9"/>
    <n v="3.06127141777"/>
    <n v="0.60194050068299998"/>
    <n v="67"/>
    <s v="2015_n_vl_0067"/>
    <x v="1"/>
  </r>
  <r>
    <n v="68"/>
    <x v="0"/>
    <n v="38"/>
    <x v="8"/>
    <n v="3.40662055539"/>
    <n v="0.793857500311"/>
    <n v="68"/>
    <s v="2015_n_vl_0068"/>
    <x v="1"/>
  </r>
  <r>
    <n v="69"/>
    <x v="1"/>
    <n v="9"/>
    <x v="10"/>
    <n v="1.4177394328799999"/>
    <n v="4.0467450155299997E-2"/>
    <m/>
    <m/>
    <x v="1"/>
  </r>
  <r>
    <n v="69"/>
    <x v="1"/>
    <n v="38"/>
    <x v="8"/>
    <n v="3.6379321641"/>
    <n v="0.79954985066100004"/>
    <n v="69"/>
    <s v="2015_n_vl_0069"/>
    <x v="1"/>
  </r>
  <r>
    <n v="70"/>
    <x v="0"/>
    <n v="38"/>
    <x v="8"/>
    <n v="2.7412872151499998"/>
    <n v="0.52819900140800002"/>
    <n v="70"/>
    <s v="2015_n_vl_0070"/>
    <x v="1"/>
  </r>
  <r>
    <n v="71"/>
    <x v="0"/>
    <n v="38"/>
    <x v="8"/>
    <n v="3.05995729169"/>
    <n v="0.65216850004000004"/>
    <n v="71"/>
    <s v="2015_n_vl_0071"/>
    <x v="1"/>
  </r>
  <r>
    <n v="72"/>
    <x v="0"/>
    <n v="38"/>
    <x v="8"/>
    <n v="2.5351663741200001"/>
    <n v="0.43103499983499999"/>
    <n v="72"/>
    <s v="2015_n_vl_0072"/>
    <x v="1"/>
  </r>
  <r>
    <n v="73"/>
    <x v="0"/>
    <n v="38"/>
    <x v="8"/>
    <n v="3.3492353420900001"/>
    <n v="0.77757799891000001"/>
    <n v="73"/>
    <s v="2015_n_vl_0073"/>
    <x v="1"/>
  </r>
  <r>
    <n v="74"/>
    <x v="0"/>
    <n v="38"/>
    <x v="8"/>
    <n v="2.9370077692600001"/>
    <n v="0.57967650043200003"/>
    <n v="74"/>
    <s v="2015_n_vl_0074"/>
    <x v="1"/>
  </r>
  <r>
    <n v="75"/>
    <x v="0"/>
    <n v="38"/>
    <x v="8"/>
    <n v="6.0808326503099996"/>
    <n v="2.1237935009400002"/>
    <n v="75"/>
    <s v="2015_n_vl_0075"/>
    <x v="1"/>
  </r>
  <r>
    <n v="76"/>
    <x v="0"/>
    <n v="40"/>
    <x v="11"/>
    <n v="2.5243131608699998"/>
    <n v="0.41667900169400002"/>
    <n v="76"/>
    <s v="2015_n_vl_0076"/>
    <x v="1"/>
  </r>
  <r>
    <n v="77"/>
    <x v="0"/>
    <n v="5"/>
    <x v="12"/>
    <n v="2.9796074698599999"/>
    <n v="0.47665762070899997"/>
    <m/>
    <m/>
    <x v="1"/>
  </r>
  <r>
    <n v="77"/>
    <x v="0"/>
    <n v="40"/>
    <x v="11"/>
    <n v="3.7150623863300001"/>
    <n v="0.82981047973699995"/>
    <n v="77"/>
    <s v="2015_n_vl_0077"/>
    <x v="1"/>
  </r>
  <r>
    <n v="78"/>
    <x v="0"/>
    <n v="40"/>
    <x v="11"/>
    <n v="2.4415100821100002"/>
    <n v="0.39334449933400001"/>
    <n v="78"/>
    <s v="2015_n_vl_0078"/>
    <x v="1"/>
  </r>
  <r>
    <n v="500"/>
    <x v="0"/>
    <n v="6"/>
    <x v="1"/>
    <n v="5.0365399989100004"/>
    <n v="1.8519775026900001"/>
    <n v="500"/>
    <s v="2015_n_vl_0500"/>
    <x v="1"/>
  </r>
  <r>
    <n v="501"/>
    <x v="1"/>
    <n v="6"/>
    <x v="1"/>
    <n v="7.0126395715800003"/>
    <n v="2.8030009968799998"/>
    <n v="501"/>
    <s v="2015_n_vl_0501"/>
    <x v="1"/>
  </r>
  <r>
    <n v="502"/>
    <x v="1"/>
    <n v="6"/>
    <x v="1"/>
    <n v="5.5700790081699996"/>
    <n v="1.88764700424"/>
    <n v="502"/>
    <s v="2015_n_vl_0502"/>
    <x v="1"/>
  </r>
  <r>
    <n v="503"/>
    <x v="0"/>
    <n v="6"/>
    <x v="1"/>
    <n v="9.1364618874500003"/>
    <n v="6.1493910055600001"/>
    <n v="503"/>
    <s v="2015_n_vl_0503"/>
    <x v="1"/>
  </r>
  <r>
    <n v="504"/>
    <x v="1"/>
    <n v="6"/>
    <x v="1"/>
    <n v="13.2995881351"/>
    <n v="6.9382409998599996"/>
    <n v="504"/>
    <s v="2015_n_vl_0504"/>
    <x v="1"/>
  </r>
  <r>
    <n v="505"/>
    <x v="1"/>
    <n v="6"/>
    <x v="1"/>
    <n v="4.6261047097699999"/>
    <n v="1.17704900002"/>
    <n v="505"/>
    <s v="2015_n_vl_0505"/>
    <x v="1"/>
  </r>
  <r>
    <n v="506"/>
    <x v="0"/>
    <n v="6"/>
    <x v="1"/>
    <n v="4.7966661054199999"/>
    <n v="1.66107049839"/>
    <n v="506"/>
    <s v="2015_n_vl_0506"/>
    <x v="1"/>
  </r>
  <r>
    <n v="507"/>
    <x v="0"/>
    <n v="6"/>
    <x v="1"/>
    <n v="7.09731215531"/>
    <n v="3.12507900014"/>
    <n v="507"/>
    <s v="2015_n_vl_0507"/>
    <x v="1"/>
  </r>
  <r>
    <n v="508"/>
    <x v="1"/>
    <n v="6"/>
    <x v="1"/>
    <n v="7.5987046545799997"/>
    <n v="1.9266309995099999"/>
    <n v="508"/>
    <s v="2015_n_vl_0508"/>
    <x v="1"/>
  </r>
  <r>
    <n v="509"/>
    <x v="1"/>
    <n v="6"/>
    <x v="1"/>
    <n v="9.4462685783500007"/>
    <n v="4.7083159960899996"/>
    <n v="509"/>
    <s v="2015_n_vl_0509"/>
    <x v="1"/>
  </r>
  <r>
    <n v="510"/>
    <x v="0"/>
    <n v="6"/>
    <x v="1"/>
    <n v="9.23144743758"/>
    <n v="4.5561205006399996"/>
    <n v="510"/>
    <s v="2015_n_vl_0510"/>
    <x v="1"/>
  </r>
  <r>
    <n v="511"/>
    <x v="0"/>
    <n v="6"/>
    <x v="1"/>
    <n v="4.3714778000000001"/>
    <n v="1.2823549998199999"/>
    <n v="511"/>
    <s v="2015_n_vl_0511"/>
    <x v="1"/>
  </r>
  <r>
    <n v="512"/>
    <x v="0"/>
    <n v="6"/>
    <x v="1"/>
    <n v="3.8501646166699999"/>
    <n v="1.06042900157"/>
    <n v="512"/>
    <s v="2015_n_vl_0512"/>
    <x v="1"/>
  </r>
  <r>
    <n v="513"/>
    <x v="0"/>
    <n v="6"/>
    <x v="1"/>
    <n v="5.6819574295299997"/>
    <n v="2.0952704988100002"/>
    <n v="513"/>
    <s v="2015_n_vl_0513"/>
    <x v="1"/>
  </r>
  <r>
    <n v="514"/>
    <x v="0"/>
    <n v="6"/>
    <x v="1"/>
    <n v="6.9234899849599998"/>
    <n v="3.54792749876"/>
    <n v="514"/>
    <s v="2015_n_vl_0514"/>
    <x v="1"/>
  </r>
  <r>
    <n v="515"/>
    <x v="1"/>
    <n v="6"/>
    <x v="1"/>
    <n v="3.0603054285"/>
    <n v="0.61458700137900002"/>
    <n v="515"/>
    <s v="2015_n_vl_0515"/>
    <x v="1"/>
  </r>
  <r>
    <n v="516"/>
    <x v="0"/>
    <n v="6"/>
    <x v="1"/>
    <n v="7.9561706864600001"/>
    <n v="4.4475405024899999"/>
    <n v="516"/>
    <s v="2015_n_vl_0516"/>
    <x v="1"/>
  </r>
  <r>
    <n v="517"/>
    <x v="0"/>
    <n v="6"/>
    <x v="1"/>
    <n v="8.5959860547800009"/>
    <n v="5.26453149578"/>
    <n v="517"/>
    <s v="2015_n_vl_0517"/>
    <x v="1"/>
  </r>
  <r>
    <n v="518"/>
    <x v="1"/>
    <n v="6"/>
    <x v="1"/>
    <n v="5.9502354366099999"/>
    <n v="1.93247600168"/>
    <n v="518"/>
    <s v="2015_n_vl_0518"/>
    <x v="1"/>
  </r>
  <r>
    <n v="519"/>
    <x v="0"/>
    <n v="6"/>
    <x v="1"/>
    <n v="11.713661930200001"/>
    <n v="8.5736074982999995"/>
    <n v="519"/>
    <s v="2015_n_vl_0519"/>
    <x v="1"/>
  </r>
  <r>
    <n v="520"/>
    <x v="1"/>
    <n v="6"/>
    <x v="1"/>
    <n v="8.8711113454199992"/>
    <n v="3.2142104969799998"/>
    <n v="520"/>
    <s v="2015_n_vl_0520"/>
    <x v="1"/>
  </r>
  <r>
    <n v="521"/>
    <x v="1"/>
    <n v="6"/>
    <x v="1"/>
    <n v="6.8066743171499997"/>
    <n v="2.34229849967"/>
    <n v="521"/>
    <s v="2015_n_vl_0521"/>
    <x v="1"/>
  </r>
  <r>
    <n v="522"/>
    <x v="0"/>
    <n v="6"/>
    <x v="1"/>
    <n v="11.341215761799999"/>
    <n v="5.4850820035199996"/>
    <n v="522"/>
    <s v="2015_n_vl_0522"/>
    <x v="1"/>
  </r>
  <r>
    <n v="523"/>
    <x v="0"/>
    <n v="6"/>
    <x v="1"/>
    <n v="9.5309867253699991"/>
    <n v="6.6495155016699998"/>
    <n v="523"/>
    <s v="2015_n_vl_0523"/>
    <x v="1"/>
  </r>
  <r>
    <n v="524"/>
    <x v="1"/>
    <n v="6"/>
    <x v="1"/>
    <n v="5.90926951397"/>
    <n v="2.0738884994500002"/>
    <n v="524"/>
    <s v="2015_n_vl_0524"/>
    <x v="1"/>
  </r>
  <r>
    <n v="525"/>
    <x v="1"/>
    <n v="6"/>
    <x v="1"/>
    <n v="3.4784940706900001"/>
    <n v="0.75775950143699999"/>
    <n v="525"/>
    <s v="2015_n_vl_0525"/>
    <x v="1"/>
  </r>
  <r>
    <n v="526"/>
    <x v="0"/>
    <n v="6"/>
    <x v="1"/>
    <n v="2.7622153606199999"/>
    <n v="0.15657599867300001"/>
    <n v="526"/>
    <s v="2015_n_vl_0526"/>
    <x v="1"/>
  </r>
  <r>
    <n v="527"/>
    <x v="0"/>
    <n v="1"/>
    <x v="2"/>
    <n v="19.727348851399999"/>
    <n v="24.4744744873"/>
    <m/>
    <m/>
    <x v="1"/>
  </r>
  <r>
    <n v="527"/>
    <x v="0"/>
    <n v="7"/>
    <x v="3"/>
    <n v="28.030394924199999"/>
    <n v="49.035048090700002"/>
    <n v="527"/>
    <s v="2015_n_vl_0527"/>
    <x v="1"/>
  </r>
  <r>
    <n v="528"/>
    <x v="0"/>
    <n v="7"/>
    <x v="3"/>
    <n v="10.4093289639"/>
    <n v="7.69331399989"/>
    <n v="528"/>
    <s v="2015_n_vl_0528"/>
    <x v="1"/>
  </r>
  <r>
    <n v="529"/>
    <x v="0"/>
    <n v="7"/>
    <x v="3"/>
    <n v="10.073481470999999"/>
    <n v="5.8217020036399996"/>
    <n v="529"/>
    <s v="2015_n_vl_0529"/>
    <x v="1"/>
  </r>
  <r>
    <n v="530"/>
    <x v="1"/>
    <n v="7"/>
    <x v="3"/>
    <n v="3.3394845633900001"/>
    <n v="0.64845599950300004"/>
    <n v="530"/>
    <s v="2015_n_vl_0530"/>
    <x v="1"/>
  </r>
  <r>
    <n v="531"/>
    <x v="1"/>
    <n v="7"/>
    <x v="3"/>
    <n v="1.7900422703700001"/>
    <n v="0.184084000301"/>
    <n v="531"/>
    <s v="2015_n_vl_0531"/>
    <x v="1"/>
  </r>
  <r>
    <n v="532"/>
    <x v="1"/>
    <n v="7"/>
    <x v="3"/>
    <n v="1.98789186802"/>
    <n v="0.190091999155"/>
    <n v="532"/>
    <s v="2015_n_vl_0532"/>
    <x v="1"/>
  </r>
  <r>
    <n v="533"/>
    <x v="1"/>
    <n v="7"/>
    <x v="3"/>
    <n v="8.4125305782600002"/>
    <n v="1.7461984995399999"/>
    <n v="533"/>
    <s v="2015_n_vl_0533"/>
    <x v="1"/>
  </r>
  <r>
    <n v="534"/>
    <x v="1"/>
    <n v="7"/>
    <x v="3"/>
    <n v="1.2756688708099999"/>
    <n v="8.8748499971600003E-2"/>
    <n v="534"/>
    <s v="2015_n_vl_0534"/>
    <x v="1"/>
  </r>
  <r>
    <n v="535"/>
    <x v="1"/>
    <n v="7"/>
    <x v="3"/>
    <n v="2.0806912090299998"/>
    <n v="0.27320999864399997"/>
    <n v="535"/>
    <s v="2015_n_vl_0535"/>
    <x v="1"/>
  </r>
  <r>
    <n v="536"/>
    <x v="0"/>
    <n v="7"/>
    <x v="3"/>
    <n v="2.5381537924700002"/>
    <n v="0.43626899880699999"/>
    <n v="536"/>
    <s v="2015_n_vl_0536"/>
    <x v="1"/>
  </r>
  <r>
    <n v="537"/>
    <x v="1"/>
    <n v="7"/>
    <x v="3"/>
    <n v="7.7693392746000001"/>
    <n v="1.78641599492"/>
    <n v="537"/>
    <s v="2015_n_vl_0537"/>
    <x v="1"/>
  </r>
  <r>
    <n v="538"/>
    <x v="0"/>
    <n v="7"/>
    <x v="3"/>
    <n v="13.450913525700001"/>
    <n v="5.6985719997000004"/>
    <n v="538"/>
    <s v="2015_n_vl_0538"/>
    <x v="1"/>
  </r>
  <r>
    <n v="539"/>
    <x v="0"/>
    <n v="7"/>
    <x v="3"/>
    <n v="3.7167116393600002"/>
    <n v="0.986728498866"/>
    <n v="539"/>
    <s v="2015_n_vl_0539"/>
    <x v="1"/>
  </r>
  <r>
    <n v="540"/>
    <x v="0"/>
    <n v="7"/>
    <x v="3"/>
    <n v="3.2730219638800002"/>
    <n v="0.68013299776400005"/>
    <n v="540"/>
    <s v="2015_n_vl_0540"/>
    <x v="1"/>
  </r>
  <r>
    <n v="541"/>
    <x v="1"/>
    <n v="1"/>
    <x v="2"/>
    <n v="4.7006733410199999"/>
    <n v="1.02617607507"/>
    <m/>
    <m/>
    <x v="1"/>
  </r>
  <r>
    <n v="541"/>
    <x v="1"/>
    <n v="7"/>
    <x v="3"/>
    <n v="5.0733996212500001"/>
    <n v="0.58264037701100002"/>
    <n v="541"/>
    <s v="2015_n_vl_0541"/>
    <x v="1"/>
  </r>
  <r>
    <n v="542"/>
    <x v="0"/>
    <n v="1"/>
    <x v="2"/>
    <n v="7.4373580234899999"/>
    <n v="2.93566841619"/>
    <m/>
    <m/>
    <x v="1"/>
  </r>
  <r>
    <n v="542"/>
    <x v="0"/>
    <n v="7"/>
    <x v="3"/>
    <n v="7.4503728783999996"/>
    <n v="2.7188926368600002"/>
    <n v="542"/>
    <s v="2015_n_vl_0542"/>
    <x v="1"/>
  </r>
  <r>
    <n v="543"/>
    <x v="0"/>
    <n v="7"/>
    <x v="3"/>
    <n v="11.537877099399999"/>
    <n v="7.9081035022600004"/>
    <n v="543"/>
    <s v="2015_n_vl_0543"/>
    <x v="1"/>
  </r>
  <r>
    <n v="544"/>
    <x v="1"/>
    <n v="7"/>
    <x v="3"/>
    <n v="6.1891303854800004"/>
    <n v="1.92451149788"/>
    <n v="544"/>
    <s v="2015_n_vl_0544"/>
    <x v="1"/>
  </r>
  <r>
    <n v="545"/>
    <x v="1"/>
    <n v="7"/>
    <x v="3"/>
    <n v="1.8984183347100001"/>
    <n v="0.1692310004"/>
    <n v="545"/>
    <s v="2015_n_vl_0545"/>
    <x v="1"/>
  </r>
  <r>
    <n v="546"/>
    <x v="1"/>
    <n v="7"/>
    <x v="3"/>
    <n v="10.587126767099999"/>
    <n v="2.5471459962199998"/>
    <n v="546"/>
    <s v="2015_n_vl_0546"/>
    <x v="1"/>
  </r>
  <r>
    <n v="547"/>
    <x v="0"/>
    <n v="7"/>
    <x v="3"/>
    <n v="6.19548461741"/>
    <n v="2.8447084974300001"/>
    <n v="547"/>
    <s v="2015_n_vl_0547"/>
    <x v="1"/>
  </r>
  <r>
    <n v="549"/>
    <x v="1"/>
    <n v="7"/>
    <x v="3"/>
    <n v="4.4463694251000003"/>
    <n v="1.3517793219700001"/>
    <n v="549"/>
    <s v="2015_n_vl_0549"/>
    <x v="1"/>
  </r>
  <r>
    <n v="550"/>
    <x v="1"/>
    <n v="1"/>
    <x v="2"/>
    <n v="4.5814041006300004"/>
    <n v="1.3486189306900001"/>
    <m/>
    <m/>
    <x v="1"/>
  </r>
  <r>
    <n v="550"/>
    <x v="1"/>
    <n v="7"/>
    <x v="3"/>
    <n v="23.236095883600001"/>
    <n v="19.901393008100001"/>
    <n v="550"/>
    <s v="2015_n_vl_0550"/>
    <x v="1"/>
  </r>
  <r>
    <n v="551"/>
    <x v="0"/>
    <n v="3"/>
    <x v="4"/>
    <n v="2.1221620209699998"/>
    <n v="0.23565569117099999"/>
    <m/>
    <m/>
    <x v="1"/>
  </r>
  <r>
    <n v="551"/>
    <x v="0"/>
    <n v="34"/>
    <x v="5"/>
    <n v="2.3710506730600001"/>
    <n v="0.32540026022899998"/>
    <n v="551"/>
    <s v="2015_n_vl_0551"/>
    <x v="1"/>
  </r>
  <r>
    <n v="552"/>
    <x v="0"/>
    <n v="3"/>
    <x v="4"/>
    <n v="27.196934599199999"/>
    <n v="41.236867742199998"/>
    <m/>
    <m/>
    <x v="1"/>
  </r>
  <r>
    <n v="552"/>
    <x v="0"/>
    <n v="34"/>
    <x v="5"/>
    <n v="9.5700472429599994"/>
    <n v="3.7704776492900001"/>
    <n v="552"/>
    <s v="2015_n_vl_0552"/>
    <x v="1"/>
  </r>
  <r>
    <n v="553"/>
    <x v="0"/>
    <n v="34"/>
    <x v="5"/>
    <n v="6.5556369825800003"/>
    <n v="2.4194600022600001"/>
    <n v="553"/>
    <s v="2015_n_vl_0553"/>
    <x v="1"/>
  </r>
  <r>
    <n v="554"/>
    <x v="0"/>
    <n v="34"/>
    <x v="5"/>
    <n v="10.2070760301"/>
    <n v="6.74067399656"/>
    <n v="554"/>
    <s v="2015_n_vl_0554"/>
    <x v="1"/>
  </r>
  <r>
    <n v="555"/>
    <x v="0"/>
    <n v="34"/>
    <x v="5"/>
    <n v="6.9196984620000004"/>
    <n v="3.0243729989900001"/>
    <n v="555"/>
    <s v="2015_n_vl_0555"/>
    <x v="1"/>
  </r>
  <r>
    <n v="556"/>
    <x v="0"/>
    <n v="34"/>
    <x v="5"/>
    <n v="22.280913920100001"/>
    <n v="19.6190594915"/>
    <n v="556"/>
    <s v="2015_n_vl_0556"/>
    <x v="1"/>
  </r>
  <r>
    <n v="557"/>
    <x v="0"/>
    <n v="34"/>
    <x v="5"/>
    <n v="12.6829555855"/>
    <n v="10.274656500800001"/>
    <n v="557"/>
    <s v="2015_n_vl_0557"/>
    <x v="1"/>
  </r>
  <r>
    <n v="558"/>
    <x v="0"/>
    <n v="34"/>
    <x v="5"/>
    <n v="6.4296282344"/>
    <n v="2.92829500209"/>
    <n v="558"/>
    <s v="2015_n_vl_0558"/>
    <x v="1"/>
  </r>
  <r>
    <n v="559"/>
    <x v="0"/>
    <n v="34"/>
    <x v="5"/>
    <n v="8.7565441071799999"/>
    <n v="5.1148830009199999"/>
    <n v="559"/>
    <s v="2015_n_vl_0559"/>
    <x v="1"/>
  </r>
  <r>
    <n v="560"/>
    <x v="0"/>
    <n v="34"/>
    <x v="5"/>
    <n v="5.5614025912400002"/>
    <n v="2.3207435004499999"/>
    <n v="560"/>
    <s v="2015_n_vl_0560"/>
    <x v="1"/>
  </r>
  <r>
    <n v="561"/>
    <x v="1"/>
    <n v="34"/>
    <x v="5"/>
    <n v="5.4399053741800003"/>
    <n v="1.2880350037299999"/>
    <n v="561"/>
    <s v="2015_n_vl_0561"/>
    <x v="1"/>
  </r>
  <r>
    <n v="562"/>
    <x v="0"/>
    <n v="34"/>
    <x v="5"/>
    <n v="3.8424022793099999"/>
    <n v="1.01072249986"/>
    <n v="562"/>
    <s v="2015_n_vl_0562"/>
    <x v="1"/>
  </r>
  <r>
    <n v="563"/>
    <x v="1"/>
    <n v="34"/>
    <x v="5"/>
    <n v="2.68275954344"/>
    <n v="0.144703500663"/>
    <n v="563"/>
    <s v="2015_n_vl_0563"/>
    <x v="1"/>
  </r>
  <r>
    <n v="564"/>
    <x v="1"/>
    <n v="8"/>
    <x v="7"/>
    <n v="5.1712786699400004"/>
    <n v="1.13740947046"/>
    <m/>
    <m/>
    <x v="1"/>
  </r>
  <r>
    <n v="564"/>
    <x v="1"/>
    <n v="34"/>
    <x v="5"/>
    <n v="6.9527438536700004"/>
    <n v="2.3682019293200001"/>
    <n v="564"/>
    <s v="2015_n_vl_0564"/>
    <x v="1"/>
  </r>
  <r>
    <n v="565"/>
    <x v="1"/>
    <n v="34"/>
    <x v="5"/>
    <n v="2.3085015770199999"/>
    <n v="0.261098499727"/>
    <n v="565"/>
    <s v="2015_n_vl_0565"/>
    <x v="1"/>
  </r>
  <r>
    <n v="566"/>
    <x v="0"/>
    <n v="34"/>
    <x v="5"/>
    <n v="5.2492911006299998"/>
    <n v="1.8412519995300001"/>
    <n v="566"/>
    <s v="2015_n_vl_0566"/>
    <x v="1"/>
  </r>
  <r>
    <n v="567"/>
    <x v="1"/>
    <n v="34"/>
    <x v="5"/>
    <n v="9.0652516863599999"/>
    <n v="4.00940599649"/>
    <n v="567"/>
    <s v="2015_n_vl_0567"/>
    <x v="1"/>
  </r>
  <r>
    <n v="568"/>
    <x v="1"/>
    <n v="34"/>
    <x v="5"/>
    <n v="1.7760912205299999"/>
    <n v="0.17804550027400001"/>
    <n v="568"/>
    <s v="2015_n_vl_0568"/>
    <x v="1"/>
  </r>
  <r>
    <n v="569"/>
    <x v="1"/>
    <n v="34"/>
    <x v="5"/>
    <n v="3.96632077717"/>
    <n v="1.0292119990899999"/>
    <n v="569"/>
    <s v="2015_n_vl_0569"/>
    <x v="1"/>
  </r>
  <r>
    <n v="570"/>
    <x v="0"/>
    <n v="34"/>
    <x v="5"/>
    <n v="19.4610462178"/>
    <n v="10.0704280065"/>
    <n v="570"/>
    <s v="2015_n_vl_0570"/>
    <x v="1"/>
  </r>
  <r>
    <n v="571"/>
    <x v="0"/>
    <n v="34"/>
    <x v="5"/>
    <n v="1.9550869962599999"/>
    <n v="0.25753300005399998"/>
    <n v="571"/>
    <s v="2015_n_vl_0571"/>
    <x v="1"/>
  </r>
  <r>
    <n v="572"/>
    <x v="1"/>
    <n v="34"/>
    <x v="5"/>
    <n v="2.0758225183299999"/>
    <n v="0.199076499042"/>
    <n v="572"/>
    <s v="2015_n_vl_0572"/>
    <x v="1"/>
  </r>
  <r>
    <n v="573"/>
    <x v="1"/>
    <n v="34"/>
    <x v="5"/>
    <n v="1.7646494894"/>
    <n v="0.20762250051700001"/>
    <n v="573"/>
    <s v="2015_n_vl_0573"/>
    <x v="1"/>
  </r>
  <r>
    <n v="574"/>
    <x v="1"/>
    <n v="34"/>
    <x v="5"/>
    <n v="2.4368448097900002"/>
    <n v="0.40343200125700002"/>
    <n v="574"/>
    <s v="2015_n_vl_0574"/>
    <x v="1"/>
  </r>
  <r>
    <n v="575"/>
    <x v="1"/>
    <n v="34"/>
    <x v="5"/>
    <n v="5.1757667059700001"/>
    <n v="1.8529499954399999"/>
    <n v="575"/>
    <s v="2015_n_vl_0575"/>
    <x v="1"/>
  </r>
  <r>
    <n v="576"/>
    <x v="0"/>
    <n v="34"/>
    <x v="5"/>
    <n v="3.5921369033900001"/>
    <n v="0.90713100139699998"/>
    <n v="576"/>
    <s v="2015_n_vl_0576"/>
    <x v="1"/>
  </r>
  <r>
    <n v="577"/>
    <x v="1"/>
    <n v="34"/>
    <x v="5"/>
    <n v="1.91718182905"/>
    <n v="0.241309000217"/>
    <n v="577"/>
    <s v="2015_n_vl_0577"/>
    <x v="1"/>
  </r>
  <r>
    <n v="578"/>
    <x v="1"/>
    <n v="34"/>
    <x v="5"/>
    <n v="2.0337343303100002"/>
    <n v="0.27849700079099998"/>
    <n v="578"/>
    <s v="2015_n_vl_0578"/>
    <x v="1"/>
  </r>
  <r>
    <n v="579"/>
    <x v="1"/>
    <n v="34"/>
    <x v="5"/>
    <n v="1.45788173569"/>
    <n v="9.2762999117599998E-2"/>
    <n v="579"/>
    <s v="2015_n_vl_0579"/>
    <x v="1"/>
  </r>
  <r>
    <n v="580"/>
    <x v="1"/>
    <n v="40"/>
    <x v="11"/>
    <n v="2.4435419888299998"/>
    <n v="0.36643149840400002"/>
    <n v="580"/>
    <s v="2015_n_vl_0580"/>
    <x v="1"/>
  </r>
  <r>
    <n v="581"/>
    <x v="1"/>
    <n v="40"/>
    <x v="11"/>
    <n v="2.50795972382"/>
    <n v="0.340696500688"/>
    <n v="581"/>
    <s v="2015_n_vl_0581"/>
    <x v="1"/>
  </r>
  <r>
    <n v="582"/>
    <x v="1"/>
    <n v="40"/>
    <x v="11"/>
    <n v="2.22225653448"/>
    <n v="0.30094699870699998"/>
    <n v="582"/>
    <s v="2015_n_vl_0582"/>
    <x v="1"/>
  </r>
  <r>
    <n v="583"/>
    <x v="1"/>
    <n v="40"/>
    <x v="11"/>
    <n v="7.9014845534299996"/>
    <n v="2.6719379996399999"/>
    <n v="583"/>
    <s v="2015_n_vl_0583"/>
    <x v="1"/>
  </r>
  <r>
    <n v="584"/>
    <x v="1"/>
    <n v="40"/>
    <x v="11"/>
    <n v="3.6870934457"/>
    <n v="0.63280200109600004"/>
    <n v="584"/>
    <s v="2015_n_vl_0584"/>
    <x v="1"/>
  </r>
  <r>
    <n v="585"/>
    <x v="1"/>
    <n v="40"/>
    <x v="11"/>
    <n v="10.190974988500001"/>
    <n v="4.6689815017900003"/>
    <n v="585"/>
    <s v="2015_n_vl_0585"/>
    <x v="1"/>
  </r>
  <r>
    <n v="586"/>
    <x v="1"/>
    <n v="40"/>
    <x v="11"/>
    <n v="10.897644949"/>
    <n v="4.0177050000300003"/>
    <n v="586"/>
    <s v="2015_n_vl_0586"/>
    <x v="1"/>
  </r>
  <r>
    <n v="587"/>
    <x v="1"/>
    <n v="40"/>
    <x v="11"/>
    <n v="2.2991784388499998"/>
    <n v="0.35378950090099998"/>
    <n v="587"/>
    <s v="2015_n_vl_0587"/>
    <x v="1"/>
  </r>
  <r>
    <n v="588"/>
    <x v="1"/>
    <n v="40"/>
    <x v="11"/>
    <n v="3.5817101932100002"/>
    <n v="0.520402500331"/>
    <n v="588"/>
    <s v="2015_n_vl_0588"/>
    <x v="1"/>
  </r>
  <r>
    <n v="589"/>
    <x v="1"/>
    <n v="40"/>
    <x v="11"/>
    <n v="2.0582697187300001"/>
    <n v="0.28197200017899998"/>
    <n v="589"/>
    <s v="2015_n_vl_0589"/>
    <x v="1"/>
  </r>
  <r>
    <n v="590"/>
    <x v="1"/>
    <n v="40"/>
    <x v="11"/>
    <n v="2.1217768377500001"/>
    <n v="0.31921199964300001"/>
    <n v="590"/>
    <s v="2015_n_vl_0590"/>
    <x v="1"/>
  </r>
  <r>
    <n v="591"/>
    <x v="1"/>
    <n v="40"/>
    <x v="11"/>
    <n v="1.98868305105"/>
    <n v="0.27697550021"/>
    <n v="591"/>
    <s v="2015_n_vl_0591"/>
    <x v="1"/>
  </r>
  <r>
    <n v="592"/>
    <x v="1"/>
    <n v="40"/>
    <x v="11"/>
    <n v="1.7379117182599999"/>
    <n v="0.205830998879"/>
    <n v="592"/>
    <s v="2015_n_vl_0592"/>
    <x v="1"/>
  </r>
  <r>
    <n v="593"/>
    <x v="1"/>
    <n v="40"/>
    <x v="11"/>
    <n v="15.459194591099999"/>
    <n v="9.6827135028699995"/>
    <n v="593"/>
    <s v="2015_n_vl_0593"/>
    <x v="1"/>
  </r>
  <r>
    <n v="594"/>
    <x v="1"/>
    <n v="40"/>
    <x v="11"/>
    <n v="6.5786037643400004"/>
    <n v="1.96866850293"/>
    <n v="594"/>
    <s v="2015_n_vl_0594"/>
    <x v="1"/>
  </r>
  <r>
    <n v="595"/>
    <x v="1"/>
    <n v="40"/>
    <x v="11"/>
    <n v="1.0099746026500001"/>
    <n v="4.5720499588000001E-2"/>
    <n v="595"/>
    <s v="2015_n_vl_0595"/>
    <x v="1"/>
  </r>
  <r>
    <n v="596"/>
    <x v="1"/>
    <n v="40"/>
    <x v="11"/>
    <n v="3.06186711346"/>
    <n v="0.56843500074200004"/>
    <n v="596"/>
    <s v="2015_n_vl_0596"/>
    <x v="1"/>
  </r>
  <r>
    <n v="597"/>
    <x v="1"/>
    <n v="40"/>
    <x v="11"/>
    <n v="6.1332665321000004"/>
    <n v="1.7166519981099999"/>
    <n v="597"/>
    <s v="2015_n_vl_0597"/>
    <x v="1"/>
  </r>
  <r>
    <n v="598"/>
    <x v="1"/>
    <n v="40"/>
    <x v="11"/>
    <n v="1.4605403512199999"/>
    <n v="0.122478000248"/>
    <n v="598"/>
    <s v="2015_n_vl_0598"/>
    <x v="1"/>
  </r>
  <r>
    <n v="1"/>
    <x v="0"/>
    <n v="2"/>
    <x v="0"/>
    <n v="124.879378081"/>
    <n v="280.57420342199998"/>
    <m/>
    <m/>
    <x v="2"/>
  </r>
  <r>
    <n v="1"/>
    <x v="0"/>
    <n v="6"/>
    <x v="1"/>
    <n v="45.894101374100003"/>
    <n v="105.06394653300001"/>
    <n v="1"/>
    <s v="2015_v_vl_0001"/>
    <x v="2"/>
  </r>
  <r>
    <n v="1"/>
    <x v="0"/>
    <n v="16"/>
    <x v="13"/>
    <n v="53.825805156900003"/>
    <n v="109.288973188"/>
    <m/>
    <m/>
    <x v="2"/>
  </r>
  <r>
    <n v="2"/>
    <x v="0"/>
    <n v="2"/>
    <x v="0"/>
    <n v="6.4971946050899998"/>
    <n v="2.70849449914"/>
    <n v="2"/>
    <s v="2015_v_vl_0002"/>
    <x v="2"/>
  </r>
  <r>
    <n v="3"/>
    <x v="0"/>
    <n v="6"/>
    <x v="1"/>
    <n v="15.5036702004"/>
    <n v="9.77591600477"/>
    <n v="3"/>
    <s v="2015_v_vl_0003"/>
    <x v="2"/>
  </r>
  <r>
    <n v="4"/>
    <x v="1"/>
    <n v="6"/>
    <x v="1"/>
    <n v="5.6415360048099998"/>
    <n v="2.0044709974099999"/>
    <n v="4"/>
    <s v="2015_v_vl_0004"/>
    <x v="2"/>
  </r>
  <r>
    <n v="5"/>
    <x v="1"/>
    <n v="6"/>
    <x v="1"/>
    <n v="7.0118790089100003"/>
    <n v="2.8037354990300001"/>
    <n v="5"/>
    <s v="2015_v_vl_0005"/>
    <x v="2"/>
  </r>
  <r>
    <n v="6"/>
    <x v="0"/>
    <n v="6"/>
    <x v="1"/>
    <n v="4.5868157171800004"/>
    <n v="1.38230000118"/>
    <n v="6"/>
    <s v="2015_v_vl_0006"/>
    <x v="2"/>
  </r>
  <r>
    <n v="7"/>
    <x v="0"/>
    <n v="6"/>
    <x v="1"/>
    <n v="50.731088012999997"/>
    <n v="74.001023011900003"/>
    <n v="7"/>
    <s v="2015_v_vl_0007"/>
    <x v="2"/>
  </r>
  <r>
    <n v="8"/>
    <x v="0"/>
    <n v="6"/>
    <x v="1"/>
    <n v="9.6763197040000009"/>
    <n v="5.0823555032199996"/>
    <n v="8"/>
    <s v="2015_v_vl_0008"/>
    <x v="2"/>
  </r>
  <r>
    <n v="9"/>
    <x v="0"/>
    <n v="6"/>
    <x v="1"/>
    <n v="6.7488089688499997"/>
    <n v="3.0321885002400002"/>
    <n v="9"/>
    <s v="2015_v_vl_0009"/>
    <x v="2"/>
  </r>
  <r>
    <n v="10"/>
    <x v="0"/>
    <n v="6"/>
    <x v="1"/>
    <n v="3.4323979096900001"/>
    <n v="0.77792549972000002"/>
    <n v="10"/>
    <s v="2015_v_vl_0010"/>
    <x v="2"/>
  </r>
  <r>
    <n v="11"/>
    <x v="0"/>
    <n v="6"/>
    <x v="1"/>
    <n v="7.0547769308700001"/>
    <n v="2.6974210001899999"/>
    <n v="11"/>
    <s v="2015_v_vl_0011"/>
    <x v="2"/>
  </r>
  <r>
    <n v="12"/>
    <x v="0"/>
    <n v="6"/>
    <x v="1"/>
    <n v="5.8437064221800004"/>
    <n v="1.9168839979400001"/>
    <n v="12"/>
    <s v="2015_v_vl_0012"/>
    <x v="2"/>
  </r>
  <r>
    <n v="13"/>
    <x v="0"/>
    <n v="6"/>
    <x v="1"/>
    <n v="18.309742379399999"/>
    <n v="18.914680499999999"/>
    <n v="13"/>
    <s v="2015_v_vl_0013"/>
    <x v="2"/>
  </r>
  <r>
    <n v="14"/>
    <x v="0"/>
    <n v="6"/>
    <x v="1"/>
    <n v="33.341396942899998"/>
    <n v="70.778303496800007"/>
    <n v="14"/>
    <s v="2015_v_vl_0014"/>
    <x v="2"/>
  </r>
  <r>
    <n v="15"/>
    <x v="1"/>
    <n v="6"/>
    <x v="1"/>
    <n v="3.24858674642"/>
    <n v="0.53037900064999999"/>
    <n v="15"/>
    <s v="2015_v_vl_0015"/>
    <x v="2"/>
  </r>
  <r>
    <n v="16"/>
    <x v="1"/>
    <n v="6"/>
    <x v="1"/>
    <n v="10.9667223998"/>
    <n v="8.1329560006299992"/>
    <n v="16"/>
    <s v="2015_v_vl_0016"/>
    <x v="2"/>
  </r>
  <r>
    <n v="17"/>
    <x v="0"/>
    <n v="6"/>
    <x v="1"/>
    <n v="8.7918054162499999"/>
    <n v="5.3561114995799999"/>
    <n v="17"/>
    <s v="2015_v_vl_0017"/>
    <x v="2"/>
  </r>
  <r>
    <n v="18"/>
    <x v="0"/>
    <n v="6"/>
    <x v="1"/>
    <n v="5.7070104952499996"/>
    <n v="1.8804469987300001"/>
    <n v="18"/>
    <s v="2015_v_vl_0018"/>
    <x v="2"/>
  </r>
  <r>
    <n v="19"/>
    <x v="0"/>
    <n v="6"/>
    <x v="1"/>
    <n v="2.3124593332600001"/>
    <n v="0.34334049992900001"/>
    <n v="19"/>
    <s v="2015_v_vl_0019"/>
    <x v="2"/>
  </r>
  <r>
    <n v="20"/>
    <x v="0"/>
    <n v="6"/>
    <x v="1"/>
    <n v="8.2355013135200004"/>
    <n v="4.6239074958600002"/>
    <n v="20"/>
    <s v="2015_v_vl_0020"/>
    <x v="2"/>
  </r>
  <r>
    <n v="21"/>
    <x v="0"/>
    <n v="6"/>
    <x v="1"/>
    <n v="6.8299992812100001"/>
    <n v="3.1806640024899999"/>
    <n v="21"/>
    <s v="2015_v_vl_0021"/>
    <x v="2"/>
  </r>
  <r>
    <n v="22"/>
    <x v="0"/>
    <n v="6"/>
    <x v="1"/>
    <n v="10.4131382983"/>
    <n v="7.6081149990299997"/>
    <n v="22"/>
    <s v="2015_v_vl_0022"/>
    <x v="2"/>
  </r>
  <r>
    <n v="23"/>
    <x v="0"/>
    <n v="6"/>
    <x v="1"/>
    <n v="15.1511381734"/>
    <n v="15.648908002600001"/>
    <n v="23"/>
    <s v="2015_v_vl_0023"/>
    <x v="2"/>
  </r>
  <r>
    <n v="24"/>
    <x v="0"/>
    <n v="6"/>
    <x v="1"/>
    <n v="8.1784723324800002"/>
    <n v="4.0824775000100004"/>
    <n v="24"/>
    <s v="2015_v_vl_0024"/>
    <x v="2"/>
  </r>
  <r>
    <n v="25"/>
    <x v="1"/>
    <n v="6"/>
    <x v="1"/>
    <n v="4.9384653278300004"/>
    <n v="1.6510294988100001"/>
    <n v="25"/>
    <s v="2015_v_vl_0025"/>
    <x v="2"/>
  </r>
  <r>
    <n v="26"/>
    <x v="0"/>
    <n v="6"/>
    <x v="1"/>
    <n v="6.5963650840300003"/>
    <n v="2.4523225007899998"/>
    <n v="26"/>
    <s v="2015_v_vl_0026"/>
    <x v="2"/>
  </r>
  <r>
    <n v="27"/>
    <x v="0"/>
    <n v="6"/>
    <x v="1"/>
    <n v="4.0711138957999999"/>
    <n v="1.0069105007800001"/>
    <n v="27"/>
    <s v="2015_v_vl_0027"/>
    <x v="2"/>
  </r>
  <r>
    <n v="28"/>
    <x v="0"/>
    <n v="6"/>
    <x v="1"/>
    <n v="4.8559923884499998"/>
    <n v="1.6015339978300001"/>
    <n v="28"/>
    <s v="2015_v_vl_0028"/>
    <x v="2"/>
  </r>
  <r>
    <n v="29"/>
    <x v="0"/>
    <n v="6"/>
    <x v="1"/>
    <n v="3.9795163311100001"/>
    <n v="0.93071399970299995"/>
    <n v="29"/>
    <s v="2015_v_vl_0029"/>
    <x v="2"/>
  </r>
  <r>
    <n v="30"/>
    <x v="1"/>
    <n v="6"/>
    <x v="1"/>
    <n v="3.65488944802"/>
    <n v="0.81555250023500003"/>
    <n v="30"/>
    <s v="2015_v_vl_0030"/>
    <x v="2"/>
  </r>
  <r>
    <n v="31"/>
    <x v="1"/>
    <n v="2"/>
    <x v="0"/>
    <n v="1.66458972042"/>
    <n v="0.131109795099"/>
    <m/>
    <m/>
    <x v="2"/>
  </r>
  <r>
    <n v="31"/>
    <x v="1"/>
    <n v="6"/>
    <x v="1"/>
    <n v="2.2191005971800002"/>
    <n v="0.297170203355"/>
    <n v="31"/>
    <s v="2015_v_vl_0031"/>
    <x v="2"/>
  </r>
  <r>
    <n v="32"/>
    <x v="0"/>
    <n v="6"/>
    <x v="1"/>
    <n v="5.3607223495899996"/>
    <n v="1.85005049974"/>
    <n v="32"/>
    <s v="2015_v_vl_0032"/>
    <x v="2"/>
  </r>
  <r>
    <n v="33"/>
    <x v="0"/>
    <n v="2"/>
    <x v="0"/>
    <n v="5.8645727351400003"/>
    <n v="2.2017129989000002"/>
    <n v="33"/>
    <s v="2015_v_vl_0033"/>
    <x v="2"/>
  </r>
  <r>
    <n v="34"/>
    <x v="0"/>
    <n v="2"/>
    <x v="0"/>
    <n v="14.7936509545"/>
    <n v="15.854947494999999"/>
    <n v="34"/>
    <s v="2015_v_vl_0034"/>
    <x v="2"/>
  </r>
  <r>
    <n v="35"/>
    <x v="0"/>
    <n v="2"/>
    <x v="0"/>
    <n v="60.543657320500003"/>
    <n v="157.72270801400001"/>
    <n v="35"/>
    <s v="2015_v_vl_0035"/>
    <x v="2"/>
  </r>
  <r>
    <n v="36"/>
    <x v="0"/>
    <n v="2"/>
    <x v="0"/>
    <n v="60.910242048299999"/>
    <n v="265.540734009"/>
    <n v="36"/>
    <s v="2015_v_vl_0036"/>
    <x v="2"/>
  </r>
  <r>
    <n v="37"/>
    <x v="1"/>
    <n v="2"/>
    <x v="0"/>
    <n v="64.811799584699997"/>
    <n v="77.163793007099997"/>
    <n v="37"/>
    <s v="2015_v_vl_0037"/>
    <x v="2"/>
  </r>
  <r>
    <n v="38"/>
    <x v="1"/>
    <n v="2"/>
    <x v="0"/>
    <n v="6.7720107164599996"/>
    <n v="3.21477849969"/>
    <n v="38"/>
    <s v="2015_v_vl_0038"/>
    <x v="2"/>
  </r>
  <r>
    <n v="39"/>
    <x v="0"/>
    <n v="2"/>
    <x v="0"/>
    <n v="18.7204118788"/>
    <n v="22.503696492300001"/>
    <n v="39"/>
    <s v="2015_v_vl_0039"/>
    <x v="2"/>
  </r>
  <r>
    <n v="40"/>
    <x v="0"/>
    <n v="2"/>
    <x v="0"/>
    <n v="33.428862050299998"/>
    <n v="61.005274001899998"/>
    <n v="40"/>
    <s v="2015_v_vl_0040"/>
    <x v="2"/>
  </r>
  <r>
    <n v="41"/>
    <x v="0"/>
    <n v="2"/>
    <x v="0"/>
    <n v="54.168211791899999"/>
    <n v="92.178518489300004"/>
    <n v="41"/>
    <s v="2015_v_vl_0041"/>
    <x v="2"/>
  </r>
  <r>
    <n v="42"/>
    <x v="0"/>
    <n v="2"/>
    <x v="0"/>
    <n v="22.759441852799998"/>
    <n v="23.530849998299999"/>
    <n v="42"/>
    <s v="2015_v_vl_0042"/>
    <x v="2"/>
  </r>
  <r>
    <n v="43"/>
    <x v="1"/>
    <n v="2"/>
    <x v="0"/>
    <n v="3.9194631517"/>
    <n v="1.0439769994699999"/>
    <n v="43"/>
    <s v="2015_v_vl_0043"/>
    <x v="2"/>
  </r>
  <r>
    <n v="44"/>
    <x v="0"/>
    <n v="2"/>
    <x v="0"/>
    <n v="10.151889151800001"/>
    <n v="6.9573830001400001"/>
    <n v="44"/>
    <s v="2015_v_vl_0044"/>
    <x v="2"/>
  </r>
  <r>
    <n v="45"/>
    <x v="1"/>
    <n v="2"/>
    <x v="0"/>
    <n v="4.2087450222699996"/>
    <n v="1.1303055022299999"/>
    <n v="45"/>
    <s v="2015_v_vl_0045"/>
    <x v="2"/>
  </r>
  <r>
    <n v="46"/>
    <x v="1"/>
    <n v="2"/>
    <x v="0"/>
    <n v="9.9239708081300009"/>
    <n v="6.1060410010800004"/>
    <n v="46"/>
    <s v="2015_v_vl_0046"/>
    <x v="2"/>
  </r>
  <r>
    <n v="47"/>
    <x v="1"/>
    <n v="2"/>
    <x v="0"/>
    <n v="7.4067430412900004"/>
    <n v="3.7031324995000001"/>
    <n v="47"/>
    <s v="2015_v_vl_0047"/>
    <x v="2"/>
  </r>
  <r>
    <n v="48"/>
    <x v="1"/>
    <n v="2"/>
    <x v="0"/>
    <n v="4.9525514001299999"/>
    <n v="1.71987849856"/>
    <n v="48"/>
    <s v="2015_v_vl_0048"/>
    <x v="2"/>
  </r>
  <r>
    <n v="49"/>
    <x v="1"/>
    <n v="2"/>
    <x v="0"/>
    <n v="4.1693627529699997"/>
    <n v="1.1904269985"/>
    <n v="49"/>
    <s v="2015_v_vl_0049"/>
    <x v="2"/>
  </r>
  <r>
    <n v="50"/>
    <x v="0"/>
    <n v="2"/>
    <x v="0"/>
    <n v="52.604758147299997"/>
    <n v="133.93900352099999"/>
    <n v="50"/>
    <s v="2015_v_vl_0050"/>
    <x v="2"/>
  </r>
  <r>
    <n v="50"/>
    <x v="0"/>
    <n v="17"/>
    <x v="14"/>
    <n v="19.6627047337"/>
    <n v="12.0634491737"/>
    <m/>
    <m/>
    <x v="2"/>
  </r>
  <r>
    <n v="51"/>
    <x v="1"/>
    <n v="2"/>
    <x v="0"/>
    <n v="4.9219079717199996"/>
    <n v="1.2208300003300001"/>
    <n v="51"/>
    <s v="2015_v_vl_0051"/>
    <x v="2"/>
  </r>
  <r>
    <n v="52"/>
    <x v="1"/>
    <n v="2"/>
    <x v="0"/>
    <n v="8.4455972199500007"/>
    <n v="4.6922669960499999"/>
    <n v="52"/>
    <s v="2015_v_vl_0052"/>
    <x v="2"/>
  </r>
  <r>
    <n v="53"/>
    <x v="1"/>
    <n v="2"/>
    <x v="0"/>
    <n v="3.4015878295699999"/>
    <n v="0.45877349890899999"/>
    <n v="53"/>
    <s v="2015_v_vl_0053"/>
    <x v="2"/>
  </r>
  <r>
    <n v="54"/>
    <x v="1"/>
    <n v="2"/>
    <x v="0"/>
    <n v="5.61122379626"/>
    <n v="2.1803599972500001"/>
    <n v="54"/>
    <s v="2015_v_vl_0054"/>
    <x v="2"/>
  </r>
  <r>
    <n v="55"/>
    <x v="0"/>
    <n v="6"/>
    <x v="1"/>
    <n v="7.9587963200100003"/>
    <n v="3.2349024988499999"/>
    <n v="55"/>
    <s v="2015_v_vl_0055"/>
    <x v="2"/>
  </r>
  <r>
    <n v="56"/>
    <x v="0"/>
    <n v="6"/>
    <x v="1"/>
    <n v="5.7186282510100002"/>
    <n v="2.0864169991799999"/>
    <n v="56"/>
    <s v="2015_v_vl_0056"/>
    <x v="2"/>
  </r>
  <r>
    <n v="57"/>
    <x v="1"/>
    <n v="6"/>
    <x v="1"/>
    <n v="6.4680932574899996"/>
    <n v="2.2750334942700001"/>
    <n v="57"/>
    <s v="2015_v_vl_0057"/>
    <x v="2"/>
  </r>
  <r>
    <n v="58"/>
    <x v="1"/>
    <n v="6"/>
    <x v="1"/>
    <n v="6.9900397440599997"/>
    <n v="1.8206580027799999"/>
    <n v="58"/>
    <s v="2015_v_vl_0058"/>
    <x v="2"/>
  </r>
  <r>
    <n v="59"/>
    <x v="0"/>
    <n v="2"/>
    <x v="0"/>
    <n v="10.802126983400001"/>
    <n v="6.1805539941800003"/>
    <n v="59"/>
    <s v="2015_v_vl_0059"/>
    <x v="2"/>
  </r>
  <r>
    <n v="60"/>
    <x v="1"/>
    <n v="6"/>
    <x v="1"/>
    <n v="4.7263589989500003"/>
    <n v="1.4770704945199999"/>
    <n v="60"/>
    <s v="2015_v_vl_0060"/>
    <x v="2"/>
  </r>
  <r>
    <n v="61"/>
    <x v="1"/>
    <n v="2"/>
    <x v="0"/>
    <n v="7.9924362038199996"/>
    <n v="4.4675594012299999"/>
    <n v="61"/>
    <s v="2015_v_vl_0061"/>
    <x v="2"/>
  </r>
  <r>
    <n v="62"/>
    <x v="1"/>
    <n v="2"/>
    <x v="0"/>
    <n v="7.5592294820900001"/>
    <n v="3.8524085024599999"/>
    <n v="62"/>
    <s v="2015_v_vl_0062"/>
    <x v="2"/>
  </r>
  <r>
    <n v="64"/>
    <x v="0"/>
    <n v="1"/>
    <x v="2"/>
    <n v="21.2049680328"/>
    <n v="21.461911885599999"/>
    <n v="64"/>
    <s v="2015_v_vl_0064"/>
    <x v="2"/>
  </r>
  <r>
    <n v="64"/>
    <x v="0"/>
    <n v="16"/>
    <x v="13"/>
    <n v="5.7161013324900001"/>
    <n v="1.71182301206"/>
    <m/>
    <m/>
    <x v="2"/>
  </r>
  <r>
    <n v="65"/>
    <x v="1"/>
    <n v="1"/>
    <x v="2"/>
    <n v="6.1509305574599997"/>
    <n v="1.4967305024099999"/>
    <n v="65"/>
    <s v="2015_v_vl_0065"/>
    <x v="2"/>
  </r>
  <r>
    <n v="66"/>
    <x v="0"/>
    <n v="1"/>
    <x v="2"/>
    <n v="12.6243325929"/>
    <n v="7.8081859977199999"/>
    <n v="66"/>
    <s v="2015_v_vl_0066"/>
    <x v="2"/>
  </r>
  <r>
    <n v="67"/>
    <x v="0"/>
    <n v="1"/>
    <x v="2"/>
    <n v="45.475839584699997"/>
    <n v="65.762815488399994"/>
    <n v="67"/>
    <s v="2015_v_vl_0067"/>
    <x v="2"/>
  </r>
  <r>
    <n v="68"/>
    <x v="0"/>
    <n v="1"/>
    <x v="2"/>
    <n v="20.8890847664"/>
    <n v="18.612287496099999"/>
    <n v="68"/>
    <s v="2015_v_vl_0068"/>
    <x v="2"/>
  </r>
  <r>
    <n v="69"/>
    <x v="0"/>
    <n v="1"/>
    <x v="2"/>
    <n v="37.107140074500002"/>
    <n v="52.2060340174"/>
    <m/>
    <m/>
    <x v="2"/>
  </r>
  <r>
    <n v="69"/>
    <x v="0"/>
    <n v="7"/>
    <x v="3"/>
    <n v="31.760435154900001"/>
    <n v="52.652760062799999"/>
    <n v="69"/>
    <s v="2015_v_vl_0069"/>
    <x v="2"/>
  </r>
  <r>
    <n v="70"/>
    <x v="0"/>
    <n v="1"/>
    <x v="2"/>
    <n v="11.2451243375"/>
    <n v="6.2744119887699998"/>
    <n v="70"/>
    <s v="2015_v_vl_0070"/>
    <x v="2"/>
  </r>
  <r>
    <n v="71"/>
    <x v="0"/>
    <n v="7"/>
    <x v="3"/>
    <n v="9.9290881568099998"/>
    <n v="7.0386375009600002"/>
    <n v="71"/>
    <s v="2015_v_vl_0071"/>
    <x v="2"/>
  </r>
  <r>
    <n v="72"/>
    <x v="1"/>
    <n v="7"/>
    <x v="3"/>
    <n v="3.5944174862199998"/>
    <n v="0.65084500156400005"/>
    <n v="72"/>
    <s v="2015_v_vl_0072"/>
    <x v="2"/>
  </r>
  <r>
    <n v="73"/>
    <x v="1"/>
    <n v="7"/>
    <x v="3"/>
    <n v="1.94282158555"/>
    <n v="0.14447499826099999"/>
    <n v="73"/>
    <s v="2015_v_vl_0073"/>
    <x v="2"/>
  </r>
  <r>
    <n v="74"/>
    <x v="0"/>
    <n v="1"/>
    <x v="2"/>
    <n v="3.5988946352300002"/>
    <n v="0.82511099967500001"/>
    <n v="74"/>
    <s v="2015_v_vl_0074"/>
    <x v="2"/>
  </r>
  <r>
    <n v="75"/>
    <x v="0"/>
    <n v="1"/>
    <x v="2"/>
    <n v="3.61566006303"/>
    <n v="0.87362050059499996"/>
    <n v="75"/>
    <s v="2015_v_vl_0075"/>
    <x v="2"/>
  </r>
  <r>
    <n v="76"/>
    <x v="0"/>
    <n v="1"/>
    <x v="2"/>
    <n v="30.2088096427"/>
    <n v="27.7230975081"/>
    <n v="76"/>
    <s v="2015_v_vl_0076"/>
    <x v="2"/>
  </r>
  <r>
    <n v="77"/>
    <x v="1"/>
    <n v="1"/>
    <x v="2"/>
    <n v="1.98072794542"/>
    <n v="0.22810000130899999"/>
    <n v="77"/>
    <s v="2015_v_vl_0077"/>
    <x v="2"/>
  </r>
  <r>
    <n v="78"/>
    <x v="1"/>
    <n v="1"/>
    <x v="2"/>
    <n v="8.8866643624599995"/>
    <n v="2.52134749947"/>
    <n v="78"/>
    <s v="2015_v_vl_0078"/>
    <x v="2"/>
  </r>
  <r>
    <n v="79"/>
    <x v="0"/>
    <n v="1"/>
    <x v="2"/>
    <n v="6.6257094101499998"/>
    <n v="3.04210200199"/>
    <n v="79"/>
    <s v="2015_v_vl_0079"/>
    <x v="2"/>
  </r>
  <r>
    <n v="80"/>
    <x v="0"/>
    <n v="1"/>
    <x v="2"/>
    <n v="20.320925187"/>
    <n v="28.161455994200001"/>
    <n v="80"/>
    <s v="2015_v_vl_0080"/>
    <x v="2"/>
  </r>
  <r>
    <n v="81"/>
    <x v="1"/>
    <n v="1"/>
    <x v="2"/>
    <n v="7.1894934060100004"/>
    <n v="3.2244915009300001"/>
    <n v="81"/>
    <s v="2015_v_vl_0081"/>
    <x v="2"/>
  </r>
  <r>
    <n v="82"/>
    <x v="0"/>
    <n v="1"/>
    <x v="2"/>
    <n v="4.39761115662"/>
    <n v="1.15358399778"/>
    <n v="82"/>
    <s v="2015_v_vl_0082"/>
    <x v="2"/>
  </r>
  <r>
    <n v="83"/>
    <x v="0"/>
    <n v="1"/>
    <x v="2"/>
    <n v="5.4459265349299999"/>
    <n v="1.92534150173"/>
    <n v="83"/>
    <s v="2015_v_vl_0083"/>
    <x v="2"/>
  </r>
  <r>
    <n v="84"/>
    <x v="0"/>
    <n v="1"/>
    <x v="2"/>
    <n v="5.2599469601599997"/>
    <n v="1.4908224995499999"/>
    <n v="84"/>
    <s v="2015_v_vl_0084"/>
    <x v="2"/>
  </r>
  <r>
    <n v="85"/>
    <x v="0"/>
    <n v="1"/>
    <x v="2"/>
    <n v="3.7952258034400002"/>
    <n v="0.93540000298299997"/>
    <n v="85"/>
    <s v="2015_v_vl_0085"/>
    <x v="2"/>
  </r>
  <r>
    <n v="86"/>
    <x v="1"/>
    <n v="1"/>
    <x v="2"/>
    <n v="6.7605952403299998"/>
    <n v="2.9907480013200001"/>
    <n v="86"/>
    <s v="2015_v_vl_0086"/>
    <x v="2"/>
  </r>
  <r>
    <n v="87"/>
    <x v="1"/>
    <n v="1"/>
    <x v="2"/>
    <n v="6.0570953194300001"/>
    <n v="1.9440995025400001"/>
    <n v="87"/>
    <s v="2015_v_vl_0087"/>
    <x v="2"/>
  </r>
  <r>
    <n v="88"/>
    <x v="1"/>
    <n v="7"/>
    <x v="3"/>
    <n v="8.55818692207"/>
    <n v="2.9966504992399998"/>
    <n v="88"/>
    <s v="2015_v_vl_0088"/>
    <x v="2"/>
  </r>
  <r>
    <n v="89"/>
    <x v="0"/>
    <n v="1"/>
    <x v="2"/>
    <n v="3.0719772764000002"/>
    <n v="0.51662849928200005"/>
    <n v="89"/>
    <s v="2015_v_vl_0089"/>
    <x v="2"/>
  </r>
  <r>
    <n v="90"/>
    <x v="1"/>
    <n v="1"/>
    <x v="2"/>
    <n v="19.256610694700001"/>
    <n v="10.5905110079"/>
    <n v="90"/>
    <s v="2015_v_vl_0090"/>
    <x v="2"/>
  </r>
  <r>
    <n v="91"/>
    <x v="0"/>
    <n v="1"/>
    <x v="2"/>
    <n v="11.690894516"/>
    <n v="8.8447189978100003"/>
    <n v="91"/>
    <s v="2015_v_vl_0091"/>
    <x v="2"/>
  </r>
  <r>
    <n v="92"/>
    <x v="0"/>
    <n v="1"/>
    <x v="2"/>
    <n v="5.2202372825100003"/>
    <n v="1.8741095001300001"/>
    <n v="92"/>
    <s v="2015_v_vl_0092"/>
    <x v="2"/>
  </r>
  <r>
    <n v="93"/>
    <x v="0"/>
    <n v="1"/>
    <x v="2"/>
    <n v="8.3150190650399995"/>
    <n v="3.6753870022099999"/>
    <n v="93"/>
    <s v="2015_v_vl_0093"/>
    <x v="2"/>
  </r>
  <r>
    <n v="94"/>
    <x v="0"/>
    <n v="1"/>
    <x v="2"/>
    <n v="37.068810204499997"/>
    <n v="60.981590003500003"/>
    <n v="94"/>
    <s v="2015_v_vl_0094"/>
    <x v="2"/>
  </r>
  <r>
    <n v="95"/>
    <x v="1"/>
    <n v="1"/>
    <x v="2"/>
    <n v="7.76359330849"/>
    <n v="1.8089220019100001"/>
    <n v="95"/>
    <s v="2015_v_vl_0095"/>
    <x v="2"/>
  </r>
  <r>
    <n v="96"/>
    <x v="0"/>
    <n v="1"/>
    <x v="2"/>
    <n v="10.446008106300001"/>
    <n v="7.6232464986000004"/>
    <n v="96"/>
    <s v="2015_v_vl_0096"/>
    <x v="2"/>
  </r>
  <r>
    <n v="97"/>
    <x v="0"/>
    <n v="1"/>
    <x v="2"/>
    <n v="9.1240154707300007"/>
    <n v="5.0606145011299999"/>
    <n v="97"/>
    <s v="2015_v_vl_0097"/>
    <x v="2"/>
  </r>
  <r>
    <n v="98"/>
    <x v="0"/>
    <n v="1"/>
    <x v="2"/>
    <n v="27.657944551100002"/>
    <n v="34.7011580036"/>
    <n v="98"/>
    <s v="2015_v_vl_0098"/>
    <x v="2"/>
  </r>
  <r>
    <n v="99"/>
    <x v="1"/>
    <n v="1"/>
    <x v="2"/>
    <n v="2.54470936363"/>
    <n v="0.395880999417"/>
    <n v="99"/>
    <s v="2015_v_vl_0099"/>
    <x v="2"/>
  </r>
  <r>
    <n v="100"/>
    <x v="0"/>
    <n v="1"/>
    <x v="2"/>
    <n v="2.5484376419000001"/>
    <n v="0.37012150149099998"/>
    <n v="100"/>
    <s v="2015_v_vl_0100"/>
    <x v="2"/>
  </r>
  <r>
    <n v="101"/>
    <x v="0"/>
    <n v="1"/>
    <x v="2"/>
    <n v="9.2562602485200003"/>
    <n v="4.4989924965899997"/>
    <n v="101"/>
    <s v="2015_v_vl_0101"/>
    <x v="2"/>
  </r>
  <r>
    <n v="102"/>
    <x v="1"/>
    <n v="1"/>
    <x v="2"/>
    <n v="3.1185793633399999"/>
    <n v="0.59720150123600002"/>
    <n v="102"/>
    <s v="2015_v_vl_0102"/>
    <x v="2"/>
  </r>
  <r>
    <n v="103"/>
    <x v="1"/>
    <n v="7"/>
    <x v="3"/>
    <n v="11.9174320182"/>
    <n v="4.22064450325"/>
    <n v="103"/>
    <s v="2015_v_vl_0103"/>
    <x v="2"/>
  </r>
  <r>
    <n v="104"/>
    <x v="1"/>
    <n v="7"/>
    <x v="3"/>
    <n v="2.95141218856"/>
    <n v="0.49072900083100002"/>
    <n v="104"/>
    <s v="2015_v_vl_0104"/>
    <x v="2"/>
  </r>
  <r>
    <n v="105"/>
    <x v="1"/>
    <n v="1"/>
    <x v="2"/>
    <n v="0.674567109685"/>
    <n v="1.4320244629100001E-2"/>
    <m/>
    <m/>
    <x v="2"/>
  </r>
  <r>
    <n v="105"/>
    <x v="1"/>
    <n v="7"/>
    <x v="3"/>
    <n v="7.0917280945599996"/>
    <n v="2.00002840858"/>
    <n v="105"/>
    <s v="2015_v_vl_0105"/>
    <x v="2"/>
  </r>
  <r>
    <n v="106"/>
    <x v="1"/>
    <n v="1"/>
    <x v="2"/>
    <n v="8.3001866094000007"/>
    <n v="2.59314900058"/>
    <n v="106"/>
    <s v="2015_v_vl_0106"/>
    <x v="2"/>
  </r>
  <r>
    <n v="107"/>
    <x v="0"/>
    <n v="7"/>
    <x v="3"/>
    <n v="4.7716924789300004"/>
    <n v="1.3689349987099999"/>
    <n v="107"/>
    <s v="2015_v_vl_0107"/>
    <x v="2"/>
  </r>
  <r>
    <n v="108"/>
    <x v="1"/>
    <n v="7"/>
    <x v="3"/>
    <n v="5.7974304454999999"/>
    <n v="2.0245235032700002"/>
    <n v="108"/>
    <s v="2015_v_vl_0108"/>
    <x v="2"/>
  </r>
  <r>
    <n v="109"/>
    <x v="0"/>
    <n v="7"/>
    <x v="3"/>
    <n v="3.2656209086699999"/>
    <n v="0.60474899722200004"/>
    <n v="109"/>
    <s v="2015_v_vl_0109"/>
    <x v="2"/>
  </r>
  <r>
    <n v="110"/>
    <x v="0"/>
    <n v="7"/>
    <x v="3"/>
    <n v="6.1235985344400001"/>
    <n v="2.4826379999500001"/>
    <n v="110"/>
    <s v="2015_v_vl_0110"/>
    <x v="2"/>
  </r>
  <r>
    <n v="111"/>
    <x v="0"/>
    <n v="7"/>
    <x v="3"/>
    <n v="11.2601536995"/>
    <n v="7.4893309971799997"/>
    <n v="111"/>
    <s v="2015_v_vl_0111"/>
    <x v="2"/>
  </r>
  <r>
    <n v="112"/>
    <x v="0"/>
    <n v="3"/>
    <x v="4"/>
    <n v="11.6459605357"/>
    <n v="9.7617959999200004"/>
    <n v="112"/>
    <s v="2015_v_vl_0112"/>
    <x v="2"/>
  </r>
  <r>
    <n v="113"/>
    <x v="0"/>
    <n v="3"/>
    <x v="4"/>
    <n v="6.9233251557299997"/>
    <n v="2.7549464983199998"/>
    <n v="113"/>
    <s v="2015_v_vl_0113"/>
    <x v="2"/>
  </r>
  <r>
    <n v="114"/>
    <x v="0"/>
    <n v="3"/>
    <x v="4"/>
    <n v="5.50724329149"/>
    <n v="1.8700574961900001"/>
    <n v="114"/>
    <s v="2015_v_vl_0114"/>
    <x v="2"/>
  </r>
  <r>
    <n v="115"/>
    <x v="0"/>
    <n v="3"/>
    <x v="4"/>
    <n v="5.3907627487400003"/>
    <n v="1.94206450141"/>
    <n v="115"/>
    <s v="2015_v_vl_0115"/>
    <x v="2"/>
  </r>
  <r>
    <n v="116"/>
    <x v="1"/>
    <n v="34"/>
    <x v="5"/>
    <n v="6.9309299972799998"/>
    <n v="2.0096240054400001"/>
    <n v="116"/>
    <s v="2015_v_vl_0116"/>
    <x v="2"/>
  </r>
  <r>
    <n v="900"/>
    <x v="1"/>
    <n v="6"/>
    <x v="1"/>
    <n v="3.79369146731"/>
    <n v="0.84153150057100001"/>
    <n v="900"/>
    <s v="2015_v_vl_0900"/>
    <x v="2"/>
  </r>
  <r>
    <n v="901"/>
    <x v="1"/>
    <n v="6"/>
    <x v="1"/>
    <n v="7.2210872121799996"/>
    <n v="2.5339359997400002"/>
    <n v="901"/>
    <s v="2015_v_vl_0901"/>
    <x v="2"/>
  </r>
  <r>
    <n v="902"/>
    <x v="1"/>
    <n v="6"/>
    <x v="1"/>
    <n v="8.4884445179599997"/>
    <n v="3.7675479991700001"/>
    <n v="902"/>
    <s v="2015_v_vl_0902"/>
    <x v="2"/>
  </r>
  <r>
    <n v="903"/>
    <x v="1"/>
    <n v="6"/>
    <x v="1"/>
    <n v="8.6424343218199997"/>
    <n v="2.7720934958400001"/>
    <n v="903"/>
    <s v="2015_v_vl_0903"/>
    <x v="2"/>
  </r>
  <r>
    <n v="904"/>
    <x v="1"/>
    <n v="6"/>
    <x v="1"/>
    <n v="5.0654873241700002"/>
    <n v="1.37058549961"/>
    <n v="904"/>
    <s v="2015_v_vl_0904"/>
    <x v="2"/>
  </r>
  <r>
    <n v="905"/>
    <x v="1"/>
    <n v="6"/>
    <x v="1"/>
    <n v="8.3819228501600005"/>
    <n v="3.9251179996399999"/>
    <n v="905"/>
    <s v="2015_v_vl_0905"/>
    <x v="2"/>
  </r>
  <r>
    <n v="906"/>
    <x v="1"/>
    <n v="2"/>
    <x v="0"/>
    <n v="6.94495387005"/>
    <n v="3.2326087073299998"/>
    <m/>
    <m/>
    <x v="2"/>
  </r>
  <r>
    <n v="906"/>
    <x v="1"/>
    <n v="6"/>
    <x v="1"/>
    <n v="2.9688230115800001"/>
    <n v="0.38910089007499998"/>
    <n v="906"/>
    <s v="2015_v_vl_0906"/>
    <x v="2"/>
  </r>
  <r>
    <n v="907"/>
    <x v="1"/>
    <n v="2"/>
    <x v="0"/>
    <n v="13.664866758900001"/>
    <n v="6.5651970007899996"/>
    <n v="907"/>
    <s v="2015_v_vl_0907"/>
    <x v="2"/>
  </r>
  <r>
    <n v="908"/>
    <x v="1"/>
    <n v="2"/>
    <x v="0"/>
    <n v="20.082674150900001"/>
    <n v="13.6238450715"/>
    <m/>
    <m/>
    <x v="2"/>
  </r>
  <r>
    <n v="908"/>
    <x v="1"/>
    <n v="6"/>
    <x v="1"/>
    <n v="19.905270599600001"/>
    <n v="6.7821496324400004"/>
    <n v="908"/>
    <s v="2015_v_vl_0908"/>
    <x v="2"/>
  </r>
  <r>
    <n v="909"/>
    <x v="1"/>
    <n v="6"/>
    <x v="1"/>
    <n v="16.552029915599999"/>
    <n v="8.8515225027500009"/>
    <n v="909"/>
    <s v="2015_v_vl_0909"/>
    <x v="2"/>
  </r>
  <r>
    <n v="910"/>
    <x v="1"/>
    <n v="2"/>
    <x v="0"/>
    <n v="4.3296399916199997"/>
    <n v="1.165149999"/>
    <n v="910"/>
    <s v="2015_v_vl_0910"/>
    <x v="2"/>
  </r>
  <r>
    <n v="911"/>
    <x v="1"/>
    <n v="1"/>
    <x v="2"/>
    <n v="5.4085392888700001"/>
    <n v="1.69864407971"/>
    <n v="911"/>
    <s v="2015_v_vl_0911"/>
    <x v="2"/>
  </r>
  <r>
    <n v="912"/>
    <x v="1"/>
    <n v="1"/>
    <x v="2"/>
    <n v="9.6590688685600004"/>
    <n v="3.4510264989300001"/>
    <n v="912"/>
    <s v="2015_v_vl_0912"/>
    <x v="2"/>
  </r>
  <r>
    <n v="913"/>
    <x v="0"/>
    <n v="1"/>
    <x v="2"/>
    <n v="14.5836300309"/>
    <n v="7.7431125007999997"/>
    <n v="913"/>
    <s v="2015_v_vl_0913"/>
    <x v="2"/>
  </r>
  <r>
    <n v="914"/>
    <x v="1"/>
    <n v="7"/>
    <x v="3"/>
    <n v="2.3535682590300002"/>
    <n v="0.37270399872799997"/>
    <n v="914"/>
    <s v="2015_v_vl_0914"/>
    <x v="2"/>
  </r>
  <r>
    <n v="915"/>
    <x v="0"/>
    <n v="7"/>
    <x v="3"/>
    <n v="5.1912523701"/>
    <n v="1.3446169999199999"/>
    <n v="915"/>
    <s v="2015_v_vl_0915"/>
    <x v="2"/>
  </r>
  <r>
    <n v="916"/>
    <x v="1"/>
    <n v="7"/>
    <x v="3"/>
    <n v="2.9040286754700002"/>
    <n v="0.485323499888"/>
    <n v="916"/>
    <s v="2015_v_vl_0916"/>
    <x v="2"/>
  </r>
  <r>
    <n v="917"/>
    <x v="0"/>
    <n v="7"/>
    <x v="3"/>
    <n v="4.0277482458699998"/>
    <n v="1.1333174992399999"/>
    <n v="917"/>
    <s v="2015_v_vl_0917"/>
    <x v="2"/>
  </r>
  <r>
    <n v="918"/>
    <x v="1"/>
    <n v="7"/>
    <x v="3"/>
    <n v="1.2147250966100001"/>
    <n v="9.4449000132299996E-2"/>
    <n v="918"/>
    <s v="2015_v_vl_0918"/>
    <x v="2"/>
  </r>
  <r>
    <n v="919"/>
    <x v="0"/>
    <n v="1"/>
    <x v="2"/>
    <n v="3.8737434442600001"/>
    <n v="0.94992547349000001"/>
    <m/>
    <m/>
    <x v="2"/>
  </r>
  <r>
    <n v="919"/>
    <x v="0"/>
    <n v="7"/>
    <x v="3"/>
    <n v="3.40803728211"/>
    <n v="0.63563252557000005"/>
    <n v="919"/>
    <s v="2015_v_vl_0919"/>
    <x v="2"/>
  </r>
  <r>
    <n v="920"/>
    <x v="1"/>
    <n v="7"/>
    <x v="3"/>
    <n v="8.7492241273799998"/>
    <n v="4.5222230028599997"/>
    <n v="920"/>
    <s v="2015_v_vl_0920"/>
    <x v="2"/>
  </r>
  <r>
    <n v="921"/>
    <x v="1"/>
    <n v="7"/>
    <x v="3"/>
    <n v="3.9978185259100001"/>
    <n v="0.74769850039700003"/>
    <n v="921"/>
    <s v="2015_v_vl_0921"/>
    <x v="2"/>
  </r>
  <r>
    <n v="922"/>
    <x v="0"/>
    <n v="7"/>
    <x v="3"/>
    <n v="5.3973853276900003"/>
    <n v="2.1303354998200001"/>
    <n v="922"/>
    <s v="2015_v_vl_0922"/>
    <x v="2"/>
  </r>
  <r>
    <n v="923"/>
    <x v="1"/>
    <n v="7"/>
    <x v="3"/>
    <n v="18.6345341289"/>
    <n v="8.6251789970299999"/>
    <n v="923"/>
    <s v="2015_v_vl_0923"/>
    <x v="2"/>
  </r>
  <r>
    <n v="924"/>
    <x v="1"/>
    <n v="7"/>
    <x v="3"/>
    <n v="2.5697478790299999"/>
    <n v="0.38795474453200002"/>
    <n v="924"/>
    <s v="2015_v_vl_0924"/>
    <x v="2"/>
  </r>
  <r>
    <n v="925"/>
    <x v="1"/>
    <n v="1"/>
    <x v="2"/>
    <n v="4.6328797960000001"/>
    <n v="0.42860593074100001"/>
    <m/>
    <m/>
    <x v="2"/>
  </r>
  <r>
    <n v="925"/>
    <x v="1"/>
    <n v="7"/>
    <x v="3"/>
    <n v="17.0195136424"/>
    <n v="5.8835280192299999"/>
    <n v="925"/>
    <s v="2015_v_vl_0925"/>
    <x v="2"/>
  </r>
  <r>
    <n v="926"/>
    <x v="0"/>
    <n v="7"/>
    <x v="3"/>
    <n v="4.0695641472200004"/>
    <n v="1.1443875005199999"/>
    <n v="926"/>
    <s v="2015_v_vl_0926"/>
    <x v="2"/>
  </r>
  <r>
    <n v="927"/>
    <x v="1"/>
    <n v="7"/>
    <x v="3"/>
    <n v="1.8120051726899999"/>
    <n v="0.18237000074900001"/>
    <n v="927"/>
    <s v="2015_v_vl_0927"/>
    <x v="2"/>
  </r>
  <r>
    <n v="928"/>
    <x v="1"/>
    <n v="7"/>
    <x v="3"/>
    <n v="1.90707133543"/>
    <n v="0.20307549907700001"/>
    <n v="928"/>
    <s v="2015_v_vl_0928"/>
    <x v="2"/>
  </r>
  <r>
    <n v="929"/>
    <x v="0"/>
    <n v="7"/>
    <x v="3"/>
    <n v="6.04904355591"/>
    <n v="2.2317290022999998"/>
    <n v="929"/>
    <s v="2015_v_vl_0929"/>
    <x v="2"/>
  </r>
  <r>
    <n v="930"/>
    <x v="0"/>
    <n v="7"/>
    <x v="3"/>
    <n v="5.0350325661099999"/>
    <n v="1.7051050004699999"/>
    <n v="930"/>
    <s v="2015_v_vl_0930"/>
    <x v="2"/>
  </r>
  <r>
    <n v="931"/>
    <x v="1"/>
    <n v="7"/>
    <x v="3"/>
    <n v="4.3155721015899999"/>
    <n v="1.28079150155"/>
    <n v="931"/>
    <s v="2015_v_vl_0931"/>
    <x v="2"/>
  </r>
  <r>
    <n v="932"/>
    <x v="1"/>
    <n v="7"/>
    <x v="3"/>
    <n v="3.6495697785800001"/>
    <n v="0.90022200133600006"/>
    <n v="932"/>
    <s v="2015_v_vl_0932"/>
    <x v="2"/>
  </r>
  <r>
    <n v="933"/>
    <x v="1"/>
    <n v="7"/>
    <x v="3"/>
    <n v="2.9542049605999998"/>
    <n v="0.54648900011199997"/>
    <n v="933"/>
    <s v="2015_v_vl_0933"/>
    <x v="2"/>
  </r>
  <r>
    <n v="934"/>
    <x v="1"/>
    <n v="7"/>
    <x v="3"/>
    <n v="24.5784529998"/>
    <n v="14.341395504299999"/>
    <n v="934"/>
    <s v="2015_v_vl_0934"/>
    <x v="2"/>
  </r>
  <r>
    <n v="935"/>
    <x v="1"/>
    <n v="7"/>
    <x v="3"/>
    <n v="7.6878922665599996"/>
    <n v="2.8225915001800002"/>
    <n v="935"/>
    <s v="2015_v_vl_0935"/>
    <x v="2"/>
  </r>
  <r>
    <n v="936"/>
    <x v="1"/>
    <n v="7"/>
    <x v="3"/>
    <n v="3.4538382944700001"/>
    <n v="0.68821100085099995"/>
    <n v="936"/>
    <s v="2015_v_vl_0936"/>
    <x v="2"/>
  </r>
  <r>
    <n v="937"/>
    <x v="1"/>
    <n v="7"/>
    <x v="3"/>
    <n v="2.6032984469399998"/>
    <n v="0.33999800054899998"/>
    <n v="937"/>
    <s v="2015_v_vl_0937"/>
    <x v="2"/>
  </r>
  <r>
    <n v="938"/>
    <x v="0"/>
    <n v="7"/>
    <x v="3"/>
    <n v="14.2852137239"/>
    <n v="5.4680824504799999"/>
    <n v="938"/>
    <s v="2015_v_vl_0938"/>
    <x v="2"/>
  </r>
  <r>
    <n v="939"/>
    <x v="1"/>
    <n v="7"/>
    <x v="3"/>
    <n v="25.755058324899998"/>
    <n v="21.956047003999998"/>
    <n v="939"/>
    <s v="2015_v_vl_0939"/>
    <x v="2"/>
  </r>
  <r>
    <n v="940"/>
    <x v="1"/>
    <n v="7"/>
    <x v="3"/>
    <n v="10.5104905937"/>
    <n v="4.6074144985399998"/>
    <n v="940"/>
    <s v="2015_v_vl_0940"/>
    <x v="2"/>
  </r>
  <r>
    <n v="941"/>
    <x v="0"/>
    <n v="7"/>
    <x v="3"/>
    <n v="2.9001982762299998"/>
    <n v="0.52857850111899995"/>
    <n v="941"/>
    <s v="2015_v_vl_0941"/>
    <x v="2"/>
  </r>
  <r>
    <n v="942"/>
    <x v="1"/>
    <n v="7"/>
    <x v="3"/>
    <n v="8.7523721703900002"/>
    <n v="3.1670045029099998"/>
    <n v="942"/>
    <s v="2015_v_vl_0942"/>
    <x v="2"/>
  </r>
  <r>
    <n v="943"/>
    <x v="1"/>
    <n v="7"/>
    <x v="3"/>
    <n v="8.1104113604699997"/>
    <n v="4.3447679984100001"/>
    <n v="943"/>
    <s v="2015_v_vl_0943"/>
    <x v="2"/>
  </r>
  <r>
    <n v="944"/>
    <x v="1"/>
    <n v="7"/>
    <x v="3"/>
    <n v="2.6083879095600002"/>
    <n v="0.45208650064700001"/>
    <n v="944"/>
    <s v="2015_v_vl_0944"/>
    <x v="2"/>
  </r>
  <r>
    <n v="945"/>
    <x v="1"/>
    <n v="7"/>
    <x v="3"/>
    <n v="3.3436550500700002"/>
    <n v="0.75323650192299996"/>
    <n v="945"/>
    <s v="2015_v_vl_0945"/>
    <x v="2"/>
  </r>
  <r>
    <n v="946"/>
    <x v="1"/>
    <n v="7"/>
    <x v="3"/>
    <n v="19.238211845199999"/>
    <n v="10.1758335031"/>
    <n v="946"/>
    <s v="2015_v_vl_0946"/>
    <x v="2"/>
  </r>
  <r>
    <n v="947"/>
    <x v="1"/>
    <n v="7"/>
    <x v="3"/>
    <n v="5.1993330147899997"/>
    <n v="1.6014024977000001"/>
    <n v="947"/>
    <s v="2015_v_vl_0947"/>
    <x v="2"/>
  </r>
  <r>
    <n v="948"/>
    <x v="1"/>
    <n v="7"/>
    <x v="3"/>
    <n v="14.1206983148"/>
    <n v="11.069295996699999"/>
    <n v="948"/>
    <s v="2015_v_vl_0948"/>
    <x v="2"/>
  </r>
  <r>
    <n v="949"/>
    <x v="0"/>
    <n v="7"/>
    <x v="3"/>
    <n v="5.4599767299600002"/>
    <n v="2.0723794979500001"/>
    <n v="949"/>
    <s v="2015_v_vl_0949"/>
    <x v="2"/>
  </r>
  <r>
    <n v="950"/>
    <x v="1"/>
    <n v="7"/>
    <x v="3"/>
    <n v="2.40476440125"/>
    <n v="0.36622699839799999"/>
    <n v="950"/>
    <s v="2015_v_vl_0950"/>
    <x v="2"/>
  </r>
  <r>
    <n v="951"/>
    <x v="1"/>
    <n v="33"/>
    <x v="6"/>
    <n v="3.7408341622300001"/>
    <n v="0.81318199726399998"/>
    <n v="951"/>
    <s v="2015_v_vl_0951"/>
    <x v="2"/>
  </r>
  <r>
    <n v="952"/>
    <x v="0"/>
    <n v="3"/>
    <x v="4"/>
    <n v="12.9498733998"/>
    <n v="12.0394515029"/>
    <n v="952"/>
    <s v="2015_v_vl_0952"/>
    <x v="2"/>
  </r>
  <r>
    <n v="953"/>
    <x v="1"/>
    <n v="34"/>
    <x v="5"/>
    <n v="2.91788631987"/>
    <n v="0.57382599963199998"/>
    <n v="953"/>
    <s v="2015_v_vl_0953"/>
    <x v="2"/>
  </r>
  <r>
    <n v="954"/>
    <x v="0"/>
    <n v="34"/>
    <x v="5"/>
    <n v="5.9700771099800001"/>
    <n v="2.3548560030800001"/>
    <n v="954"/>
    <s v="2015_v_vl_0954"/>
    <x v="2"/>
  </r>
  <r>
    <n v="955"/>
    <x v="0"/>
    <n v="34"/>
    <x v="5"/>
    <n v="4.4008831347299999"/>
    <n v="1.40394400168"/>
    <n v="955"/>
    <s v="2015_v_vl_0955"/>
    <x v="2"/>
  </r>
  <r>
    <n v="956"/>
    <x v="0"/>
    <n v="34"/>
    <x v="5"/>
    <n v="9.9426126262099999"/>
    <n v="5.9695185003000004"/>
    <n v="956"/>
    <s v="2015_v_vl_0956"/>
    <x v="2"/>
  </r>
  <r>
    <n v="957"/>
    <x v="0"/>
    <n v="34"/>
    <x v="5"/>
    <n v="19.0615675827"/>
    <n v="15.1268264964"/>
    <n v="957"/>
    <s v="2015_v_vl_0957"/>
    <x v="2"/>
  </r>
  <r>
    <n v="958"/>
    <x v="0"/>
    <n v="34"/>
    <x v="5"/>
    <n v="4.6100923438099999"/>
    <n v="1.46828849887"/>
    <n v="958"/>
    <s v="2015_v_vl_0958"/>
    <x v="2"/>
  </r>
  <r>
    <n v="959"/>
    <x v="0"/>
    <n v="34"/>
    <x v="5"/>
    <n v="8.0838136075799998"/>
    <n v="2.9864044973100001"/>
    <n v="959"/>
    <s v="2015_v_vl_0959"/>
    <x v="2"/>
  </r>
  <r>
    <n v="960"/>
    <x v="0"/>
    <n v="34"/>
    <x v="5"/>
    <n v="2.6768245796999999"/>
    <n v="0.45967900151699997"/>
    <n v="960"/>
    <s v="2015_v_vl_0960"/>
    <x v="2"/>
  </r>
  <r>
    <n v="961"/>
    <x v="0"/>
    <n v="3"/>
    <x v="4"/>
    <n v="60.2582605415"/>
    <n v="78.954654396699993"/>
    <m/>
    <m/>
    <x v="2"/>
  </r>
  <r>
    <n v="961"/>
    <x v="0"/>
    <n v="34"/>
    <x v="5"/>
    <n v="3.9892672599500001"/>
    <n v="0.59280805460200003"/>
    <n v="961"/>
    <s v="2015_v_vl_0961"/>
    <x v="2"/>
  </r>
  <r>
    <n v="1"/>
    <x v="1"/>
    <n v="5"/>
    <x v="12"/>
    <n v="18.8881961198"/>
    <n v="16.859972601300001"/>
    <n v="1"/>
    <s v="2014_n_vl_0001"/>
    <x v="3"/>
  </r>
  <r>
    <n v="2"/>
    <x v="1"/>
    <n v="5"/>
    <x v="12"/>
    <n v="31.406903852999999"/>
    <n v="54.156153908699999"/>
    <n v="2"/>
    <s v="2014_n_vl_0002"/>
    <x v="3"/>
  </r>
  <r>
    <n v="3"/>
    <x v="0"/>
    <n v="5"/>
    <x v="12"/>
    <n v="4.5929385526299997"/>
    <n v="1.2546142501599999"/>
    <n v="3"/>
    <s v="2014_n_vl_0003"/>
    <x v="3"/>
  </r>
  <r>
    <n v="4"/>
    <x v="1"/>
    <n v="5"/>
    <x v="12"/>
    <n v="9.0984074614000008"/>
    <n v="5.0271650013800002"/>
    <n v="4"/>
    <s v="2014_n_vl_0004"/>
    <x v="3"/>
  </r>
  <r>
    <n v="5"/>
    <x v="0"/>
    <n v="40"/>
    <x v="11"/>
    <n v="13.9157026492"/>
    <n v="8.09665000611"/>
    <n v="5"/>
    <s v="2014_n_vl_0005"/>
    <x v="3"/>
  </r>
  <r>
    <n v="6"/>
    <x v="0"/>
    <n v="5"/>
    <x v="12"/>
    <n v="6.8582646711199997"/>
    <n v="2.33202000009"/>
    <n v="6"/>
    <s v="2014_n_vl_0006"/>
    <x v="3"/>
  </r>
  <r>
    <n v="7"/>
    <x v="0"/>
    <n v="11"/>
    <x v="9"/>
    <n v="6.5309203260600004"/>
    <n v="2.7080591677600001"/>
    <n v="7"/>
    <s v="2014_n_vl_0007"/>
    <x v="3"/>
  </r>
  <r>
    <n v="7"/>
    <x v="0"/>
    <n v="13"/>
    <x v="15"/>
    <n v="4.6189070869800002"/>
    <n v="0.77387583561899997"/>
    <m/>
    <m/>
    <x v="3"/>
  </r>
  <r>
    <n v="8"/>
    <x v="0"/>
    <n v="11"/>
    <x v="9"/>
    <n v="40.2241006705"/>
    <n v="63.9032098275"/>
    <n v="8"/>
    <s v="2014_n_vl_0008"/>
    <x v="3"/>
  </r>
  <r>
    <n v="8"/>
    <x v="0"/>
    <n v="13"/>
    <x v="15"/>
    <n v="18.2397534664"/>
    <n v="7.4336122323499998"/>
    <m/>
    <m/>
    <x v="3"/>
  </r>
  <r>
    <n v="9"/>
    <x v="0"/>
    <n v="11"/>
    <x v="9"/>
    <n v="11.1738414318"/>
    <n v="6.53889800405"/>
    <n v="9"/>
    <s v="2014_n_vl_0009"/>
    <x v="3"/>
  </r>
  <r>
    <n v="10"/>
    <x v="1"/>
    <n v="11"/>
    <x v="9"/>
    <n v="32.876955930400001"/>
    <n v="39.079924996199999"/>
    <n v="10"/>
    <s v="2014_n_vl_0010"/>
    <x v="3"/>
  </r>
  <r>
    <n v="11"/>
    <x v="0"/>
    <n v="11"/>
    <x v="9"/>
    <n v="26.3605084549"/>
    <n v="28.140820504800001"/>
    <n v="11"/>
    <s v="2014_n_vl_0011"/>
    <x v="3"/>
  </r>
  <r>
    <n v="12"/>
    <x v="0"/>
    <n v="11"/>
    <x v="9"/>
    <n v="23.113045616200001"/>
    <n v="24.756453002200001"/>
    <n v="12"/>
    <s v="2014_n_vl_0012"/>
    <x v="3"/>
  </r>
  <r>
    <n v="13"/>
    <x v="0"/>
    <n v="11"/>
    <x v="9"/>
    <n v="4.1571035667"/>
    <n v="1.1740420016299999"/>
    <n v="13"/>
    <s v="2014_n_vl_0013"/>
    <x v="3"/>
  </r>
  <r>
    <n v="14"/>
    <x v="0"/>
    <n v="11"/>
    <x v="9"/>
    <n v="10.5555631098"/>
    <n v="4.2453460022499998"/>
    <n v="14"/>
    <s v="2014_n_vl_0014"/>
    <x v="3"/>
  </r>
  <r>
    <n v="15"/>
    <x v="0"/>
    <n v="11"/>
    <x v="9"/>
    <n v="6.9542107896200003"/>
    <n v="2.19227200006"/>
    <n v="15"/>
    <s v="2014_n_vl_0015"/>
    <x v="3"/>
  </r>
  <r>
    <n v="16"/>
    <x v="0"/>
    <n v="11"/>
    <x v="9"/>
    <n v="6.4375656125100003"/>
    <n v="2.1740344997099998"/>
    <n v="16"/>
    <s v="2014_n_vl_0016"/>
    <x v="3"/>
  </r>
  <r>
    <n v="17"/>
    <x v="1"/>
    <n v="11"/>
    <x v="9"/>
    <n v="6.3946607878600004"/>
    <n v="2.4614625000300001"/>
    <n v="17"/>
    <s v="2014_n_vl_0017"/>
    <x v="3"/>
  </r>
  <r>
    <n v="18"/>
    <x v="0"/>
    <n v="11"/>
    <x v="9"/>
    <n v="8.1494865235800003"/>
    <n v="4.1446599991499999"/>
    <n v="18"/>
    <s v="2014_n_vl_0018"/>
    <x v="3"/>
  </r>
  <r>
    <n v="19"/>
    <x v="0"/>
    <n v="14"/>
    <x v="16"/>
    <n v="3.9995645527899999"/>
    <n v="1.06061149968"/>
    <n v="19"/>
    <s v="2014_n_vl_0019"/>
    <x v="3"/>
  </r>
  <r>
    <n v="20"/>
    <x v="0"/>
    <n v="14"/>
    <x v="16"/>
    <n v="4.3950942935999997"/>
    <n v="1.1996294998699999"/>
    <n v="20"/>
    <s v="2014_n_vl_0020"/>
    <x v="3"/>
  </r>
  <r>
    <n v="21"/>
    <x v="0"/>
    <n v="3"/>
    <x v="4"/>
    <n v="5.1407644913699997"/>
    <n v="1.5965649987499999"/>
    <n v="21"/>
    <s v="2014_n_vl_0021"/>
    <x v="3"/>
  </r>
  <r>
    <n v="22"/>
    <x v="0"/>
    <n v="3"/>
    <x v="4"/>
    <n v="3.9098702347500001"/>
    <n v="0.87593299973000005"/>
    <n v="22"/>
    <s v="2014_n_vl_0022"/>
    <x v="3"/>
  </r>
  <r>
    <n v="23"/>
    <x v="1"/>
    <n v="3"/>
    <x v="4"/>
    <n v="7.58017478937"/>
    <n v="3.5317020005700002"/>
    <n v="23"/>
    <s v="2014_n_vl_0023"/>
    <x v="3"/>
  </r>
  <r>
    <n v="24"/>
    <x v="0"/>
    <n v="3"/>
    <x v="4"/>
    <n v="15.3003322054"/>
    <n v="13.194712753799999"/>
    <n v="24"/>
    <s v="2014_n_vl_0024"/>
    <x v="3"/>
  </r>
  <r>
    <n v="24"/>
    <x v="0"/>
    <n v="14"/>
    <x v="16"/>
    <n v="3.3649994704099999"/>
    <n v="0.52417448913099995"/>
    <m/>
    <m/>
    <x v="3"/>
  </r>
  <r>
    <n v="25"/>
    <x v="1"/>
    <n v="34"/>
    <x v="5"/>
    <n v="22.880893151799999"/>
    <n v="9.7320615113100004"/>
    <n v="25"/>
    <s v="2014_n_vl_0025"/>
    <x v="3"/>
  </r>
  <r>
    <n v="26"/>
    <x v="0"/>
    <n v="34"/>
    <x v="5"/>
    <n v="4.0943648826599999"/>
    <n v="1.01010450362"/>
    <n v="26"/>
    <s v="2014_n_vl_0026"/>
    <x v="3"/>
  </r>
  <r>
    <n v="27"/>
    <x v="0"/>
    <n v="34"/>
    <x v="5"/>
    <n v="11.142349021499999"/>
    <n v="6.8485275028899997"/>
    <n v="27"/>
    <s v="2014_n_vl_0027"/>
    <x v="3"/>
  </r>
  <r>
    <n v="28"/>
    <x v="0"/>
    <n v="34"/>
    <x v="5"/>
    <n v="9.8568881774699992"/>
    <n v="6.0711680048999996"/>
    <n v="28"/>
    <s v="2014_n_vl_0028"/>
    <x v="3"/>
  </r>
  <r>
    <n v="29"/>
    <x v="0"/>
    <n v="34"/>
    <x v="5"/>
    <n v="14.9874659661"/>
    <n v="15.0347230057"/>
    <n v="29"/>
    <s v="2014_n_vl_0029"/>
    <x v="3"/>
  </r>
  <r>
    <n v="30"/>
    <x v="0"/>
    <n v="34"/>
    <x v="5"/>
    <n v="22.966136523300001"/>
    <n v="26.2121680041"/>
    <n v="30"/>
    <s v="2014_n_vl_0030"/>
    <x v="3"/>
  </r>
  <r>
    <n v="31"/>
    <x v="0"/>
    <n v="34"/>
    <x v="5"/>
    <n v="8.1600696574900002"/>
    <n v="3.4068830017199998"/>
    <n v="31"/>
    <s v="2014_n_vl_0031"/>
    <x v="3"/>
  </r>
  <r>
    <n v="32"/>
    <x v="0"/>
    <n v="34"/>
    <x v="5"/>
    <n v="8.1634289031500007"/>
    <n v="3.0665804970699999"/>
    <n v="32"/>
    <s v="2014_n_vl_0032"/>
    <x v="3"/>
  </r>
  <r>
    <n v="33"/>
    <x v="0"/>
    <n v="3"/>
    <x v="4"/>
    <n v="67.793815799100003"/>
    <n v="148.95111077000001"/>
    <m/>
    <m/>
    <x v="3"/>
  </r>
  <r>
    <n v="33"/>
    <x v="0"/>
    <n v="34"/>
    <x v="5"/>
    <n v="12.076088372199999"/>
    <n v="7.12728263214"/>
    <n v="33"/>
    <s v="2014_n_vl_0033"/>
    <x v="3"/>
  </r>
  <r>
    <n v="33"/>
    <x v="0"/>
    <n v="15"/>
    <x v="17"/>
    <n v="13.7833694289"/>
    <n v="11.828975055800001"/>
    <m/>
    <m/>
    <x v="3"/>
  </r>
  <r>
    <n v="34"/>
    <x v="0"/>
    <n v="1"/>
    <x v="2"/>
    <n v="4.57458048142"/>
    <n v="1.19248349984"/>
    <n v="34"/>
    <s v="2014_n_vl_0034"/>
    <x v="3"/>
  </r>
  <r>
    <n v="35"/>
    <x v="0"/>
    <n v="1"/>
    <x v="2"/>
    <n v="3.89943378159"/>
    <n v="0.86441099965000001"/>
    <n v="35"/>
    <s v="2014_n_vl_0035"/>
    <x v="3"/>
  </r>
  <r>
    <n v="36"/>
    <x v="0"/>
    <n v="1"/>
    <x v="2"/>
    <n v="32.882956014199998"/>
    <n v="29.700286998100001"/>
    <n v="36"/>
    <s v="2014_n_vl_0036"/>
    <x v="3"/>
  </r>
  <r>
    <n v="37"/>
    <x v="0"/>
    <n v="1"/>
    <x v="2"/>
    <n v="6.2627473400199998"/>
    <n v="2.8068624950399998"/>
    <n v="37"/>
    <s v="2014_n_vl_0037"/>
    <x v="3"/>
  </r>
  <r>
    <n v="38"/>
    <x v="0"/>
    <n v="1"/>
    <x v="2"/>
    <n v="7.0395829586799996"/>
    <n v="2.4273259997899999"/>
    <n v="38"/>
    <s v="2014_n_vl_0038"/>
    <x v="3"/>
  </r>
  <r>
    <n v="39"/>
    <x v="0"/>
    <n v="1"/>
    <x v="2"/>
    <n v="26.9669348569"/>
    <n v="54.390695506999997"/>
    <n v="39"/>
    <s v="2014_n_vl_0039"/>
    <x v="3"/>
  </r>
  <r>
    <n v="40"/>
    <x v="1"/>
    <n v="1"/>
    <x v="2"/>
    <n v="8.1604706805799996"/>
    <n v="3.9372030018099999"/>
    <n v="40"/>
    <s v="2014_n_vl_0040"/>
    <x v="3"/>
  </r>
  <r>
    <n v="41"/>
    <x v="0"/>
    <n v="1"/>
    <x v="2"/>
    <n v="5.3843191583300003"/>
    <n v="1.51486149859"/>
    <n v="41"/>
    <s v="2014_n_vl_0041"/>
    <x v="3"/>
  </r>
  <r>
    <n v="42"/>
    <x v="0"/>
    <n v="1"/>
    <x v="2"/>
    <n v="5.2915265080299996"/>
    <n v="1.53020899845"/>
    <n v="42"/>
    <s v="2014_n_vl_0042"/>
    <x v="3"/>
  </r>
  <r>
    <n v="43"/>
    <x v="0"/>
    <n v="1"/>
    <x v="2"/>
    <n v="2.9380476445500001"/>
    <n v="0.485958500121"/>
    <n v="43"/>
    <s v="2014_n_vl_0043"/>
    <x v="3"/>
  </r>
  <r>
    <n v="44"/>
    <x v="1"/>
    <n v="1"/>
    <x v="2"/>
    <n v="14.2388221147"/>
    <n v="5.8692900004200004"/>
    <n v="44"/>
    <s v="2014_n_vl_0044"/>
    <x v="3"/>
  </r>
  <r>
    <n v="45"/>
    <x v="1"/>
    <n v="1"/>
    <x v="2"/>
    <n v="6.0840145982199996"/>
    <n v="1.77260400421"/>
    <n v="45"/>
    <s v="2014_n_vl_0045"/>
    <x v="3"/>
  </r>
  <r>
    <n v="46"/>
    <x v="0"/>
    <n v="7"/>
    <x v="3"/>
    <n v="6.9512868118900002"/>
    <n v="2.850325502"/>
    <n v="46"/>
    <s v="2014_n_vl_0046"/>
    <x v="3"/>
  </r>
  <r>
    <n v="47"/>
    <x v="1"/>
    <n v="1"/>
    <x v="2"/>
    <n v="2.8849200344199999"/>
    <n v="0.20851744991999999"/>
    <m/>
    <m/>
    <x v="3"/>
  </r>
  <r>
    <n v="47"/>
    <x v="1"/>
    <n v="7"/>
    <x v="3"/>
    <n v="24.7683904473"/>
    <n v="17.3704953594"/>
    <n v="47"/>
    <s v="2014_n_vl_0047"/>
    <x v="3"/>
  </r>
  <r>
    <n v="48"/>
    <x v="1"/>
    <n v="7"/>
    <x v="3"/>
    <n v="21.7740455637"/>
    <n v="16.080611504299998"/>
    <n v="48"/>
    <s v="2014_n_vl_0048"/>
    <x v="3"/>
  </r>
  <r>
    <n v="49"/>
    <x v="0"/>
    <n v="7"/>
    <x v="3"/>
    <n v="7.1101855819699997"/>
    <n v="3.1261085018800001"/>
    <n v="49"/>
    <s v="2014_n_vl_0049"/>
    <x v="3"/>
  </r>
  <r>
    <n v="50"/>
    <x v="0"/>
    <n v="7"/>
    <x v="3"/>
    <n v="4.9020872582199999"/>
    <n v="1.3951175005400001"/>
    <n v="50"/>
    <s v="2014_n_vl_0050"/>
    <x v="3"/>
  </r>
  <r>
    <n v="51"/>
    <x v="0"/>
    <n v="7"/>
    <x v="3"/>
    <n v="4.2557900356099996"/>
    <n v="1.05529499838"/>
    <n v="51"/>
    <s v="2014_n_vl_0051"/>
    <x v="3"/>
  </r>
  <r>
    <n v="52"/>
    <x v="0"/>
    <n v="7"/>
    <x v="3"/>
    <n v="3.6823619622499999"/>
    <n v="0.838201999915"/>
    <n v="52"/>
    <s v="2014_n_vl_0052"/>
    <x v="3"/>
  </r>
  <r>
    <n v="53"/>
    <x v="0"/>
    <n v="1"/>
    <x v="2"/>
    <n v="3.7477384010999999"/>
    <n v="0.73255451947600003"/>
    <n v="53"/>
    <s v="2014_n_vl_0053"/>
    <x v="3"/>
  </r>
  <r>
    <n v="54"/>
    <x v="0"/>
    <n v="1"/>
    <x v="2"/>
    <n v="2.1670380161799998"/>
    <n v="0.28942199931899998"/>
    <n v="54"/>
    <s v="2014_n_vl_0054"/>
    <x v="3"/>
  </r>
  <r>
    <n v="55"/>
    <x v="1"/>
    <n v="1"/>
    <x v="2"/>
    <n v="19.766833354399999"/>
    <n v="10.7537930405"/>
    <n v="55"/>
    <s v="2014_n_vl_0055"/>
    <x v="3"/>
  </r>
  <r>
    <n v="56"/>
    <x v="1"/>
    <n v="1"/>
    <x v="2"/>
    <n v="19.1839076656"/>
    <n v="16.545988500100002"/>
    <n v="56"/>
    <s v="2014_n_vl_0056"/>
    <x v="3"/>
  </r>
  <r>
    <n v="57"/>
    <x v="1"/>
    <n v="1"/>
    <x v="2"/>
    <n v="6.23334853327"/>
    <n v="2.1203465002400002"/>
    <n v="57"/>
    <s v="2014_n_vl_0057"/>
    <x v="3"/>
  </r>
  <r>
    <n v="58"/>
    <x v="0"/>
    <n v="1"/>
    <x v="2"/>
    <n v="7.0819712503599996"/>
    <n v="3.31686400285"/>
    <n v="58"/>
    <s v="2014_n_vl_0058"/>
    <x v="3"/>
  </r>
  <r>
    <n v="59"/>
    <x v="1"/>
    <n v="1"/>
    <x v="2"/>
    <n v="11.047541143"/>
    <n v="5.3269549969999996"/>
    <n v="59"/>
    <s v="2014_n_vl_0059"/>
    <x v="3"/>
  </r>
  <r>
    <n v="60"/>
    <x v="0"/>
    <n v="1"/>
    <x v="2"/>
    <n v="3.5982225000499999"/>
    <n v="0.80964450225999995"/>
    <n v="60"/>
    <s v="2014_n_vl_0060"/>
    <x v="3"/>
  </r>
  <r>
    <n v="61"/>
    <x v="1"/>
    <n v="1"/>
    <x v="2"/>
    <n v="44.650833423900004"/>
    <n v="62.445528013599997"/>
    <n v="61"/>
    <s v="2014_n_vl_0061"/>
    <x v="3"/>
  </r>
  <r>
    <n v="62"/>
    <x v="0"/>
    <n v="7"/>
    <x v="3"/>
    <n v="7.4632896466199998"/>
    <n v="3.1908020030499999"/>
    <n v="62"/>
    <s v="2014_n_vl_0062"/>
    <x v="3"/>
  </r>
  <r>
    <n v="63"/>
    <x v="1"/>
    <n v="7"/>
    <x v="3"/>
    <n v="14.1160655507"/>
    <n v="12.3665840037"/>
    <n v="63"/>
    <s v="2014_n_vl_0063"/>
    <x v="3"/>
  </r>
  <r>
    <n v="64"/>
    <x v="0"/>
    <n v="7"/>
    <x v="3"/>
    <n v="5.0580776966899998"/>
    <n v="1.5736035717500001"/>
    <n v="64"/>
    <s v="2014_n_vl_0064"/>
    <x v="3"/>
  </r>
  <r>
    <n v="65"/>
    <x v="1"/>
    <n v="7"/>
    <x v="3"/>
    <n v="31.019239137100001"/>
    <n v="27.654523509000001"/>
    <n v="65"/>
    <s v="2014_n_vl_0065"/>
    <x v="3"/>
  </r>
  <r>
    <n v="66"/>
    <x v="0"/>
    <n v="7"/>
    <x v="3"/>
    <n v="6.8650347569900001"/>
    <n v="2.1542410000699999"/>
    <n v="66"/>
    <s v="2014_n_vl_0066"/>
    <x v="3"/>
  </r>
  <r>
    <n v="67"/>
    <x v="1"/>
    <n v="7"/>
    <x v="3"/>
    <n v="11.6994797897"/>
    <n v="7.2930820028700003"/>
    <n v="67"/>
    <s v="2014_n_vl_0067"/>
    <x v="3"/>
  </r>
  <r>
    <n v="68"/>
    <x v="0"/>
    <n v="7"/>
    <x v="3"/>
    <n v="6.2860531895299996"/>
    <n v="2.5572545016600001"/>
    <n v="68"/>
    <s v="2014_n_vl_0068"/>
    <x v="3"/>
  </r>
  <r>
    <n v="69"/>
    <x v="1"/>
    <n v="7"/>
    <x v="3"/>
    <n v="8.8486262443200001"/>
    <n v="5.0536049941399996"/>
    <n v="69"/>
    <s v="2014_n_vl_0069"/>
    <x v="3"/>
  </r>
  <r>
    <n v="70"/>
    <x v="0"/>
    <n v="1"/>
    <x v="2"/>
    <n v="5.6936491825299997"/>
    <n v="1.7883827290900001"/>
    <m/>
    <m/>
    <x v="3"/>
  </r>
  <r>
    <n v="70"/>
    <x v="0"/>
    <n v="7"/>
    <x v="3"/>
    <n v="4.3612266589299997"/>
    <n v="0.88322606852499996"/>
    <n v="70"/>
    <s v="2014_n_vl_0070"/>
    <x v="3"/>
  </r>
  <r>
    <n v="71"/>
    <x v="0"/>
    <n v="1"/>
    <x v="2"/>
    <n v="11.4012746085"/>
    <n v="8.4663310029200005"/>
    <n v="71"/>
    <s v="2014_n_vl_0071"/>
    <x v="3"/>
  </r>
  <r>
    <n v="72"/>
    <x v="0"/>
    <n v="1"/>
    <x v="2"/>
    <n v="22.5755062972"/>
    <n v="25.027849922600002"/>
    <n v="72"/>
    <s v="2014_n_vl_0072"/>
    <x v="3"/>
  </r>
  <r>
    <n v="72"/>
    <x v="0"/>
    <n v="16"/>
    <x v="13"/>
    <n v="3.74139455632"/>
    <n v="0.78520683453499995"/>
    <m/>
    <m/>
    <x v="3"/>
  </r>
  <r>
    <n v="73"/>
    <x v="0"/>
    <n v="1"/>
    <x v="2"/>
    <n v="13.7255619387"/>
    <n v="10.7226930017"/>
    <n v="73"/>
    <s v="2014_n_vl_0073"/>
    <x v="3"/>
  </r>
  <r>
    <n v="74"/>
    <x v="0"/>
    <n v="1"/>
    <x v="2"/>
    <n v="32.537106979299999"/>
    <n v="48.608717003199999"/>
    <n v="74"/>
    <s v="2014_n_vl_0074"/>
    <x v="3"/>
  </r>
  <r>
    <n v="75"/>
    <x v="0"/>
    <n v="1"/>
    <x v="2"/>
    <n v="18.652226015"/>
    <n v="18.495443500899999"/>
    <n v="75"/>
    <s v="2014_n_vl_0075"/>
    <x v="3"/>
  </r>
  <r>
    <n v="76"/>
    <x v="0"/>
    <n v="1"/>
    <x v="2"/>
    <n v="34.802700605799998"/>
    <n v="54.969094357199999"/>
    <m/>
    <m/>
    <x v="3"/>
  </r>
  <r>
    <n v="76"/>
    <x v="0"/>
    <n v="7"/>
    <x v="3"/>
    <n v="27.295142750699998"/>
    <n v="48.062092569400001"/>
    <n v="76"/>
    <s v="2014_n_vl_0076"/>
    <x v="3"/>
  </r>
  <r>
    <n v="77"/>
    <x v="0"/>
    <n v="1"/>
    <x v="2"/>
    <n v="10.857673997399999"/>
    <n v="5.2710310090199997"/>
    <n v="77"/>
    <s v="2014_n_vl_0077"/>
    <x v="3"/>
  </r>
  <r>
    <n v="78"/>
    <x v="0"/>
    <n v="7"/>
    <x v="3"/>
    <n v="6.1468944354500001"/>
    <n v="1.7422765013099999"/>
    <n v="78"/>
    <s v="2014_n_vl_0078"/>
    <x v="3"/>
  </r>
  <r>
    <n v="1"/>
    <x v="0"/>
    <n v="1"/>
    <x v="2"/>
    <n v="31.920889689599999"/>
    <n v="24.3322972725"/>
    <m/>
    <m/>
    <x v="3"/>
  </r>
  <r>
    <n v="1"/>
    <x v="0"/>
    <n v="7"/>
    <x v="3"/>
    <n v="22.1211553387"/>
    <n v="28.1442840347"/>
    <n v="1"/>
    <s v="2014_v_vl_0001"/>
    <x v="4"/>
  </r>
  <r>
    <n v="2"/>
    <x v="1"/>
    <n v="7"/>
    <x v="3"/>
    <n v="5.73514662959"/>
    <n v="1.8193960018099999"/>
    <n v="2"/>
    <s v="2014_v_vl_0002"/>
    <x v="4"/>
  </r>
  <r>
    <n v="3"/>
    <x v="1"/>
    <n v="1"/>
    <x v="2"/>
    <n v="7.9720120451399996"/>
    <n v="2.5430579955799999"/>
    <n v="3"/>
    <s v="2014_v_vl_0003"/>
    <x v="4"/>
  </r>
  <r>
    <n v="4"/>
    <x v="0"/>
    <n v="1"/>
    <x v="2"/>
    <n v="4.8149985491300002"/>
    <n v="1.2416534985800001"/>
    <n v="4"/>
    <s v="2014_v_vl_0004"/>
    <x v="4"/>
  </r>
  <r>
    <n v="5"/>
    <x v="1"/>
    <n v="1"/>
    <x v="2"/>
    <n v="6.0348327528699999"/>
    <n v="2.3614135003699999"/>
    <n v="5"/>
    <s v="2014_v_vl_0005"/>
    <x v="4"/>
  </r>
  <r>
    <n v="6"/>
    <x v="1"/>
    <n v="1"/>
    <x v="2"/>
    <n v="5.3502470642800004"/>
    <n v="1.4359934994500001"/>
    <n v="6"/>
    <s v="2014_v_vl_0006"/>
    <x v="4"/>
  </r>
  <r>
    <n v="7"/>
    <x v="0"/>
    <n v="1"/>
    <x v="2"/>
    <n v="26.523506511800001"/>
    <n v="32.712624008600002"/>
    <n v="7"/>
    <s v="2014_v_vl_0007"/>
    <x v="4"/>
  </r>
  <r>
    <n v="8"/>
    <x v="0"/>
    <n v="1"/>
    <x v="2"/>
    <n v="6.0190361047999996"/>
    <n v="1.1544270009299999"/>
    <n v="8"/>
    <s v="2014_v_vl_0008"/>
    <x v="4"/>
  </r>
  <r>
    <n v="9"/>
    <x v="0"/>
    <n v="1"/>
    <x v="2"/>
    <n v="11.084661348399999"/>
    <n v="5.89456791913"/>
    <n v="9"/>
    <s v="2014_v_vl_0009"/>
    <x v="4"/>
  </r>
  <r>
    <n v="10"/>
    <x v="1"/>
    <n v="1"/>
    <x v="2"/>
    <n v="7.4323315293699999"/>
    <n v="3.1097442915800002"/>
    <n v="10"/>
    <s v="2014_v_vl_0010"/>
    <x v="4"/>
  </r>
  <r>
    <n v="10"/>
    <x v="1"/>
    <n v="16"/>
    <x v="13"/>
    <n v="3.3793763711499998"/>
    <n v="0.50169983092600001"/>
    <m/>
    <m/>
    <x v="4"/>
  </r>
  <r>
    <n v="11"/>
    <x v="0"/>
    <n v="16"/>
    <x v="13"/>
    <n v="5.7431555044699998"/>
    <n v="1.163162499"/>
    <n v="11"/>
    <s v="2014_v_vl_0011"/>
    <x v="4"/>
  </r>
  <r>
    <n v="12"/>
    <x v="0"/>
    <n v="16"/>
    <x v="13"/>
    <n v="4.2661681035900001"/>
    <n v="0.83715099809000004"/>
    <n v="12"/>
    <s v="2014_v_vl_0012"/>
    <x v="4"/>
  </r>
  <r>
    <n v="13"/>
    <x v="0"/>
    <n v="16"/>
    <x v="13"/>
    <n v="6.1112796662999997"/>
    <n v="1.6373804991900001"/>
    <n v="13"/>
    <s v="2014_v_vl_0013"/>
    <x v="4"/>
  </r>
  <r>
    <n v="14"/>
    <x v="1"/>
    <n v="16"/>
    <x v="13"/>
    <n v="5.3908008794900004"/>
    <n v="1.64393549993"/>
    <n v="14"/>
    <s v="2014_v_vl_0014"/>
    <x v="4"/>
  </r>
  <r>
    <n v="15"/>
    <x v="1"/>
    <n v="16"/>
    <x v="13"/>
    <n v="98.280504092800001"/>
    <n v="255.52697098799999"/>
    <n v="15"/>
    <s v="2014_v_vl_0015"/>
    <x v="4"/>
  </r>
  <r>
    <n v="16"/>
    <x v="0"/>
    <n v="16"/>
    <x v="13"/>
    <n v="9.3560605423999998"/>
    <n v="4.3452885009199997"/>
    <n v="16"/>
    <s v="2014_v_vl_0016"/>
    <x v="4"/>
  </r>
  <r>
    <n v="17"/>
    <x v="1"/>
    <n v="16"/>
    <x v="13"/>
    <n v="12.3534738025"/>
    <n v="4.6540400040399996"/>
    <n v="17"/>
    <s v="2014_v_vl_0017"/>
    <x v="4"/>
  </r>
  <r>
    <n v="18"/>
    <x v="1"/>
    <n v="16"/>
    <x v="13"/>
    <n v="6.6329233794600002"/>
    <n v="2.40072549928"/>
    <n v="18"/>
    <s v="2014_v_vl_0018"/>
    <x v="4"/>
  </r>
  <r>
    <n v="19"/>
    <x v="1"/>
    <n v="16"/>
    <x v="13"/>
    <n v="31.995651844899999"/>
    <n v="54.679124493800003"/>
    <n v="19"/>
    <s v="2014_v_vl_0019"/>
    <x v="4"/>
  </r>
  <r>
    <n v="20"/>
    <x v="1"/>
    <n v="16"/>
    <x v="13"/>
    <n v="33.299413614099997"/>
    <n v="25.239502519999998"/>
    <n v="20"/>
    <s v="2014_v_vl_0020"/>
    <x v="4"/>
  </r>
  <r>
    <n v="21"/>
    <x v="1"/>
    <n v="16"/>
    <x v="13"/>
    <n v="9.0419447214899993"/>
    <n v="3.5445290000399998"/>
    <n v="21"/>
    <s v="2014_v_vl_0021"/>
    <x v="4"/>
  </r>
  <r>
    <n v="22"/>
    <x v="1"/>
    <n v="16"/>
    <x v="13"/>
    <n v="17.6795945653"/>
    <n v="9.1097325044099993"/>
    <n v="22"/>
    <s v="2014_v_vl_0022"/>
    <x v="4"/>
  </r>
  <r>
    <n v="23"/>
    <x v="1"/>
    <n v="16"/>
    <x v="13"/>
    <n v="27.2098504808"/>
    <n v="13.506752996399999"/>
    <n v="23"/>
    <s v="2014_v_vl_0023"/>
    <x v="4"/>
  </r>
  <r>
    <n v="24"/>
    <x v="0"/>
    <n v="16"/>
    <x v="13"/>
    <n v="5.9809183057600004"/>
    <n v="2.4202840003600001"/>
    <n v="24"/>
    <s v="2014_v_vl_0024"/>
    <x v="4"/>
  </r>
  <r>
    <n v="25"/>
    <x v="0"/>
    <n v="16"/>
    <x v="13"/>
    <n v="15.3176820038"/>
    <n v="11.875842991800001"/>
    <n v="25"/>
    <s v="2014_v_vl_0025"/>
    <x v="4"/>
  </r>
  <r>
    <n v="26"/>
    <x v="0"/>
    <n v="16"/>
    <x v="13"/>
    <n v="8.3617298222599992"/>
    <n v="4.8427120004499997"/>
    <n v="26"/>
    <s v="2014_v_vl_0026"/>
    <x v="4"/>
  </r>
  <r>
    <n v="27"/>
    <x v="0"/>
    <n v="16"/>
    <x v="13"/>
    <n v="21.2602268881"/>
    <n v="21.533028494900002"/>
    <n v="27"/>
    <s v="2014_v_vl_0027"/>
    <x v="4"/>
  </r>
  <r>
    <n v="28"/>
    <x v="1"/>
    <n v="2"/>
    <x v="0"/>
    <n v="102.374032231"/>
    <n v="323.82362616099999"/>
    <m/>
    <m/>
    <x v="4"/>
  </r>
  <r>
    <n v="28"/>
    <x v="1"/>
    <n v="6"/>
    <x v="1"/>
    <n v="39.737070742500002"/>
    <n v="94.784599356399994"/>
    <n v="28"/>
    <s v="2014_v_vl_0028"/>
    <x v="4"/>
  </r>
  <r>
    <n v="28"/>
    <x v="1"/>
    <n v="16"/>
    <x v="13"/>
    <n v="46.429568191800001"/>
    <n v="127.922344779"/>
    <m/>
    <m/>
    <x v="4"/>
  </r>
  <r>
    <n v="29"/>
    <x v="0"/>
    <n v="6"/>
    <x v="1"/>
    <n v="7.9733935029399996"/>
    <n v="3.8349314971599999"/>
    <n v="29"/>
    <s v="2014_v_vl_0029"/>
    <x v="4"/>
  </r>
  <r>
    <n v="30"/>
    <x v="0"/>
    <n v="6"/>
    <x v="1"/>
    <n v="7.1843392346800004"/>
    <n v="2.6013650032200002"/>
    <n v="30"/>
    <s v="2014_v_vl_0030"/>
    <x v="4"/>
  </r>
  <r>
    <n v="31"/>
    <x v="0"/>
    <n v="6"/>
    <x v="1"/>
    <n v="7.7360831934099998"/>
    <n v="3.4249039990100001"/>
    <n v="31"/>
    <s v="2014_v_vl_0031"/>
    <x v="4"/>
  </r>
  <r>
    <n v="32"/>
    <x v="0"/>
    <n v="6"/>
    <x v="1"/>
    <n v="14.669574001300001"/>
    <n v="10.4249394524"/>
    <n v="32"/>
    <s v="2014_v_vl_0032"/>
    <x v="4"/>
  </r>
  <r>
    <n v="33"/>
    <x v="1"/>
    <n v="6"/>
    <x v="1"/>
    <n v="5.0037387383"/>
    <n v="1.32003950278"/>
    <n v="33"/>
    <s v="2014_v_vl_0033"/>
    <x v="4"/>
  </r>
  <r>
    <n v="34"/>
    <x v="1"/>
    <n v="6"/>
    <x v="1"/>
    <n v="6.6638668122200002"/>
    <n v="2.45532510005"/>
    <n v="34"/>
    <s v="2014_v_vl_0034"/>
    <x v="4"/>
  </r>
  <r>
    <n v="35"/>
    <x v="0"/>
    <n v="6"/>
    <x v="1"/>
    <n v="19.175303137099998"/>
    <n v="21.466747994199999"/>
    <n v="35"/>
    <s v="2014_v_vl_0035"/>
    <x v="4"/>
  </r>
  <r>
    <n v="36"/>
    <x v="1"/>
    <n v="6"/>
    <x v="1"/>
    <n v="5.1487654373799998"/>
    <n v="1.3856274988299999"/>
    <n v="36"/>
    <s v="2014_v_vl_0036"/>
    <x v="4"/>
  </r>
  <r>
    <n v="37"/>
    <x v="1"/>
    <n v="6"/>
    <x v="1"/>
    <n v="4.9759043044300002"/>
    <n v="1.21972350023"/>
    <n v="37"/>
    <s v="2014_v_vl_0037"/>
    <x v="4"/>
  </r>
  <r>
    <n v="38"/>
    <x v="0"/>
    <n v="6"/>
    <x v="1"/>
    <n v="8.7581781048600007"/>
    <n v="4.4979659977799997"/>
    <n v="38"/>
    <s v="2014_v_vl_0038"/>
    <x v="4"/>
  </r>
  <r>
    <n v="39"/>
    <x v="0"/>
    <n v="6"/>
    <x v="1"/>
    <n v="10.8093600261"/>
    <n v="5.04234949696"/>
    <n v="39"/>
    <s v="2014_v_vl_0039"/>
    <x v="4"/>
  </r>
  <r>
    <n v="40"/>
    <x v="0"/>
    <n v="6"/>
    <x v="1"/>
    <n v="6.8138829137399997"/>
    <n v="2.2624994971399999"/>
    <n v="40"/>
    <s v="2014_v_vl_0040"/>
    <x v="4"/>
  </r>
  <r>
    <n v="41"/>
    <x v="0"/>
    <n v="6"/>
    <x v="1"/>
    <n v="9.2497302709000007"/>
    <n v="4.7353650052200003"/>
    <n v="41"/>
    <s v="2014_v_vl_0041"/>
    <x v="4"/>
  </r>
  <r>
    <n v="42"/>
    <x v="1"/>
    <n v="6"/>
    <x v="1"/>
    <n v="26.4930543149"/>
    <n v="27.083641995499999"/>
    <n v="42"/>
    <s v="2014_v_vl_0042"/>
    <x v="4"/>
  </r>
  <r>
    <n v="43"/>
    <x v="0"/>
    <n v="6"/>
    <x v="1"/>
    <n v="12.527216813800001"/>
    <n v="6.4760220006899996"/>
    <n v="43"/>
    <s v="2014_v_vl_0043"/>
    <x v="4"/>
  </r>
  <r>
    <n v="44"/>
    <x v="0"/>
    <n v="6"/>
    <x v="1"/>
    <n v="7.7973081253099998"/>
    <n v="3.27095600565"/>
    <n v="44"/>
    <s v="2014_v_vl_0044"/>
    <x v="4"/>
  </r>
  <r>
    <n v="45"/>
    <x v="0"/>
    <n v="6"/>
    <x v="1"/>
    <n v="7.1511962684899997"/>
    <n v="2.8353579997099998"/>
    <n v="45"/>
    <s v="2014_v_vl_0045"/>
    <x v="4"/>
  </r>
  <r>
    <n v="46"/>
    <x v="0"/>
    <n v="6"/>
    <x v="1"/>
    <n v="13.0624086922"/>
    <n v="7.5050819989299997"/>
    <n v="46"/>
    <s v="2014_v_vl_0046"/>
    <x v="4"/>
  </r>
  <r>
    <n v="47"/>
    <x v="0"/>
    <n v="2"/>
    <x v="0"/>
    <n v="55.2645774987"/>
    <n v="185.94919909199999"/>
    <n v="47"/>
    <s v="2014_v_vl_0047"/>
    <x v="4"/>
  </r>
  <r>
    <n v="48"/>
    <x v="1"/>
    <n v="2"/>
    <x v="0"/>
    <n v="9.5898551326000003"/>
    <n v="5.4327795809300001"/>
    <n v="48"/>
    <s v="2014_v_vl_0048"/>
    <x v="4"/>
  </r>
  <r>
    <n v="49"/>
    <x v="1"/>
    <n v="2"/>
    <x v="0"/>
    <n v="6.1060181131900002"/>
    <n v="2.3507414959899999"/>
    <n v="49"/>
    <s v="2014_v_vl_0049"/>
    <x v="4"/>
  </r>
  <r>
    <n v="50"/>
    <x v="0"/>
    <n v="2"/>
    <x v="0"/>
    <n v="7.2124800843000001"/>
    <n v="2.6076520002599999"/>
    <n v="50"/>
    <s v="2014_v_vl_0050"/>
    <x v="4"/>
  </r>
  <r>
    <n v="51"/>
    <x v="0"/>
    <n v="6"/>
    <x v="1"/>
    <n v="8.6388559847199993"/>
    <n v="4.7634284991899998"/>
    <n v="51"/>
    <s v="2014_v_vl_0051"/>
    <x v="4"/>
  </r>
  <r>
    <n v="52"/>
    <x v="0"/>
    <n v="6"/>
    <x v="1"/>
    <n v="7.2294674746599998"/>
    <n v="2.7544869976199999"/>
    <n v="52"/>
    <s v="2014_v_vl_0052"/>
    <x v="4"/>
  </r>
  <r>
    <n v="53"/>
    <x v="0"/>
    <n v="2"/>
    <x v="0"/>
    <n v="12.956419633699999"/>
    <n v="7.6981404969099998"/>
    <n v="53"/>
    <s v="2014_v_vl_0053"/>
    <x v="4"/>
  </r>
  <r>
    <n v="54"/>
    <x v="0"/>
    <n v="2"/>
    <x v="0"/>
    <n v="59.189379048799999"/>
    <n v="132.01600800200001"/>
    <n v="54"/>
    <s v="2014_v_vl_0054"/>
    <x v="4"/>
  </r>
  <r>
    <n v="55"/>
    <x v="0"/>
    <n v="2"/>
    <x v="0"/>
    <n v="30.384529730800001"/>
    <n v="48.474839493399998"/>
    <n v="55"/>
    <s v="2014_v_vl_0055"/>
    <x v="4"/>
  </r>
  <r>
    <n v="56"/>
    <x v="0"/>
    <n v="2"/>
    <x v="0"/>
    <n v="15.0288897178"/>
    <n v="11.8410599897"/>
    <n v="56"/>
    <s v="2014_v_vl_0056"/>
    <x v="4"/>
  </r>
  <r>
    <n v="57"/>
    <x v="0"/>
    <n v="2"/>
    <x v="0"/>
    <n v="11.3073531191"/>
    <n v="6.7269620023899996"/>
    <n v="57"/>
    <s v="2014_v_vl_0057"/>
    <x v="4"/>
  </r>
  <r>
    <n v="58"/>
    <x v="0"/>
    <n v="2"/>
    <x v="0"/>
    <n v="5.3099822990899996"/>
    <n v="1.29932900047"/>
    <n v="58"/>
    <s v="2014_v_vl_0058"/>
    <x v="4"/>
  </r>
  <r>
    <n v="59"/>
    <x v="1"/>
    <n v="2"/>
    <x v="0"/>
    <n v="5.6876874086100004"/>
    <n v="1.8854970016099999"/>
    <n v="59"/>
    <s v="2014_v_vl_0059"/>
    <x v="4"/>
  </r>
  <r>
    <n v="60"/>
    <x v="0"/>
    <n v="2"/>
    <x v="0"/>
    <n v="7.1398230103199998"/>
    <n v="3.3096975020200001"/>
    <n v="60"/>
    <s v="2014_v_vl_0060"/>
    <x v="4"/>
  </r>
  <r>
    <n v="61"/>
    <x v="0"/>
    <n v="2"/>
    <x v="0"/>
    <n v="61.648676811400001"/>
    <n v="194.926006828"/>
    <n v="61"/>
    <s v="2014_v_vl_0061"/>
    <x v="4"/>
  </r>
  <r>
    <n v="61"/>
    <x v="0"/>
    <n v="17"/>
    <x v="14"/>
    <n v="14.8382785658"/>
    <n v="11.419192477499999"/>
    <m/>
    <m/>
    <x v="4"/>
  </r>
  <r>
    <n v="62"/>
    <x v="0"/>
    <n v="2"/>
    <x v="0"/>
    <n v="4.8099559811399999"/>
    <n v="1.23356600015"/>
    <n v="62"/>
    <s v="2014_v_vl_0062"/>
    <x v="4"/>
  </r>
  <r>
    <n v="63"/>
    <x v="0"/>
    <n v="6"/>
    <x v="1"/>
    <n v="7.7992341012099997"/>
    <n v="2.8175060033900001"/>
    <n v="63"/>
    <s v="2014_v_vl_0063"/>
    <x v="4"/>
  </r>
  <r>
    <n v="64"/>
    <x v="1"/>
    <n v="2"/>
    <x v="0"/>
    <n v="18.957275942799999"/>
    <n v="22.661825453700001"/>
    <m/>
    <m/>
    <x v="4"/>
  </r>
  <r>
    <n v="64"/>
    <x v="1"/>
    <n v="6"/>
    <x v="1"/>
    <n v="7.3628806426900004"/>
    <n v="1.8749238556800001"/>
    <n v="64"/>
    <s v="2014_v_vl_0064"/>
    <x v="4"/>
  </r>
  <r>
    <n v="65"/>
    <x v="0"/>
    <n v="16"/>
    <x v="13"/>
    <n v="5.2943786672800002"/>
    <n v="1.47811200152"/>
    <n v="65"/>
    <s v="2014_v_vl_0065"/>
    <x v="4"/>
  </r>
  <r>
    <n v="66"/>
    <x v="0"/>
    <n v="16"/>
    <x v="13"/>
    <n v="3.4500842082599998"/>
    <n v="0.58426449888300003"/>
    <n v="66"/>
    <s v="2014_v_vl_0066"/>
    <x v="4"/>
  </r>
  <r>
    <n v="67"/>
    <x v="0"/>
    <n v="16"/>
    <x v="13"/>
    <n v="7.7374210503"/>
    <n v="3.3694275018700002"/>
    <n v="67"/>
    <s v="2014_v_vl_0067"/>
    <x v="4"/>
  </r>
  <r>
    <n v="68"/>
    <x v="0"/>
    <n v="16"/>
    <x v="13"/>
    <n v="12.987557842899999"/>
    <n v="10.054700495400001"/>
    <n v="68"/>
    <s v="2014_v_vl_0068"/>
    <x v="4"/>
  </r>
  <r>
    <n v="69"/>
    <x v="0"/>
    <n v="16"/>
    <x v="13"/>
    <n v="5.3376406918699999"/>
    <n v="1.32870249873"/>
    <n v="69"/>
    <s v="2014_v_vl_0069"/>
    <x v="4"/>
  </r>
  <r>
    <n v="70"/>
    <x v="0"/>
    <n v="16"/>
    <x v="13"/>
    <n v="3.9307432218399998"/>
    <n v="0.74740650037400003"/>
    <n v="70"/>
    <s v="2014_v_vl_0070"/>
    <x v="4"/>
  </r>
  <r>
    <n v="71"/>
    <x v="0"/>
    <n v="16"/>
    <x v="13"/>
    <n v="11.400205165099999"/>
    <n v="6.4977724936800003"/>
    <n v="71"/>
    <s v="2014_v_vl_0071"/>
    <x v="4"/>
  </r>
  <r>
    <n v="72"/>
    <x v="0"/>
    <n v="16"/>
    <x v="13"/>
    <n v="12.018891416200001"/>
    <n v="6.3359769932700001"/>
    <n v="72"/>
    <s v="2014_v_vl_0072"/>
    <x v="4"/>
  </r>
  <r>
    <n v="73"/>
    <x v="0"/>
    <n v="16"/>
    <x v="13"/>
    <n v="16.5592751306"/>
    <n v="17.396079497599999"/>
    <n v="73"/>
    <s v="2014_v_vl_0073"/>
    <x v="4"/>
  </r>
  <r>
    <n v="74"/>
    <x v="1"/>
    <n v="16"/>
    <x v="13"/>
    <n v="13.264170484799999"/>
    <n v="9.7989919962599998"/>
    <n v="74"/>
    <s v="2014_v_vl_0074"/>
    <x v="4"/>
  </r>
  <r>
    <n v="75"/>
    <x v="0"/>
    <n v="16"/>
    <x v="13"/>
    <n v="5.3446741601500003"/>
    <n v="1.6094600004099999"/>
    <n v="75"/>
    <s v="2014_v_vl_0075"/>
    <x v="4"/>
  </r>
  <r>
    <n v="77"/>
    <x v="1"/>
    <n v="1"/>
    <x v="2"/>
    <n v="9.9919480323199998"/>
    <n v="6.1504244995299997"/>
    <n v="77"/>
    <s v="2014_v_vl_0077"/>
    <x v="4"/>
  </r>
  <r>
    <n v="78"/>
    <x v="0"/>
    <n v="1"/>
    <x v="2"/>
    <n v="20.061772043800001"/>
    <n v="26.878127988999999"/>
    <n v="78"/>
    <s v="2014_v_vl_0078"/>
    <x v="4"/>
  </r>
  <r>
    <n v="79"/>
    <x v="0"/>
    <n v="1"/>
    <x v="2"/>
    <n v="6.1984246572800004"/>
    <n v="2.13309999762"/>
    <n v="79"/>
    <s v="2014_v_vl_0079"/>
    <x v="4"/>
  </r>
  <r>
    <n v="80"/>
    <x v="0"/>
    <n v="1"/>
    <x v="2"/>
    <n v="7.32893275106"/>
    <n v="2.5179610043"/>
    <n v="80"/>
    <s v="2014_v_vl_0080"/>
    <x v="4"/>
  </r>
  <r>
    <n v="81"/>
    <x v="0"/>
    <n v="1"/>
    <x v="2"/>
    <n v="7.5705219126800003"/>
    <n v="2.6636809990899999"/>
    <n v="81"/>
    <s v="2014_v_vl_0081"/>
    <x v="4"/>
  </r>
  <r>
    <n v="82"/>
    <x v="0"/>
    <n v="7"/>
    <x v="3"/>
    <n v="5.8845125333299997"/>
    <n v="1.61246299713"/>
    <n v="82"/>
    <s v="2014_v_vl_0082"/>
    <x v="4"/>
  </r>
  <r>
    <n v="83"/>
    <x v="0"/>
    <n v="7"/>
    <x v="3"/>
    <n v="6.1329045794999999"/>
    <n v="1.8970965018099999"/>
    <n v="83"/>
    <s v="2014_v_vl_0083"/>
    <x v="4"/>
  </r>
  <r>
    <n v="84"/>
    <x v="1"/>
    <n v="7"/>
    <x v="3"/>
    <n v="8.9801500780399994"/>
    <n v="3.4213254990099999"/>
    <n v="84"/>
    <s v="2014_v_vl_0084"/>
    <x v="4"/>
  </r>
  <r>
    <n v="85"/>
    <x v="0"/>
    <n v="7"/>
    <x v="3"/>
    <n v="6.0861507858600001"/>
    <n v="1.6923900026200001"/>
    <n v="85"/>
    <s v="2014_v_vl_0085"/>
    <x v="4"/>
  </r>
  <r>
    <n v="86"/>
    <x v="0"/>
    <n v="7"/>
    <x v="3"/>
    <n v="6.5699348908999999"/>
    <n v="2.2836049956100002"/>
    <n v="86"/>
    <s v="2014_v_vl_0086"/>
    <x v="4"/>
  </r>
  <r>
    <n v="87"/>
    <x v="1"/>
    <n v="7"/>
    <x v="3"/>
    <n v="24.895254832799999"/>
    <n v="25.9659440135"/>
    <n v="87"/>
    <s v="2014_v_vl_0087"/>
    <x v="4"/>
  </r>
  <r>
    <n v="88"/>
    <x v="1"/>
    <n v="7"/>
    <x v="3"/>
    <n v="10.8898339282"/>
    <n v="7.4322990064400001"/>
    <n v="88"/>
    <s v="2014_v_vl_0088"/>
    <x v="4"/>
  </r>
  <r>
    <n v="89"/>
    <x v="0"/>
    <n v="1"/>
    <x v="2"/>
    <n v="9.2213717532500006"/>
    <n v="4.2186625973199998"/>
    <n v="89"/>
    <s v="2014_v_vl_0089"/>
    <x v="4"/>
  </r>
  <r>
    <n v="90"/>
    <x v="0"/>
    <n v="14"/>
    <x v="16"/>
    <n v="5.8333195175099997"/>
    <n v="2.0485830030900001"/>
    <n v="90"/>
    <s v="2014_v_vl_0090"/>
    <x v="4"/>
  </r>
  <r>
    <n v="91"/>
    <x v="1"/>
    <n v="14"/>
    <x v="16"/>
    <n v="10.0040263065"/>
    <n v="6.52890399156"/>
    <n v="91"/>
    <s v="2014_v_vl_0091"/>
    <x v="4"/>
  </r>
  <r>
    <n v="100"/>
    <x v="0"/>
    <n v="11"/>
    <x v="9"/>
    <n v="3.06124534406"/>
    <n v="0.74573823613000001"/>
    <n v="100"/>
    <s v="2014_v_vl_0100"/>
    <x v="4"/>
  </r>
  <r>
    <n v="101"/>
    <x v="0"/>
    <n v="11"/>
    <x v="9"/>
    <n v="4.3772463338099996"/>
    <n v="1.24765614046"/>
    <n v="101"/>
    <s v="2014_v_vl_0101"/>
    <x v="4"/>
  </r>
  <r>
    <n v="101"/>
    <x v="0"/>
    <n v="13"/>
    <x v="15"/>
    <n v="3.7206167507200001"/>
    <n v="0.73371469512999998"/>
    <m/>
    <m/>
    <x v="4"/>
  </r>
  <r>
    <n v="102"/>
    <x v="0"/>
    <n v="40"/>
    <x v="11"/>
    <n v="5.1165258742699997"/>
    <n v="2.0832456582300001"/>
    <n v="102"/>
    <s v="2014_v_vl_0102"/>
    <x v="4"/>
  </r>
  <r>
    <n v="103"/>
    <x v="0"/>
    <n v="12"/>
    <x v="18"/>
    <n v="9.4427923998899992"/>
    <n v="7.0956309537399997"/>
    <n v="103"/>
    <s v="2014_v_vl_0103"/>
    <x v="4"/>
  </r>
  <r>
    <n v="104"/>
    <x v="0"/>
    <n v="12"/>
    <x v="18"/>
    <n v="7.8596173312399999"/>
    <n v="4.91578567028"/>
    <n v="104"/>
    <s v="2014_v_vl_0104"/>
    <x v="4"/>
  </r>
  <r>
    <n v="105"/>
    <x v="0"/>
    <n v="12"/>
    <x v="18"/>
    <n v="8.4542352627100001"/>
    <n v="5.6877276717900003"/>
    <n v="105"/>
    <s v="2014_v_vl_0105"/>
    <x v="4"/>
  </r>
  <r>
    <n v="106"/>
    <x v="1"/>
    <n v="12"/>
    <x v="18"/>
    <n v="7.2130820342600002"/>
    <n v="4.1403006508100004"/>
    <n v="106"/>
    <s v="2014_v_vl_0106"/>
    <x v="4"/>
  </r>
  <r>
    <n v="107"/>
    <x v="0"/>
    <n v="13"/>
    <x v="15"/>
    <n v="28.553338826000001"/>
    <n v="56.211413549600003"/>
    <n v="107"/>
    <s v="2014_v_vl_0107"/>
    <x v="4"/>
  </r>
  <r>
    <n v="108"/>
    <x v="1"/>
    <n v="13"/>
    <x v="15"/>
    <n v="19.268365124399999"/>
    <n v="8.0093851786099997"/>
    <n v="108"/>
    <s v="2014_v_vl_0108"/>
    <x v="4"/>
  </r>
  <r>
    <n v="109"/>
    <x v="0"/>
    <n v="13"/>
    <x v="15"/>
    <n v="13.368065037499999"/>
    <n v="12.064587600299999"/>
    <n v="109"/>
    <s v="2014_v_vl_0109"/>
    <x v="4"/>
  </r>
  <r>
    <n v="110"/>
    <x v="1"/>
    <n v="13"/>
    <x v="15"/>
    <n v="8.6734391564299997"/>
    <n v="5.9864975424400004"/>
    <n v="110"/>
    <s v="2014_v_vl_0110"/>
    <x v="4"/>
  </r>
  <r>
    <n v="111"/>
    <x v="1"/>
    <n v="13"/>
    <x v="15"/>
    <n v="4.4767695219999997"/>
    <n v="1.5948491388799999"/>
    <n v="111"/>
    <s v="2014_v_vl_0111"/>
    <x v="4"/>
  </r>
  <r>
    <n v="112"/>
    <x v="1"/>
    <n v="13"/>
    <x v="15"/>
    <n v="19.818241756199999"/>
    <n v="16.276658449900001"/>
    <n v="112"/>
    <s v="2014_v_vl_0112"/>
    <x v="4"/>
  </r>
  <r>
    <n v="113"/>
    <x v="0"/>
    <n v="13"/>
    <x v="15"/>
    <n v="7.2748278667899999"/>
    <n v="4.2114881150299999"/>
    <n v="113"/>
    <s v="2014_v_vl_0113"/>
    <x v="4"/>
  </r>
  <r>
    <n v="114"/>
    <x v="1"/>
    <n v="13"/>
    <x v="15"/>
    <n v="7.9293798466099998"/>
    <n v="5.00343867624"/>
    <n v="114"/>
    <s v="2014_v_vl_0114"/>
    <x v="4"/>
  </r>
  <r>
    <n v="115"/>
    <x v="1"/>
    <n v="13"/>
    <x v="15"/>
    <n v="6.0796100979499998"/>
    <n v="2.9413153628300002"/>
    <n v="115"/>
    <s v="2014_v_vl_0115"/>
    <x v="4"/>
  </r>
  <r>
    <n v="116"/>
    <x v="1"/>
    <n v="13"/>
    <x v="15"/>
    <n v="10.746131821600001"/>
    <n v="9.1895546192800008"/>
    <n v="116"/>
    <s v="2014_v_vl_0116"/>
    <x v="4"/>
  </r>
  <r>
    <n v="117"/>
    <x v="0"/>
    <n v="13"/>
    <x v="15"/>
    <n v="4.9831942635299997"/>
    <n v="1.97608568378"/>
    <n v="117"/>
    <s v="2014_v_vl_0117"/>
    <x v="4"/>
  </r>
  <r>
    <n v="118"/>
    <x v="1"/>
    <n v="13"/>
    <x v="15"/>
    <n v="1.5817533938099999"/>
    <n v="0.19909836146000001"/>
    <n v="118"/>
    <s v="2014_v_vl_0118"/>
    <x v="4"/>
  </r>
  <r>
    <n v="119"/>
    <x v="0"/>
    <n v="13"/>
    <x v="15"/>
    <n v="2.2123095453100001"/>
    <n v="0.38947709521399998"/>
    <n v="119"/>
    <s v="2014_v_vl_0119"/>
    <x v="4"/>
  </r>
  <r>
    <n v="120"/>
    <x v="1"/>
    <n v="13"/>
    <x v="15"/>
    <n v="5.1321057481199999"/>
    <n v="2.09595198313"/>
    <n v="120"/>
    <s v="2014_v_vl_0120"/>
    <x v="4"/>
  </r>
  <r>
    <n v="121"/>
    <x v="1"/>
    <n v="13"/>
    <x v="15"/>
    <n v="7.1352698760199997"/>
    <n v="4.0514542954400001"/>
    <n v="121"/>
    <s v="2014_v_vl_0121"/>
    <x v="4"/>
  </r>
  <r>
    <n v="122"/>
    <x v="0"/>
    <n v="13"/>
    <x v="15"/>
    <n v="11.8670520956"/>
    <n v="11.2066506521"/>
    <n v="122"/>
    <s v="2014_v_vl_0122"/>
    <x v="4"/>
  </r>
  <r>
    <n v="123"/>
    <x v="0"/>
    <n v="13"/>
    <x v="15"/>
    <n v="12.407161842000001"/>
    <n v="12.2499701544"/>
    <n v="123"/>
    <s v="2014_v_vl_0123"/>
    <x v="4"/>
  </r>
  <r>
    <n v="124"/>
    <x v="0"/>
    <n v="11"/>
    <x v="9"/>
    <n v="21.912270167799999"/>
    <n v="36.500003907200004"/>
    <n v="124"/>
    <s v="2014_v_vl_0124"/>
    <x v="4"/>
  </r>
  <r>
    <n v="124"/>
    <x v="0"/>
    <n v="13"/>
    <x v="15"/>
    <n v="10.758834246599999"/>
    <n v="3.7377003772599999"/>
    <m/>
    <m/>
    <x v="4"/>
  </r>
  <r>
    <n v="125"/>
    <x v="1"/>
    <n v="11"/>
    <x v="9"/>
    <n v="2.6559024234700002"/>
    <n v="0.56132497595700004"/>
    <n v="125"/>
    <s v="2014_v_vl_0125"/>
    <x v="4"/>
  </r>
  <r>
    <n v="126"/>
    <x v="0"/>
    <n v="11"/>
    <x v="9"/>
    <n v="4.4126810471100004"/>
    <n v="1.5495129517599999"/>
    <n v="126"/>
    <s v="2014_v_vl_0126"/>
    <x v="4"/>
  </r>
  <r>
    <n v="127"/>
    <x v="0"/>
    <n v="11"/>
    <x v="9"/>
    <n v="1.9308228535800001"/>
    <n v="0.296670932788"/>
    <n v="127"/>
    <s v="2014_v_vl_0127"/>
    <x v="4"/>
  </r>
  <r>
    <n v="128"/>
    <x v="0"/>
    <n v="14"/>
    <x v="16"/>
    <n v="3.0599112429100002"/>
    <n v="0.74508838723899995"/>
    <n v="128"/>
    <s v="2014_v_vl_0128"/>
    <x v="4"/>
  </r>
  <r>
    <n v="129"/>
    <x v="0"/>
    <n v="14"/>
    <x v="16"/>
    <n v="2.5490882674400002"/>
    <n v="0.51708255268000003"/>
    <n v="129"/>
    <s v="2014_v_vl_0129"/>
    <x v="4"/>
  </r>
  <r>
    <n v="130"/>
    <x v="0"/>
    <n v="3"/>
    <x v="4"/>
    <n v="7.4755174915499998"/>
    <n v="3.63861071558"/>
    <n v="130"/>
    <s v="2014_v_vl_0130"/>
    <x v="4"/>
  </r>
  <r>
    <n v="130"/>
    <x v="0"/>
    <n v="14"/>
    <x v="16"/>
    <n v="6.3543022894899996"/>
    <n v="2.1397163505600001"/>
    <m/>
    <m/>
    <x v="4"/>
  </r>
  <r>
    <n v="131"/>
    <x v="0"/>
    <n v="15"/>
    <x v="17"/>
    <n v="7.1618343375800002"/>
    <n v="4.0816774113200003"/>
    <n v="131"/>
    <s v="2014_v_vl_0131"/>
    <x v="4"/>
  </r>
  <r>
    <n v="132"/>
    <x v="0"/>
    <n v="3"/>
    <x v="4"/>
    <n v="56.498217581900001"/>
    <n v="47.376937879700002"/>
    <m/>
    <m/>
    <x v="4"/>
  </r>
  <r>
    <n v="132"/>
    <x v="0"/>
    <n v="34"/>
    <x v="5"/>
    <n v="85.0132658112"/>
    <n v="81.155860011599998"/>
    <n v="132"/>
    <s v="2014_v_vl_0132"/>
    <x v="4"/>
  </r>
  <r>
    <n v="132"/>
    <x v="0"/>
    <n v="15"/>
    <x v="17"/>
    <n v="72.984477689399995"/>
    <n v="46.946094835700002"/>
    <m/>
    <m/>
    <x v="4"/>
  </r>
  <r>
    <n v="133"/>
    <x v="0"/>
    <n v="15"/>
    <x v="17"/>
    <n v="199.847864367"/>
    <n v="115.705643851"/>
    <n v="133"/>
    <s v="2014_v_vl_0133"/>
    <x v="4"/>
  </r>
  <r>
    <n v="134"/>
    <x v="1"/>
    <n v="15"/>
    <x v="17"/>
    <n v="39.767923138999997"/>
    <n v="19.770160476699999"/>
    <n v="134"/>
    <s v="2014_v_vl_0134"/>
    <x v="4"/>
  </r>
  <r>
    <n v="1"/>
    <x v="1"/>
    <n v="7"/>
    <x v="3"/>
    <n v="3.5518372193699999"/>
    <n v="0.55365700053800004"/>
    <n v="1"/>
    <s v="2013_n_vl_0001"/>
    <x v="5"/>
  </r>
  <r>
    <n v="2"/>
    <x v="1"/>
    <n v="7"/>
    <x v="3"/>
    <n v="6.5489359503599998"/>
    <n v="2.6768714988800002"/>
    <n v="2"/>
    <s v="2013_n_vl_0002"/>
    <x v="5"/>
  </r>
  <r>
    <n v="3"/>
    <x v="1"/>
    <n v="1"/>
    <x v="2"/>
    <n v="32.576410492199997"/>
    <n v="28.5589466307"/>
    <m/>
    <m/>
    <x v="5"/>
  </r>
  <r>
    <n v="3"/>
    <x v="1"/>
    <n v="7"/>
    <x v="3"/>
    <n v="19.748258056099999"/>
    <n v="21.950190533600001"/>
    <n v="3"/>
    <s v="2013_n_vl_0003"/>
    <x v="5"/>
  </r>
  <r>
    <n v="4"/>
    <x v="1"/>
    <n v="1"/>
    <x v="2"/>
    <n v="7.8467196012800002"/>
    <n v="2.1151490097900001"/>
    <n v="4"/>
    <s v="2013_n_vl_0004"/>
    <x v="5"/>
  </r>
  <r>
    <n v="5"/>
    <x v="1"/>
    <n v="1"/>
    <x v="2"/>
    <n v="5.6059821516300001"/>
    <n v="1.5248490000699999"/>
    <n v="5"/>
    <s v="2013_n_vl_0005"/>
    <x v="5"/>
  </r>
  <r>
    <n v="6"/>
    <x v="1"/>
    <n v="1"/>
    <x v="2"/>
    <n v="33.595840845600002"/>
    <n v="32.901338008800003"/>
    <n v="6"/>
    <s v="2013_n_vl_0006"/>
    <x v="5"/>
  </r>
  <r>
    <n v="7"/>
    <x v="1"/>
    <n v="1"/>
    <x v="2"/>
    <n v="14.7806520811"/>
    <n v="6.3407631166799998"/>
    <n v="7"/>
    <s v="2013_n_vl_0007"/>
    <x v="5"/>
  </r>
  <r>
    <n v="7"/>
    <x v="1"/>
    <n v="16"/>
    <x v="13"/>
    <n v="2.43155022927"/>
    <n v="0.15054859001900001"/>
    <m/>
    <m/>
    <x v="5"/>
  </r>
  <r>
    <n v="8"/>
    <x v="0"/>
    <n v="16"/>
    <x v="13"/>
    <n v="10.418846051199999"/>
    <n v="7.0639205059199996"/>
    <n v="8"/>
    <s v="2013_n_vl_0008"/>
    <x v="5"/>
  </r>
  <r>
    <n v="9"/>
    <x v="1"/>
    <n v="16"/>
    <x v="13"/>
    <n v="23.0368444733"/>
    <n v="29.750550494999999"/>
    <n v="9"/>
    <s v="2013_n_vl_0009"/>
    <x v="5"/>
  </r>
  <r>
    <n v="10"/>
    <x v="1"/>
    <n v="16"/>
    <x v="13"/>
    <n v="68.299888543700007"/>
    <n v="64.664217104700001"/>
    <n v="10"/>
    <s v="2013_n_vl_0010"/>
    <x v="5"/>
  </r>
  <r>
    <n v="11"/>
    <x v="1"/>
    <n v="16"/>
    <x v="13"/>
    <n v="7.7471176789199996"/>
    <n v="3.1691509996999998"/>
    <n v="11"/>
    <s v="2013_n_vl_0011"/>
    <x v="5"/>
  </r>
  <r>
    <n v="12"/>
    <x v="0"/>
    <n v="16"/>
    <x v="13"/>
    <n v="8.7935803547700004"/>
    <n v="5.4665655057200002"/>
    <n v="12"/>
    <s v="2013_n_vl_0012"/>
    <x v="5"/>
  </r>
  <r>
    <n v="13"/>
    <x v="0"/>
    <n v="16"/>
    <x v="13"/>
    <n v="7.8252228312599996"/>
    <n v="4.4803435019800002"/>
    <n v="13"/>
    <s v="2013_n_vl_0013"/>
    <x v="5"/>
  </r>
  <r>
    <n v="14"/>
    <x v="0"/>
    <n v="16"/>
    <x v="13"/>
    <n v="8.0592141209000001"/>
    <n v="4.2972450037699996"/>
    <n v="14"/>
    <s v="2013_n_vl_0014"/>
    <x v="5"/>
  </r>
  <r>
    <n v="15"/>
    <x v="0"/>
    <n v="6"/>
    <x v="1"/>
    <n v="25.165789778699999"/>
    <n v="36.860954495900003"/>
    <n v="15"/>
    <s v="2013_n_vl_0015"/>
    <x v="5"/>
  </r>
  <r>
    <n v="16"/>
    <x v="1"/>
    <n v="6"/>
    <x v="1"/>
    <n v="15.691711322"/>
    <n v="13.661872495700001"/>
    <n v="16"/>
    <s v="2013_n_vl_0016"/>
    <x v="5"/>
  </r>
  <r>
    <n v="17"/>
    <x v="0"/>
    <n v="2"/>
    <x v="0"/>
    <n v="20.288910399700001"/>
    <n v="22.914062705199999"/>
    <m/>
    <m/>
    <x v="5"/>
  </r>
  <r>
    <n v="17"/>
    <x v="0"/>
    <n v="6"/>
    <x v="1"/>
    <n v="52.066875305499998"/>
    <n v="131.540431665"/>
    <n v="17"/>
    <s v="2013_n_vl_0017"/>
    <x v="5"/>
  </r>
  <r>
    <n v="18"/>
    <x v="0"/>
    <n v="2"/>
    <x v="0"/>
    <n v="5.7440135152199998"/>
    <n v="1.9340985015400001"/>
    <n v="18"/>
    <s v="2013_n_vl_0018"/>
    <x v="5"/>
  </r>
  <r>
    <n v="19"/>
    <x v="1"/>
    <n v="2"/>
    <x v="0"/>
    <n v="13.2484111461"/>
    <n v="10.928931497300001"/>
    <n v="19"/>
    <s v="2013_n_vl_0019"/>
    <x v="5"/>
  </r>
  <r>
    <n v="20"/>
    <x v="0"/>
    <n v="2"/>
    <x v="0"/>
    <n v="7.9893312588900001"/>
    <n v="3.9341245005499998"/>
    <n v="20"/>
    <s v="2013_n_vl_0020"/>
    <x v="5"/>
  </r>
  <r>
    <n v="21"/>
    <x v="1"/>
    <n v="2"/>
    <x v="0"/>
    <n v="9.7693496288400006"/>
    <n v="6.3380749954500004"/>
    <n v="21"/>
    <s v="2013_n_vl_0021"/>
    <x v="5"/>
  </r>
  <r>
    <n v="22"/>
    <x v="1"/>
    <n v="2"/>
    <x v="0"/>
    <n v="6.9665097797"/>
    <n v="2.5358035348799999"/>
    <n v="22"/>
    <s v="2013_n_vl_0022"/>
    <x v="5"/>
  </r>
  <r>
    <n v="22"/>
    <x v="1"/>
    <n v="17"/>
    <x v="14"/>
    <n v="5.7461936225999999"/>
    <n v="1.7595423165799999"/>
    <m/>
    <m/>
    <x v="5"/>
  </r>
  <r>
    <n v="23"/>
    <x v="0"/>
    <n v="2"/>
    <x v="0"/>
    <n v="16.985462497099999"/>
    <n v="17.200456503000002"/>
    <n v="23"/>
    <s v="2013_n_vl_0023"/>
    <x v="5"/>
  </r>
  <r>
    <n v="24"/>
    <x v="0"/>
    <n v="2"/>
    <x v="0"/>
    <n v="26.85875879"/>
    <n v="24.557812988999999"/>
    <n v="24"/>
    <s v="2013_n_vl_0024"/>
    <x v="5"/>
  </r>
  <r>
    <n v="25"/>
    <x v="1"/>
    <n v="2"/>
    <x v="0"/>
    <n v="7.28498406809"/>
    <n v="3.48036699739"/>
    <n v="25"/>
    <s v="2013_n_vl_0025"/>
    <x v="5"/>
  </r>
  <r>
    <n v="26"/>
    <x v="0"/>
    <n v="2"/>
    <x v="0"/>
    <n v="5.8933229167999999"/>
    <n v="2.3320205025199998"/>
    <n v="26"/>
    <s v="2013_n_vl_0026"/>
    <x v="5"/>
  </r>
  <r>
    <n v="27"/>
    <x v="0"/>
    <n v="2"/>
    <x v="0"/>
    <n v="22.560571387300001"/>
    <n v="29.0410259965"/>
    <n v="27"/>
    <s v="2013_n_vl_0027"/>
    <x v="5"/>
  </r>
  <r>
    <n v="28"/>
    <x v="0"/>
    <n v="2"/>
    <x v="0"/>
    <n v="53.4502499026"/>
    <n v="91.581202529099997"/>
    <n v="28"/>
    <s v="2013_n_vl_0028"/>
    <x v="5"/>
  </r>
  <r>
    <n v="29"/>
    <x v="0"/>
    <n v="2"/>
    <x v="0"/>
    <n v="5.6001962161199996"/>
    <n v="1.8377645032300001"/>
    <n v="29"/>
    <s v="2013_n_vl_0029"/>
    <x v="5"/>
  </r>
  <r>
    <n v="30"/>
    <x v="0"/>
    <n v="2"/>
    <x v="0"/>
    <n v="44.256838346400002"/>
    <n v="96.748109520300005"/>
    <n v="30"/>
    <s v="2013_n_vl_0030"/>
    <x v="5"/>
  </r>
  <r>
    <n v="31"/>
    <x v="1"/>
    <n v="6"/>
    <x v="1"/>
    <n v="17.064638356100001"/>
    <n v="16.1900599949"/>
    <n v="31"/>
    <s v="2013_n_vl_0031"/>
    <x v="5"/>
  </r>
  <r>
    <n v="32"/>
    <x v="0"/>
    <n v="6"/>
    <x v="1"/>
    <n v="6.2403936712199997"/>
    <n v="2.27065200354"/>
    <n v="32"/>
    <s v="2013_n_vl_0032"/>
    <x v="5"/>
  </r>
  <r>
    <n v="33"/>
    <x v="1"/>
    <n v="16"/>
    <x v="13"/>
    <n v="6.3493606874499999"/>
    <n v="2.8472669976299998"/>
    <n v="33"/>
    <s v="2013_n_vl_0033"/>
    <x v="5"/>
  </r>
  <r>
    <n v="34"/>
    <x v="1"/>
    <n v="16"/>
    <x v="13"/>
    <n v="7.5344521372799997"/>
    <n v="3.7315649982400001"/>
    <n v="34"/>
    <s v="2013_n_vl_0034"/>
    <x v="5"/>
  </r>
  <r>
    <n v="35"/>
    <x v="0"/>
    <n v="16"/>
    <x v="13"/>
    <n v="15.0080331374"/>
    <n v="14.760921999000001"/>
    <n v="35"/>
    <s v="2013_n_vl_0035"/>
    <x v="5"/>
  </r>
  <r>
    <n v="36"/>
    <x v="0"/>
    <n v="16"/>
    <x v="13"/>
    <n v="9.6390667172400004"/>
    <n v="6.3523795003499997"/>
    <n v="36"/>
    <s v="2013_n_vl_0036"/>
    <x v="5"/>
  </r>
  <r>
    <n v="37"/>
    <x v="0"/>
    <n v="16"/>
    <x v="13"/>
    <n v="10.8110264733"/>
    <n v="8.5060244986299995"/>
    <n v="37"/>
    <s v="2013_n_vl_0037"/>
    <x v="5"/>
  </r>
  <r>
    <n v="38"/>
    <x v="0"/>
    <n v="16"/>
    <x v="13"/>
    <n v="9.0852000772500006"/>
    <n v="5.1296280017200004"/>
    <n v="38"/>
    <s v="2013_n_vl_0038"/>
    <x v="5"/>
  </r>
  <r>
    <n v="39"/>
    <x v="0"/>
    <n v="16"/>
    <x v="13"/>
    <n v="5.0498319173699997"/>
    <n v="1.56916249949"/>
    <n v="39"/>
    <s v="2013_n_vl_0039"/>
    <x v="5"/>
  </r>
  <r>
    <n v="40"/>
    <x v="0"/>
    <n v="16"/>
    <x v="13"/>
    <n v="11.1221339254"/>
    <n v="8.2922094998299993"/>
    <n v="40"/>
    <s v="2013_n_vl_0040"/>
    <x v="5"/>
  </r>
  <r>
    <n v="41"/>
    <x v="1"/>
    <n v="1"/>
    <x v="2"/>
    <n v="15.882123371"/>
    <n v="14.6251225029"/>
    <n v="41"/>
    <s v="2013_n_vl_0041"/>
    <x v="5"/>
  </r>
  <r>
    <n v="42"/>
    <x v="1"/>
    <n v="1"/>
    <x v="2"/>
    <n v="6.84298263159"/>
    <n v="3.11921699547"/>
    <n v="42"/>
    <s v="2013_n_vl_0042"/>
    <x v="5"/>
  </r>
  <r>
    <n v="43"/>
    <x v="1"/>
    <n v="1"/>
    <x v="2"/>
    <n v="10.157481410300001"/>
    <n v="5.3495284962399996"/>
    <n v="43"/>
    <s v="2013_n_vl_0043"/>
    <x v="5"/>
  </r>
  <r>
    <n v="44"/>
    <x v="0"/>
    <n v="1"/>
    <x v="2"/>
    <n v="16.508204138499998"/>
    <n v="15.8829765006"/>
    <n v="44"/>
    <s v="2013_n_vl_0044"/>
    <x v="5"/>
  </r>
  <r>
    <n v="45"/>
    <x v="0"/>
    <n v="1"/>
    <x v="2"/>
    <n v="5.0847415766899999"/>
    <n v="1.06630502576"/>
    <m/>
    <m/>
    <x v="5"/>
  </r>
  <r>
    <n v="45"/>
    <x v="0"/>
    <n v="7"/>
    <x v="3"/>
    <n v="6.6280083170299999"/>
    <n v="2.7287672758700001"/>
    <n v="45"/>
    <s v="2013_n_vl_0045"/>
    <x v="5"/>
  </r>
  <r>
    <n v="46"/>
    <x v="0"/>
    <n v="7"/>
    <x v="3"/>
    <n v="6.3763679456100002"/>
    <n v="2.6560689988699999"/>
    <n v="46"/>
    <s v="2013_n_vl_0046"/>
    <x v="5"/>
  </r>
  <r>
    <n v="47"/>
    <x v="0"/>
    <n v="7"/>
    <x v="3"/>
    <n v="13.8639957623"/>
    <n v="13.310562001499999"/>
    <n v="47"/>
    <s v="2013_n_vl_0047"/>
    <x v="5"/>
  </r>
  <r>
    <n v="48"/>
    <x v="0"/>
    <n v="7"/>
    <x v="3"/>
    <n v="4.88852268664"/>
    <n v="1.5544864995800001"/>
    <n v="48"/>
    <s v="2013_n_vl_0048"/>
    <x v="5"/>
  </r>
  <r>
    <n v="49"/>
    <x v="0"/>
    <n v="7"/>
    <x v="3"/>
    <n v="11.5584357798"/>
    <n v="8.9362535037199997"/>
    <n v="49"/>
    <s v="2013_n_vl_0049"/>
    <x v="5"/>
  </r>
  <r>
    <n v="50"/>
    <x v="0"/>
    <n v="7"/>
    <x v="3"/>
    <n v="6.8471152951500001"/>
    <n v="2.9337184995499999"/>
    <n v="50"/>
    <s v="2013_n_vl_0050"/>
    <x v="5"/>
  </r>
  <r>
    <n v="51"/>
    <x v="0"/>
    <n v="1"/>
    <x v="2"/>
    <n v="9.8755862865499999"/>
    <n v="5.1572880087000001"/>
    <n v="51"/>
    <s v="2013_n_vl_0051"/>
    <x v="5"/>
  </r>
  <r>
    <n v="52"/>
    <x v="0"/>
    <n v="1"/>
    <x v="2"/>
    <n v="3.9417130417399999"/>
    <n v="1.0491935003499999"/>
    <n v="52"/>
    <s v="2013_n_vl_0052"/>
    <x v="5"/>
  </r>
  <r>
    <n v="53"/>
    <x v="0"/>
    <n v="15"/>
    <x v="17"/>
    <n v="6.6119846769299997"/>
    <n v="1.8127439976299999"/>
    <n v="53"/>
    <s v="2013_n_vl_0053"/>
    <x v="5"/>
  </r>
  <r>
    <n v="54"/>
    <x v="0"/>
    <n v="15"/>
    <x v="17"/>
    <n v="4.4300210959799999"/>
    <n v="1.22156999977"/>
    <n v="54"/>
    <s v="2013_n_vl_0054"/>
    <x v="5"/>
  </r>
  <r>
    <n v="55"/>
    <x v="0"/>
    <n v="15"/>
    <x v="17"/>
    <n v="19.123244173300002"/>
    <n v="22.051353004100001"/>
    <n v="55"/>
    <s v="2013_n_vl_0055"/>
    <x v="5"/>
  </r>
  <r>
    <n v="56"/>
    <x v="0"/>
    <n v="15"/>
    <x v="17"/>
    <n v="11.338566827399999"/>
    <n v="6.9835350082199996"/>
    <n v="56"/>
    <s v="2013_n_vl_0056"/>
    <x v="5"/>
  </r>
  <r>
    <n v="57"/>
    <x v="0"/>
    <n v="3"/>
    <x v="4"/>
    <n v="8.7106074975300007"/>
    <n v="4.2823500040100004"/>
    <n v="57"/>
    <s v="2013_n_vl_0057"/>
    <x v="5"/>
  </r>
  <r>
    <n v="58"/>
    <x v="0"/>
    <n v="3"/>
    <x v="4"/>
    <n v="4.9444192372"/>
    <n v="1.4697589956899999"/>
    <n v="58"/>
    <s v="2013_n_vl_0058"/>
    <x v="5"/>
  </r>
  <r>
    <n v="59"/>
    <x v="0"/>
    <n v="3"/>
    <x v="4"/>
    <n v="3.8273981896799998"/>
    <n v="1.04760949957"/>
    <n v="59"/>
    <s v="2013_n_vl_0059"/>
    <x v="5"/>
  </r>
  <r>
    <n v="60"/>
    <x v="0"/>
    <n v="3"/>
    <x v="4"/>
    <n v="4.4464045788400002"/>
    <n v="1.24536550126"/>
    <n v="60"/>
    <s v="2013_n_vl_0060"/>
    <x v="5"/>
  </r>
  <r>
    <n v="61"/>
    <x v="0"/>
    <n v="3"/>
    <x v="4"/>
    <n v="3.82039433523"/>
    <n v="0.96424049894399999"/>
    <n v="61"/>
    <s v="2013_n_vl_0061"/>
    <x v="5"/>
  </r>
  <r>
    <n v="62"/>
    <x v="0"/>
    <n v="3"/>
    <x v="4"/>
    <n v="5.0908159949899998"/>
    <n v="1.6959210008800001"/>
    <n v="62"/>
    <s v="2013_n_vl_0062"/>
    <x v="5"/>
  </r>
  <r>
    <n v="63"/>
    <x v="0"/>
    <n v="3"/>
    <x v="4"/>
    <n v="8.1641757977600005"/>
    <n v="4.6909115006500004"/>
    <n v="63"/>
    <s v="2013_n_vl_0063"/>
    <x v="5"/>
  </r>
  <r>
    <n v="64"/>
    <x v="0"/>
    <n v="14"/>
    <x v="16"/>
    <n v="7.08275381225"/>
    <n v="2.60959749982"/>
    <n v="64"/>
    <s v="2013_n_vl_0064"/>
    <x v="5"/>
  </r>
  <r>
    <n v="65"/>
    <x v="0"/>
    <n v="14"/>
    <x v="16"/>
    <n v="8.5911685363199997"/>
    <n v="3.2224319993399999"/>
    <n v="65"/>
    <s v="2013_n_vl_0065"/>
    <x v="5"/>
  </r>
  <r>
    <n v="66"/>
    <x v="0"/>
    <n v="14"/>
    <x v="16"/>
    <n v="4.2198349760299996"/>
    <n v="1.2241720002300001"/>
    <n v="66"/>
    <s v="2013_n_vl_0066"/>
    <x v="5"/>
  </r>
  <r>
    <n v="67"/>
    <x v="0"/>
    <n v="14"/>
    <x v="16"/>
    <n v="4.0699114726500003"/>
    <n v="1.15944899757"/>
    <n v="67"/>
    <s v="2013_n_vl_0067"/>
    <x v="5"/>
  </r>
  <r>
    <n v="68"/>
    <x v="0"/>
    <n v="14"/>
    <x v="16"/>
    <n v="4.0574537701500004"/>
    <n v="1.1602970006"/>
    <n v="68"/>
    <s v="2013_n_vl_0068"/>
    <x v="5"/>
  </r>
  <r>
    <n v="69"/>
    <x v="0"/>
    <n v="14"/>
    <x v="16"/>
    <n v="4.11496932884"/>
    <n v="1.2085239974599999"/>
    <n v="69"/>
    <s v="2013_n_vl_0069"/>
    <x v="5"/>
  </r>
  <r>
    <n v="70"/>
    <x v="0"/>
    <n v="14"/>
    <x v="16"/>
    <n v="4.1695996117499998"/>
    <n v="1.20969299863"/>
    <n v="70"/>
    <s v="2013_n_vl_0070"/>
    <x v="5"/>
  </r>
  <r>
    <n v="71"/>
    <x v="0"/>
    <n v="14"/>
    <x v="16"/>
    <n v="3.7362917979399999"/>
    <n v="0.98349049825500001"/>
    <n v="71"/>
    <s v="2013_n_vl_0071"/>
    <x v="5"/>
  </r>
  <r>
    <n v="72"/>
    <x v="0"/>
    <n v="14"/>
    <x v="16"/>
    <n v="3.8390327954200001"/>
    <n v="1.04483849982"/>
    <n v="72"/>
    <s v="2013_n_vl_0072"/>
    <x v="5"/>
  </r>
  <r>
    <n v="73"/>
    <x v="0"/>
    <n v="14"/>
    <x v="16"/>
    <n v="9.8629624753300007"/>
    <n v="5.6939060014300003"/>
    <n v="73"/>
    <s v="2013_n_vl_0073"/>
    <x v="5"/>
  </r>
  <r>
    <n v="74"/>
    <x v="0"/>
    <n v="14"/>
    <x v="16"/>
    <n v="2.2911815570899998"/>
    <n v="0.34198049992700003"/>
    <n v="74"/>
    <s v="2013_n_vl_0074"/>
    <x v="5"/>
  </r>
  <r>
    <n v="75"/>
    <x v="0"/>
    <n v="14"/>
    <x v="16"/>
    <n v="3.6852506706299999"/>
    <n v="0.95684149917299999"/>
    <n v="75"/>
    <s v="2013_n_vl_0075"/>
    <x v="5"/>
  </r>
  <r>
    <n v="76"/>
    <x v="0"/>
    <n v="14"/>
    <x v="16"/>
    <n v="4.1261484896400002"/>
    <n v="1.1804409999800001"/>
    <n v="76"/>
    <s v="2013_n_vl_0076"/>
    <x v="5"/>
  </r>
  <r>
    <n v="77"/>
    <x v="0"/>
    <n v="14"/>
    <x v="16"/>
    <n v="2.7219648007299999"/>
    <n v="0.46903099925000002"/>
    <n v="77"/>
    <s v="2013_n_vl_0077"/>
    <x v="5"/>
  </r>
  <r>
    <n v="78"/>
    <x v="0"/>
    <n v="11"/>
    <x v="9"/>
    <n v="5.5342423852799998"/>
    <n v="1.9135664993699999"/>
    <n v="78"/>
    <s v="2013_n_vl_0078"/>
    <x v="5"/>
  </r>
  <r>
    <n v="79"/>
    <x v="0"/>
    <n v="11"/>
    <x v="9"/>
    <n v="3.5456889398999998"/>
    <n v="0.83524650115700005"/>
    <n v="79"/>
    <s v="2013_n_vl_0079"/>
    <x v="5"/>
  </r>
  <r>
    <n v="80"/>
    <x v="0"/>
    <n v="11"/>
    <x v="9"/>
    <n v="9.0565896994300008"/>
    <n v="3.94565881168"/>
    <n v="80"/>
    <s v="2013_n_vl_0080"/>
    <x v="5"/>
  </r>
  <r>
    <n v="80"/>
    <x v="0"/>
    <n v="13"/>
    <x v="15"/>
    <n v="6.5260580016500001"/>
    <n v="1.9806224881900001"/>
    <m/>
    <m/>
    <x v="5"/>
  </r>
  <r>
    <n v="81"/>
    <x v="0"/>
    <n v="13"/>
    <x v="15"/>
    <n v="4.0200441122499999"/>
    <n v="1.0336085015800001"/>
    <n v="81"/>
    <s v="2013_n_vl_0081"/>
    <x v="5"/>
  </r>
  <r>
    <n v="82"/>
    <x v="0"/>
    <n v="13"/>
    <x v="15"/>
    <n v="22.348941459999999"/>
    <n v="19.805477003099998"/>
    <n v="82"/>
    <s v="2013_n_vl_0082"/>
    <x v="5"/>
  </r>
  <r>
    <n v="83"/>
    <x v="0"/>
    <n v="13"/>
    <x v="15"/>
    <n v="8.8331613105100004"/>
    <n v="4.4226619966999996"/>
    <n v="83"/>
    <s v="2013_n_vl_0083"/>
    <x v="5"/>
  </r>
  <r>
    <n v="84"/>
    <x v="0"/>
    <n v="13"/>
    <x v="15"/>
    <n v="5.5801238840999998"/>
    <n v="1.95654199958"/>
    <n v="84"/>
    <s v="2013_n_vl_0084"/>
    <x v="5"/>
  </r>
  <r>
    <n v="85"/>
    <x v="0"/>
    <n v="9"/>
    <x v="10"/>
    <n v="10.4413237877"/>
    <n v="7.1597135023599998"/>
    <n v="85"/>
    <s v="2013_n_vl_0085"/>
    <x v="5"/>
  </r>
  <r>
    <n v="86"/>
    <x v="0"/>
    <n v="9"/>
    <x v="10"/>
    <n v="12.1628401119"/>
    <n v="9.9124879934199992"/>
    <n v="86"/>
    <s v="2013_n_vl_0086"/>
    <x v="5"/>
  </r>
  <r>
    <n v="87"/>
    <x v="0"/>
    <n v="11"/>
    <x v="9"/>
    <n v="16.176251976100001"/>
    <n v="15.225611495600001"/>
    <n v="87"/>
    <s v="2013_n_vl_0087"/>
    <x v="5"/>
  </r>
  <r>
    <n v="88"/>
    <x v="0"/>
    <n v="11"/>
    <x v="9"/>
    <n v="5.4046235986499997"/>
    <n v="1.83651699748"/>
    <n v="88"/>
    <s v="2013_n_vl_0088"/>
    <x v="5"/>
  </r>
  <r>
    <n v="90"/>
    <x v="0"/>
    <n v="15"/>
    <x v="17"/>
    <n v="8.5090459605500008"/>
    <n v="4.7453815016599998"/>
    <n v="90"/>
    <s v="2013_n_vl_0090"/>
    <x v="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95">
  <r>
    <n v="1"/>
    <x v="0"/>
    <n v="7"/>
    <x v="0"/>
    <n v="3.5518372193699999"/>
    <n v="0.55365700053800004"/>
    <n v="1"/>
    <s v="2013_n_vl_0001"/>
    <s v="plantvlak"/>
    <n v="50"/>
    <s v="p"/>
    <n v="634"/>
    <s v="n.d."/>
    <n v="0"/>
    <s v="n.d."/>
    <m/>
  </r>
  <r>
    <n v="2"/>
    <x v="0"/>
    <n v="7"/>
    <x v="0"/>
    <n v="6.5489359503599998"/>
    <n v="2.6768714988800002"/>
    <n v="2"/>
    <s v="2013_n_vl_0002"/>
    <s v="plantvlak"/>
    <n v="444"/>
    <s v="p"/>
    <n v="517"/>
    <s v="n.d."/>
    <n v="0"/>
    <s v="n.d."/>
    <m/>
  </r>
  <r>
    <n v="3"/>
    <x v="0"/>
    <n v="1"/>
    <x v="1"/>
    <n v="32.576410492199997"/>
    <n v="28.5589466307"/>
    <m/>
    <m/>
    <m/>
    <m/>
    <m/>
    <m/>
    <m/>
    <m/>
    <m/>
    <m/>
  </r>
  <r>
    <n v="3"/>
    <x v="0"/>
    <n v="7"/>
    <x v="0"/>
    <n v="19.748258056099999"/>
    <n v="21.950190533600001"/>
    <n v="3"/>
    <s v="2013_n_vl_0003"/>
    <s v="plantvlak"/>
    <n v="50"/>
    <s v="p"/>
    <n v="444"/>
    <s v="n.d."/>
    <n v="0"/>
    <s v="n.d."/>
    <m/>
  </r>
  <r>
    <n v="4"/>
    <x v="0"/>
    <n v="1"/>
    <x v="1"/>
    <n v="7.8467196012800002"/>
    <n v="2.1151490097900001"/>
    <n v="4"/>
    <s v="2013_n_vl_0004"/>
    <s v="plantvlak"/>
    <n v="50"/>
    <s v="p"/>
    <n v="444"/>
    <s v="n.d."/>
    <n v="0"/>
    <s v="n.d."/>
    <m/>
  </r>
  <r>
    <n v="5"/>
    <x v="0"/>
    <n v="1"/>
    <x v="1"/>
    <n v="5.6059821516300001"/>
    <n v="1.5248490000699999"/>
    <n v="5"/>
    <s v="2013_n_vl_0005"/>
    <s v="plantvlak"/>
    <n v="50"/>
    <s v="p"/>
    <n v="0"/>
    <s v="n.d."/>
    <n v="0"/>
    <s v="n.d."/>
    <m/>
  </r>
  <r>
    <n v="6"/>
    <x v="0"/>
    <n v="1"/>
    <x v="1"/>
    <n v="33.595840845600002"/>
    <n v="32.901338008800003"/>
    <n v="6"/>
    <s v="2013_n_vl_0006"/>
    <s v="plantvlak"/>
    <n v="50"/>
    <s v="p"/>
    <n v="444"/>
    <s v="n.d."/>
    <n v="0"/>
    <s v="n.d."/>
    <m/>
  </r>
  <r>
    <n v="7"/>
    <x v="0"/>
    <n v="1"/>
    <x v="1"/>
    <n v="14.7806520811"/>
    <n v="6.3407631166799998"/>
    <n v="7"/>
    <s v="2013_n_vl_0007"/>
    <s v="plantvlak"/>
    <n v="50"/>
    <s v="p"/>
    <n v="444"/>
    <s v="n.d."/>
    <n v="0"/>
    <s v="n.d."/>
    <m/>
  </r>
  <r>
    <n v="7"/>
    <x v="0"/>
    <n v="16"/>
    <x v="2"/>
    <n v="2.43155022927"/>
    <n v="0.15054859001900001"/>
    <m/>
    <m/>
    <m/>
    <m/>
    <m/>
    <m/>
    <m/>
    <m/>
    <m/>
    <m/>
  </r>
  <r>
    <n v="8"/>
    <x v="1"/>
    <n v="16"/>
    <x v="2"/>
    <n v="10.418846051199999"/>
    <n v="7.0639205059199996"/>
    <n v="8"/>
    <s v="2013_n_vl_0008"/>
    <s v="duinvlak"/>
    <n v="444"/>
    <n v="2"/>
    <n v="0"/>
    <s v="n.d."/>
    <n v="0"/>
    <s v="n.d."/>
    <m/>
  </r>
  <r>
    <n v="9"/>
    <x v="0"/>
    <n v="16"/>
    <x v="2"/>
    <n v="23.0368444733"/>
    <n v="29.750550494999999"/>
    <n v="9"/>
    <s v="2013_n_vl_0009"/>
    <s v="plantvlak"/>
    <n v="50"/>
    <s v="p"/>
    <n v="444"/>
    <s v="n.d."/>
    <n v="634"/>
    <s v="n.d."/>
    <m/>
  </r>
  <r>
    <n v="10"/>
    <x v="0"/>
    <n v="16"/>
    <x v="2"/>
    <n v="68.299888543700007"/>
    <n v="64.664217104700001"/>
    <n v="10"/>
    <s v="2013_n_vl_0010"/>
    <s v="plantvlak"/>
    <n v="172"/>
    <s v="p"/>
    <n v="444"/>
    <s v="n.d."/>
    <n v="1127"/>
    <s v="n.d."/>
    <s v=" + veel dode zeeraket"/>
  </r>
  <r>
    <n v="11"/>
    <x v="0"/>
    <n v="16"/>
    <x v="2"/>
    <n v="7.7471176789199996"/>
    <n v="3.1691509996999998"/>
    <n v="11"/>
    <s v="2013_n_vl_0011"/>
    <s v="plantvlak"/>
    <n v="172"/>
    <s v="p"/>
    <n v="0"/>
    <s v="n.d."/>
    <n v="0"/>
    <s v="n.d."/>
    <s v=" + veel dode zeeraket"/>
  </r>
  <r>
    <n v="12"/>
    <x v="1"/>
    <n v="16"/>
    <x v="2"/>
    <n v="8.7935803547700004"/>
    <n v="5.4665655057200002"/>
    <n v="12"/>
    <s v="2013_n_vl_0012"/>
    <s v="duinvlak"/>
    <n v="50"/>
    <n v="7"/>
    <n v="0"/>
    <s v="n.d."/>
    <n v="0"/>
    <s v="n.d."/>
    <m/>
  </r>
  <r>
    <n v="13"/>
    <x v="1"/>
    <n v="16"/>
    <x v="2"/>
    <n v="7.8252228312599996"/>
    <n v="4.4803435019800002"/>
    <n v="13"/>
    <s v="2013_n_vl_0013"/>
    <s v="duinvlak"/>
    <n v="444"/>
    <s v="p"/>
    <n v="0"/>
    <s v="n.d."/>
    <n v="0"/>
    <s v="n.d."/>
    <s v="enkele konijnenkeutels"/>
  </r>
  <r>
    <n v="14"/>
    <x v="1"/>
    <n v="16"/>
    <x v="2"/>
    <n v="8.0592141209000001"/>
    <n v="4.2972450037699996"/>
    <n v="14"/>
    <s v="2013_n_vl_0014"/>
    <s v="duinvlak"/>
    <n v="50"/>
    <n v="8"/>
    <n v="0"/>
    <s v="n.d."/>
    <n v="0"/>
    <s v="n.d."/>
    <m/>
  </r>
  <r>
    <n v="15"/>
    <x v="1"/>
    <n v="6"/>
    <x v="3"/>
    <n v="25.165789778699999"/>
    <n v="36.860954495900003"/>
    <n v="15"/>
    <s v="2013_n_vl_0015"/>
    <s v="duinvlak"/>
    <n v="50"/>
    <s v="p"/>
    <n v="444"/>
    <s v="n.d."/>
    <n v="0"/>
    <s v="n.d."/>
    <m/>
  </r>
  <r>
    <n v="16"/>
    <x v="0"/>
    <n v="6"/>
    <x v="3"/>
    <n v="15.691711322"/>
    <n v="13.661872495700001"/>
    <n v="16"/>
    <s v="2013_n_vl_0016"/>
    <s v="plantvlak"/>
    <n v="444"/>
    <s v="p"/>
    <n v="0"/>
    <s v="n.d."/>
    <n v="0"/>
    <s v="n.d."/>
    <m/>
  </r>
  <r>
    <n v="17"/>
    <x v="1"/>
    <n v="2"/>
    <x v="4"/>
    <n v="20.288910399700001"/>
    <n v="22.914062705199999"/>
    <m/>
    <m/>
    <m/>
    <m/>
    <m/>
    <m/>
    <m/>
    <m/>
    <m/>
    <m/>
  </r>
  <r>
    <n v="17"/>
    <x v="1"/>
    <n v="6"/>
    <x v="3"/>
    <n v="52.066875305499998"/>
    <n v="131.540431665"/>
    <n v="17"/>
    <s v="2013_n_vl_0017"/>
    <s v="duinvlak"/>
    <n v="50"/>
    <n v="2"/>
    <n v="444"/>
    <s v="n.d."/>
    <n v="0"/>
    <s v="n.d."/>
    <m/>
  </r>
  <r>
    <n v="18"/>
    <x v="1"/>
    <n v="2"/>
    <x v="4"/>
    <n v="5.7440135152199998"/>
    <n v="1.9340985015400001"/>
    <n v="18"/>
    <s v="2013_n_vl_0018"/>
    <s v="duinvlak"/>
    <n v="50"/>
    <n v="2"/>
    <n v="0"/>
    <s v="n.d."/>
    <n v="0"/>
    <s v="n.d."/>
    <m/>
  </r>
  <r>
    <n v="19"/>
    <x v="0"/>
    <n v="2"/>
    <x v="4"/>
    <n v="13.2484111461"/>
    <n v="10.928931497300001"/>
    <n v="19"/>
    <s v="2013_n_vl_0019"/>
    <s v="plantvlak"/>
    <n v="444"/>
    <s v="p"/>
    <n v="0"/>
    <s v="n.d."/>
    <n v="0"/>
    <s v="n.d."/>
    <m/>
  </r>
  <r>
    <n v="20"/>
    <x v="1"/>
    <n v="2"/>
    <x v="4"/>
    <n v="7.9893312588900001"/>
    <n v="3.9341245005499998"/>
    <n v="20"/>
    <s v="2013_n_vl_0020"/>
    <s v="duinvlak"/>
    <n v="50"/>
    <n v="6"/>
    <n v="0"/>
    <s v="n.d."/>
    <n v="0"/>
    <s v="n.d."/>
    <m/>
  </r>
  <r>
    <n v="21"/>
    <x v="0"/>
    <n v="2"/>
    <x v="4"/>
    <n v="9.7693496288400006"/>
    <n v="6.3380749954500004"/>
    <n v="21"/>
    <s v="2013_n_vl_0021"/>
    <s v="plantvlak"/>
    <n v="444"/>
    <s v="p"/>
    <n v="0"/>
    <s v="n.d."/>
    <n v="0"/>
    <s v="n.d."/>
    <m/>
  </r>
  <r>
    <n v="22"/>
    <x v="0"/>
    <n v="2"/>
    <x v="4"/>
    <n v="6.9665097797"/>
    <n v="2.5358035348799999"/>
    <n v="22"/>
    <s v="2013_n_vl_0022"/>
    <s v="plantvlak"/>
    <n v="444"/>
    <s v="p"/>
    <n v="0"/>
    <s v="n.d."/>
    <n v="0"/>
    <s v="n.d."/>
    <s v="enkele konijnenkeutels"/>
  </r>
  <r>
    <n v="22"/>
    <x v="0"/>
    <n v="17"/>
    <x v="5"/>
    <n v="5.7461936225999999"/>
    <n v="1.7595423165799999"/>
    <m/>
    <m/>
    <m/>
    <m/>
    <m/>
    <m/>
    <m/>
    <m/>
    <m/>
    <m/>
  </r>
  <r>
    <n v="23"/>
    <x v="1"/>
    <n v="2"/>
    <x v="4"/>
    <n v="16.985462497099999"/>
    <n v="17.200456503000002"/>
    <n v="23"/>
    <s v="2013_n_vl_0023"/>
    <s v="duinvlak"/>
    <n v="50"/>
    <n v="3"/>
    <n v="0"/>
    <s v="n.d."/>
    <n v="0"/>
    <s v="n.d."/>
    <m/>
  </r>
  <r>
    <n v="24"/>
    <x v="1"/>
    <n v="2"/>
    <x v="4"/>
    <n v="26.85875879"/>
    <n v="24.557812988999999"/>
    <n v="24"/>
    <s v="2013_n_vl_0024"/>
    <s v="duinvlak"/>
    <n v="50"/>
    <n v="3"/>
    <n v="444"/>
    <s v="n.d."/>
    <n v="0"/>
    <s v="n.d."/>
    <m/>
  </r>
  <r>
    <n v="25"/>
    <x v="0"/>
    <n v="2"/>
    <x v="4"/>
    <n v="7.28498406809"/>
    <n v="3.48036699739"/>
    <n v="25"/>
    <s v="2013_n_vl_0025"/>
    <s v="plantvlak"/>
    <n v="444"/>
    <n v="1"/>
    <n v="0"/>
    <s v="n.d."/>
    <n v="0"/>
    <s v="n.d."/>
    <m/>
  </r>
  <r>
    <n v="26"/>
    <x v="1"/>
    <n v="2"/>
    <x v="4"/>
    <n v="5.8933229167999999"/>
    <n v="2.3320205025199998"/>
    <n v="26"/>
    <s v="2013_n_vl_0026"/>
    <s v="duinvlak"/>
    <n v="50"/>
    <n v="8"/>
    <n v="0"/>
    <s v="n.d."/>
    <n v="0"/>
    <s v="n.d."/>
    <m/>
  </r>
  <r>
    <n v="27"/>
    <x v="1"/>
    <n v="2"/>
    <x v="4"/>
    <n v="22.560571387300001"/>
    <n v="29.0410259965"/>
    <n v="27"/>
    <s v="2013_n_vl_0027"/>
    <s v="duinvlak"/>
    <n v="50"/>
    <n v="3"/>
    <n v="444"/>
    <s v="n.d."/>
    <n v="0"/>
    <s v="n.d."/>
    <m/>
  </r>
  <r>
    <n v="28"/>
    <x v="1"/>
    <n v="2"/>
    <x v="4"/>
    <n v="53.4502499026"/>
    <n v="91.581202529099997"/>
    <n v="28"/>
    <s v="2013_n_vl_0028"/>
    <s v="duinvlak"/>
    <n v="50"/>
    <n v="3"/>
    <n v="444"/>
    <s v="n.d."/>
    <n v="443"/>
    <s v="n.d."/>
    <m/>
  </r>
  <r>
    <n v="29"/>
    <x v="1"/>
    <n v="2"/>
    <x v="4"/>
    <n v="5.6001962161199996"/>
    <n v="1.8377645032300001"/>
    <n v="29"/>
    <s v="2013_n_vl_0029"/>
    <s v="duinvlak"/>
    <n v="50"/>
    <n v="6"/>
    <n v="0"/>
    <s v="n.d."/>
    <n v="0"/>
    <s v="n.d."/>
    <m/>
  </r>
  <r>
    <n v="30"/>
    <x v="1"/>
    <n v="2"/>
    <x v="4"/>
    <n v="44.256838346400002"/>
    <n v="96.748109520300005"/>
    <n v="30"/>
    <s v="2013_n_vl_0030"/>
    <s v="duinvlak"/>
    <n v="50"/>
    <n v="3"/>
    <n v="443"/>
    <s v="n.d."/>
    <n v="444"/>
    <s v="n.d."/>
    <m/>
  </r>
  <r>
    <n v="31"/>
    <x v="0"/>
    <n v="6"/>
    <x v="3"/>
    <n v="17.064638356100001"/>
    <n v="16.1900599949"/>
    <n v="31"/>
    <s v="2013_n_vl_0031"/>
    <s v="plantvlak"/>
    <n v="444"/>
    <s v="p"/>
    <n v="0"/>
    <s v="n.d."/>
    <n v="0"/>
    <s v="n.d."/>
    <m/>
  </r>
  <r>
    <n v="32"/>
    <x v="1"/>
    <n v="6"/>
    <x v="3"/>
    <n v="6.2403936712199997"/>
    <n v="2.27065200354"/>
    <n v="32"/>
    <s v="2013_n_vl_0032"/>
    <s v="duinvlak"/>
    <n v="50"/>
    <n v="4"/>
    <n v="0"/>
    <s v="n.d."/>
    <n v="0"/>
    <s v="n.d."/>
    <m/>
  </r>
  <r>
    <n v="33"/>
    <x v="0"/>
    <n v="16"/>
    <x v="2"/>
    <n v="6.3493606874499999"/>
    <n v="2.8472669976299998"/>
    <n v="33"/>
    <s v="2013_n_vl_0033"/>
    <s v="plantvlak"/>
    <n v="444"/>
    <s v="p"/>
    <n v="0"/>
    <s v="n.d."/>
    <n v="0"/>
    <s v="n.d."/>
    <m/>
  </r>
  <r>
    <n v="34"/>
    <x v="0"/>
    <n v="16"/>
    <x v="2"/>
    <n v="7.5344521372799997"/>
    <n v="3.7315649982400001"/>
    <n v="34"/>
    <s v="2013_n_vl_0034"/>
    <s v="plantvlak"/>
    <n v="444"/>
    <s v="p"/>
    <n v="0"/>
    <s v="n.d."/>
    <n v="0"/>
    <s v="n.d."/>
    <m/>
  </r>
  <r>
    <n v="35"/>
    <x v="1"/>
    <n v="16"/>
    <x v="2"/>
    <n v="15.0080331374"/>
    <n v="14.760921999000001"/>
    <n v="35"/>
    <s v="2013_n_vl_0035"/>
    <s v="duinvlak"/>
    <n v="444"/>
    <s v="p"/>
    <n v="634"/>
    <s v="n.d."/>
    <n v="0"/>
    <s v="n.d."/>
    <m/>
  </r>
  <r>
    <n v="36"/>
    <x v="1"/>
    <n v="16"/>
    <x v="2"/>
    <n v="9.6390667172400004"/>
    <n v="6.3523795003499997"/>
    <n v="36"/>
    <s v="2013_n_vl_0036"/>
    <s v="duinvlak"/>
    <n v="444"/>
    <n v="1"/>
    <n v="0"/>
    <s v="n.d."/>
    <n v="0"/>
    <s v="n.d."/>
    <m/>
  </r>
  <r>
    <n v="37"/>
    <x v="1"/>
    <n v="16"/>
    <x v="2"/>
    <n v="10.8110264733"/>
    <n v="8.5060244986299995"/>
    <n v="37"/>
    <s v="2013_n_vl_0037"/>
    <s v="duinvlak"/>
    <n v="444"/>
    <s v="p"/>
    <n v="0"/>
    <s v="n.d."/>
    <n v="0"/>
    <s v="n.d."/>
    <m/>
  </r>
  <r>
    <n v="38"/>
    <x v="1"/>
    <n v="16"/>
    <x v="2"/>
    <n v="9.0852000772500006"/>
    <n v="5.1296280017200004"/>
    <n v="38"/>
    <s v="2013_n_vl_0038"/>
    <s v="duinvlak"/>
    <n v="444"/>
    <s v="p"/>
    <n v="0"/>
    <s v="n.d."/>
    <n v="0"/>
    <s v="n.d."/>
    <m/>
  </r>
  <r>
    <n v="39"/>
    <x v="1"/>
    <n v="16"/>
    <x v="2"/>
    <n v="5.0498319173699997"/>
    <n v="1.56916249949"/>
    <n v="39"/>
    <s v="2013_n_vl_0039"/>
    <s v="duinvlak"/>
    <n v="50"/>
    <n v="4"/>
    <n v="0"/>
    <s v="n.d."/>
    <n v="0"/>
    <s v="n.d."/>
    <m/>
  </r>
  <r>
    <n v="40"/>
    <x v="1"/>
    <n v="16"/>
    <x v="2"/>
    <n v="11.1221339254"/>
    <n v="8.2922094998299993"/>
    <n v="40"/>
    <s v="2013_n_vl_0040"/>
    <s v="duinvlak"/>
    <n v="444"/>
    <s v="p"/>
    <n v="0"/>
    <s v="n.d."/>
    <n v="0"/>
    <s v="n.d."/>
    <m/>
  </r>
  <r>
    <n v="41"/>
    <x v="0"/>
    <n v="1"/>
    <x v="1"/>
    <n v="15.882123371"/>
    <n v="14.6251225029"/>
    <n v="41"/>
    <s v="2013_n_vl_0041"/>
    <s v="plantvlak"/>
    <n v="444"/>
    <m/>
    <m/>
    <m/>
    <m/>
    <m/>
    <m/>
  </r>
  <r>
    <n v="42"/>
    <x v="0"/>
    <n v="1"/>
    <x v="1"/>
    <n v="6.84298263159"/>
    <n v="3.11921699547"/>
    <n v="42"/>
    <s v="2013_n_vl_0042"/>
    <s v="plantvlak"/>
    <n v="444"/>
    <m/>
    <m/>
    <m/>
    <m/>
    <m/>
    <m/>
  </r>
  <r>
    <n v="43"/>
    <x v="0"/>
    <n v="1"/>
    <x v="1"/>
    <n v="10.157481410300001"/>
    <n v="5.3495284962399996"/>
    <n v="43"/>
    <s v="2013_n_vl_0043"/>
    <s v="plantvlak"/>
    <n v="444"/>
    <m/>
    <m/>
    <m/>
    <m/>
    <m/>
    <m/>
  </r>
  <r>
    <n v="44"/>
    <x v="1"/>
    <n v="1"/>
    <x v="1"/>
    <n v="16.508204138499998"/>
    <n v="15.8829765006"/>
    <n v="44"/>
    <s v="2013_n_vl_0044"/>
    <s v="duinvlak"/>
    <n v="444"/>
    <m/>
    <m/>
    <m/>
    <m/>
    <m/>
    <m/>
  </r>
  <r>
    <n v="45"/>
    <x v="1"/>
    <n v="1"/>
    <x v="1"/>
    <n v="5.0847415766899999"/>
    <n v="1.06630502576"/>
    <m/>
    <m/>
    <m/>
    <m/>
    <m/>
    <m/>
    <m/>
    <m/>
    <m/>
    <m/>
  </r>
  <r>
    <n v="45"/>
    <x v="1"/>
    <n v="7"/>
    <x v="0"/>
    <n v="6.6280083170299999"/>
    <n v="2.7287672758700001"/>
    <n v="45"/>
    <s v="2013_n_vl_0045"/>
    <s v="duinvlak"/>
    <n v="444"/>
    <m/>
    <m/>
    <m/>
    <m/>
    <m/>
    <m/>
  </r>
  <r>
    <n v="46"/>
    <x v="1"/>
    <n v="7"/>
    <x v="0"/>
    <n v="6.3763679456100002"/>
    <n v="2.6560689988699999"/>
    <n v="46"/>
    <s v="2013_n_vl_0046"/>
    <s v="duinvlak"/>
    <n v="444"/>
    <m/>
    <m/>
    <m/>
    <m/>
    <m/>
    <m/>
  </r>
  <r>
    <n v="47"/>
    <x v="1"/>
    <n v="7"/>
    <x v="0"/>
    <n v="13.8639957623"/>
    <n v="13.310562001499999"/>
    <n v="47"/>
    <s v="2013_n_vl_0047"/>
    <s v="duinvlak"/>
    <n v="444"/>
    <m/>
    <m/>
    <m/>
    <m/>
    <m/>
    <m/>
  </r>
  <r>
    <n v="48"/>
    <x v="1"/>
    <n v="7"/>
    <x v="0"/>
    <n v="4.88852268664"/>
    <n v="1.5544864995800001"/>
    <n v="48"/>
    <s v="2013_n_vl_0048"/>
    <s v="duinvlak"/>
    <n v="444"/>
    <m/>
    <m/>
    <m/>
    <m/>
    <m/>
    <m/>
  </r>
  <r>
    <n v="49"/>
    <x v="1"/>
    <n v="7"/>
    <x v="0"/>
    <n v="11.5584357798"/>
    <n v="8.9362535037199997"/>
    <n v="49"/>
    <s v="2013_n_vl_0049"/>
    <s v="duinvlak"/>
    <n v="444"/>
    <m/>
    <m/>
    <m/>
    <m/>
    <m/>
    <m/>
  </r>
  <r>
    <n v="50"/>
    <x v="1"/>
    <n v="7"/>
    <x v="0"/>
    <n v="6.8471152951500001"/>
    <n v="2.9337184995499999"/>
    <n v="50"/>
    <s v="2013_n_vl_0050"/>
    <s v="duinvlak"/>
    <n v="444"/>
    <m/>
    <m/>
    <m/>
    <m/>
    <m/>
    <m/>
  </r>
  <r>
    <n v="51"/>
    <x v="1"/>
    <n v="1"/>
    <x v="1"/>
    <n v="9.8755862865499999"/>
    <n v="5.1572880087000001"/>
    <n v="51"/>
    <s v="2013_n_vl_0051"/>
    <s v="duinvlak"/>
    <n v="444"/>
    <m/>
    <m/>
    <m/>
    <m/>
    <m/>
    <m/>
  </r>
  <r>
    <n v="52"/>
    <x v="1"/>
    <n v="1"/>
    <x v="1"/>
    <n v="3.9417130417399999"/>
    <n v="1.0491935003499999"/>
    <n v="52"/>
    <s v="2013_n_vl_0052"/>
    <s v="duinvlak"/>
    <n v="50"/>
    <m/>
    <m/>
    <m/>
    <m/>
    <m/>
    <m/>
  </r>
  <r>
    <n v="53"/>
    <x v="1"/>
    <n v="15"/>
    <x v="6"/>
    <n v="6.6119846769299997"/>
    <n v="1.8127439976299999"/>
    <n v="53"/>
    <s v="2013_n_vl_0053"/>
    <s v="duinvlak"/>
    <n v="172"/>
    <m/>
    <m/>
    <m/>
    <m/>
    <m/>
    <m/>
  </r>
  <r>
    <n v="54"/>
    <x v="1"/>
    <n v="15"/>
    <x v="6"/>
    <n v="4.4300210959799999"/>
    <n v="1.22156999977"/>
    <n v="54"/>
    <s v="2013_n_vl_0054"/>
    <s v="duinvlak"/>
    <n v="172"/>
    <m/>
    <m/>
    <m/>
    <m/>
    <m/>
    <m/>
  </r>
  <r>
    <n v="55"/>
    <x v="1"/>
    <n v="15"/>
    <x v="6"/>
    <n v="19.123244173300002"/>
    <n v="22.051353004100001"/>
    <n v="55"/>
    <s v="2013_n_vl_0055"/>
    <s v="duinvlak"/>
    <n v="172"/>
    <m/>
    <m/>
    <m/>
    <m/>
    <m/>
    <m/>
  </r>
  <r>
    <n v="56"/>
    <x v="1"/>
    <n v="15"/>
    <x v="6"/>
    <n v="11.338566827399999"/>
    <n v="6.9835350082199996"/>
    <n v="56"/>
    <s v="2013_n_vl_0056"/>
    <s v="duinvlak"/>
    <n v="172"/>
    <m/>
    <m/>
    <m/>
    <m/>
    <m/>
    <m/>
  </r>
  <r>
    <n v="57"/>
    <x v="1"/>
    <n v="3"/>
    <x v="7"/>
    <n v="8.7106074975300007"/>
    <n v="4.2823500040100004"/>
    <n v="57"/>
    <s v="2013_n_vl_0057"/>
    <s v="duinvlak"/>
    <n v="172"/>
    <m/>
    <m/>
    <m/>
    <m/>
    <m/>
    <m/>
  </r>
  <r>
    <n v="58"/>
    <x v="1"/>
    <n v="3"/>
    <x v="7"/>
    <n v="4.9444192372"/>
    <n v="1.4697589956899999"/>
    <n v="58"/>
    <s v="2013_n_vl_0058"/>
    <s v="duinvlak"/>
    <n v="172"/>
    <m/>
    <n v="634"/>
    <m/>
    <m/>
    <m/>
    <m/>
  </r>
  <r>
    <n v="59"/>
    <x v="1"/>
    <n v="3"/>
    <x v="7"/>
    <n v="3.8273981896799998"/>
    <n v="1.04760949957"/>
    <n v="59"/>
    <s v="2013_n_vl_0059"/>
    <s v="duinvlak"/>
    <n v="172"/>
    <m/>
    <m/>
    <m/>
    <m/>
    <m/>
    <m/>
  </r>
  <r>
    <n v="60"/>
    <x v="1"/>
    <n v="3"/>
    <x v="7"/>
    <n v="4.4464045788400002"/>
    <n v="1.24536550126"/>
    <n v="60"/>
    <s v="2013_n_vl_0060"/>
    <s v="duinvlak"/>
    <n v="172"/>
    <m/>
    <m/>
    <m/>
    <m/>
    <m/>
    <m/>
  </r>
  <r>
    <n v="61"/>
    <x v="1"/>
    <n v="3"/>
    <x v="7"/>
    <n v="3.82039433523"/>
    <n v="0.96424049894399999"/>
    <n v="61"/>
    <s v="2013_n_vl_0061"/>
    <s v="duinvlak"/>
    <n v="172"/>
    <m/>
    <m/>
    <m/>
    <m/>
    <m/>
    <m/>
  </r>
  <r>
    <n v="62"/>
    <x v="1"/>
    <n v="3"/>
    <x v="7"/>
    <n v="5.0908159949899998"/>
    <n v="1.6959210008800001"/>
    <n v="62"/>
    <s v="2013_n_vl_0062"/>
    <s v="duinvlak"/>
    <n v="172"/>
    <m/>
    <m/>
    <m/>
    <m/>
    <m/>
    <m/>
  </r>
  <r>
    <n v="63"/>
    <x v="1"/>
    <n v="3"/>
    <x v="7"/>
    <n v="8.1641757977600005"/>
    <n v="4.6909115006500004"/>
    <n v="63"/>
    <s v="2013_n_vl_0063"/>
    <s v="duinvlak"/>
    <n v="444"/>
    <m/>
    <m/>
    <m/>
    <m/>
    <m/>
    <m/>
  </r>
  <r>
    <n v="64"/>
    <x v="1"/>
    <n v="14"/>
    <x v="8"/>
    <n v="7.08275381225"/>
    <n v="2.60959749982"/>
    <n v="64"/>
    <s v="2013_n_vl_0064"/>
    <s v="duinvlak"/>
    <n v="172"/>
    <m/>
    <m/>
    <m/>
    <m/>
    <m/>
    <m/>
  </r>
  <r>
    <n v="65"/>
    <x v="1"/>
    <n v="14"/>
    <x v="8"/>
    <n v="8.5911685363199997"/>
    <n v="3.2224319993399999"/>
    <n v="65"/>
    <s v="2013_n_vl_0065"/>
    <s v="duinvlak"/>
    <n v="172"/>
    <m/>
    <m/>
    <m/>
    <m/>
    <m/>
    <m/>
  </r>
  <r>
    <n v="66"/>
    <x v="1"/>
    <n v="14"/>
    <x v="8"/>
    <n v="4.2198349760299996"/>
    <n v="1.2241720002300001"/>
    <n v="66"/>
    <s v="2013_n_vl_0066"/>
    <s v="duinvlak"/>
    <n v="172"/>
    <m/>
    <m/>
    <m/>
    <m/>
    <m/>
    <m/>
  </r>
  <r>
    <n v="67"/>
    <x v="1"/>
    <n v="14"/>
    <x v="8"/>
    <n v="4.0699114726500003"/>
    <n v="1.15944899757"/>
    <n v="67"/>
    <s v="2013_n_vl_0067"/>
    <s v="duinvlak"/>
    <n v="172"/>
    <m/>
    <m/>
    <m/>
    <m/>
    <m/>
    <m/>
  </r>
  <r>
    <n v="68"/>
    <x v="1"/>
    <n v="14"/>
    <x v="8"/>
    <n v="4.0574537701500004"/>
    <n v="1.1602970006"/>
    <n v="68"/>
    <s v="2013_n_vl_0068"/>
    <s v="duinvlak"/>
    <n v="172"/>
    <m/>
    <m/>
    <m/>
    <m/>
    <m/>
    <m/>
  </r>
  <r>
    <n v="69"/>
    <x v="1"/>
    <n v="14"/>
    <x v="8"/>
    <n v="4.11496932884"/>
    <n v="1.2085239974599999"/>
    <n v="69"/>
    <s v="2013_n_vl_0069"/>
    <s v="duinvlak"/>
    <n v="172"/>
    <m/>
    <m/>
    <m/>
    <m/>
    <m/>
    <m/>
  </r>
  <r>
    <n v="70"/>
    <x v="1"/>
    <n v="14"/>
    <x v="8"/>
    <n v="4.1695996117499998"/>
    <n v="1.20969299863"/>
    <n v="70"/>
    <s v="2013_n_vl_0070"/>
    <s v="duinvlak"/>
    <n v="172"/>
    <m/>
    <m/>
    <m/>
    <m/>
    <m/>
    <m/>
  </r>
  <r>
    <n v="71"/>
    <x v="1"/>
    <n v="14"/>
    <x v="8"/>
    <n v="3.7362917979399999"/>
    <n v="0.98349049825500001"/>
    <n v="71"/>
    <s v="2013_n_vl_0071"/>
    <s v="duinvlak"/>
    <n v="172"/>
    <m/>
    <m/>
    <m/>
    <m/>
    <m/>
    <m/>
  </r>
  <r>
    <n v="72"/>
    <x v="1"/>
    <n v="14"/>
    <x v="8"/>
    <n v="3.8390327954200001"/>
    <n v="1.04483849982"/>
    <n v="72"/>
    <s v="2013_n_vl_0072"/>
    <s v="duinvlak"/>
    <n v="172"/>
    <m/>
    <m/>
    <m/>
    <m/>
    <m/>
    <m/>
  </r>
  <r>
    <n v="73"/>
    <x v="1"/>
    <n v="14"/>
    <x v="8"/>
    <n v="9.8629624753300007"/>
    <n v="5.6939060014300003"/>
    <n v="73"/>
    <s v="2013_n_vl_0073"/>
    <s v="duinvlak"/>
    <n v="172"/>
    <m/>
    <m/>
    <m/>
    <m/>
    <m/>
    <m/>
  </r>
  <r>
    <n v="74"/>
    <x v="1"/>
    <n v="14"/>
    <x v="8"/>
    <n v="2.2911815570899998"/>
    <n v="0.34198049992700003"/>
    <n v="74"/>
    <s v="2013_n_vl_0074"/>
    <s v="duinvlak"/>
    <n v="1127"/>
    <m/>
    <m/>
    <m/>
    <m/>
    <m/>
    <m/>
  </r>
  <r>
    <n v="75"/>
    <x v="1"/>
    <n v="14"/>
    <x v="8"/>
    <n v="3.6852506706299999"/>
    <n v="0.95684149917299999"/>
    <n v="75"/>
    <s v="2013_n_vl_0075"/>
    <s v="duinvlak"/>
    <n v="172"/>
    <m/>
    <m/>
    <m/>
    <m/>
    <m/>
    <m/>
  </r>
  <r>
    <n v="76"/>
    <x v="1"/>
    <n v="14"/>
    <x v="8"/>
    <n v="4.1261484896400002"/>
    <n v="1.1804409999800001"/>
    <n v="76"/>
    <s v="2013_n_vl_0076"/>
    <s v="duinvlak"/>
    <n v="172"/>
    <m/>
    <m/>
    <m/>
    <m/>
    <m/>
    <m/>
  </r>
  <r>
    <n v="77"/>
    <x v="1"/>
    <n v="14"/>
    <x v="8"/>
    <n v="2.7219648007299999"/>
    <n v="0.46903099925000002"/>
    <n v="77"/>
    <s v="2013_n_vl_0077"/>
    <s v="duinvlak"/>
    <n v="50"/>
    <m/>
    <m/>
    <m/>
    <m/>
    <m/>
    <m/>
  </r>
  <r>
    <n v="78"/>
    <x v="1"/>
    <n v="11"/>
    <x v="9"/>
    <n v="5.5342423852799998"/>
    <n v="1.9135664993699999"/>
    <n v="78"/>
    <s v="2013_n_vl_0078"/>
    <s v="duinvlak"/>
    <n v="172"/>
    <m/>
    <m/>
    <m/>
    <m/>
    <m/>
    <m/>
  </r>
  <r>
    <n v="79"/>
    <x v="1"/>
    <n v="11"/>
    <x v="9"/>
    <n v="3.5456889398999998"/>
    <n v="0.83524650115700005"/>
    <n v="79"/>
    <s v="2013_n_vl_0079"/>
    <s v="duinvlak"/>
    <n v="172"/>
    <m/>
    <m/>
    <m/>
    <m/>
    <m/>
    <m/>
  </r>
  <r>
    <n v="80"/>
    <x v="1"/>
    <n v="11"/>
    <x v="9"/>
    <n v="9.0565896994300008"/>
    <n v="3.94565881168"/>
    <n v="80"/>
    <s v="2013_n_vl_0080"/>
    <s v="duinvlak"/>
    <n v="172"/>
    <m/>
    <m/>
    <m/>
    <m/>
    <m/>
    <m/>
  </r>
  <r>
    <n v="80"/>
    <x v="1"/>
    <n v="13"/>
    <x v="10"/>
    <n v="6.5260580016500001"/>
    <n v="1.9806224881900001"/>
    <m/>
    <m/>
    <m/>
    <m/>
    <m/>
    <m/>
    <m/>
    <m/>
    <m/>
    <m/>
  </r>
  <r>
    <n v="81"/>
    <x v="1"/>
    <n v="13"/>
    <x v="10"/>
    <n v="4.0200441122499999"/>
    <n v="1.0336085015800001"/>
    <n v="81"/>
    <s v="2013_n_vl_0081"/>
    <s v="duinvlak"/>
    <n v="172"/>
    <m/>
    <m/>
    <m/>
    <m/>
    <m/>
    <m/>
  </r>
  <r>
    <n v="82"/>
    <x v="1"/>
    <n v="13"/>
    <x v="10"/>
    <n v="22.348941459999999"/>
    <n v="19.805477003099998"/>
    <n v="82"/>
    <s v="2013_n_vl_0082"/>
    <s v="duinvlak"/>
    <n v="172"/>
    <m/>
    <m/>
    <m/>
    <m/>
    <m/>
    <m/>
  </r>
  <r>
    <n v="83"/>
    <x v="1"/>
    <n v="13"/>
    <x v="10"/>
    <n v="8.8331613105100004"/>
    <n v="4.4226619966999996"/>
    <n v="83"/>
    <s v="2013_n_vl_0083"/>
    <s v="duinvlak"/>
    <n v="172"/>
    <m/>
    <n v="444"/>
    <m/>
    <m/>
    <m/>
    <m/>
  </r>
  <r>
    <n v="84"/>
    <x v="1"/>
    <n v="13"/>
    <x v="10"/>
    <n v="5.5801238840999998"/>
    <n v="1.95654199958"/>
    <n v="84"/>
    <s v="2013_n_vl_0084"/>
    <s v="duinvlak"/>
    <n v="172"/>
    <m/>
    <m/>
    <m/>
    <m/>
    <m/>
    <m/>
  </r>
  <r>
    <n v="85"/>
    <x v="1"/>
    <n v="9"/>
    <x v="11"/>
    <n v="10.4413237877"/>
    <n v="7.1597135023599998"/>
    <n v="85"/>
    <s v="2013_n_vl_0085"/>
    <s v="duinvlak"/>
    <n v="444"/>
    <m/>
    <m/>
    <m/>
    <m/>
    <m/>
    <m/>
  </r>
  <r>
    <n v="86"/>
    <x v="1"/>
    <n v="9"/>
    <x v="11"/>
    <n v="12.1628401119"/>
    <n v="9.9124879934199992"/>
    <n v="86"/>
    <s v="2013_n_vl_0086"/>
    <s v="duinvlak"/>
    <n v="444"/>
    <m/>
    <m/>
    <m/>
    <m/>
    <m/>
    <m/>
  </r>
  <r>
    <n v="87"/>
    <x v="1"/>
    <n v="11"/>
    <x v="9"/>
    <n v="16.176251976100001"/>
    <n v="15.225611495600001"/>
    <n v="87"/>
    <s v="2013_n_vl_0087"/>
    <s v="duinvlak"/>
    <n v="444"/>
    <m/>
    <m/>
    <m/>
    <m/>
    <m/>
    <m/>
  </r>
  <r>
    <n v="88"/>
    <x v="1"/>
    <n v="11"/>
    <x v="9"/>
    <n v="5.4046235986499997"/>
    <n v="1.83651699748"/>
    <n v="88"/>
    <s v="2013_n_vl_0088"/>
    <s v="duinvlak"/>
    <n v="444"/>
    <m/>
    <m/>
    <m/>
    <m/>
    <m/>
    <m/>
  </r>
  <r>
    <n v="90"/>
    <x v="1"/>
    <n v="15"/>
    <x v="6"/>
    <n v="8.5090459605500008"/>
    <n v="4.7453815016599998"/>
    <n v="90"/>
    <s v="2013_n_vl_0090"/>
    <s v="duinvlak"/>
    <n v="444"/>
    <m/>
    <m/>
    <m/>
    <m/>
    <m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87">
  <r>
    <n v="1"/>
    <x v="0"/>
    <n v="5"/>
    <x v="0"/>
    <n v="18.8881961198"/>
    <n v="16.859972601300001"/>
    <n v="1"/>
    <s v="2014_n_vl_0001"/>
    <s v="Plantvlak"/>
    <n v="444"/>
    <s v="p"/>
    <n v="50"/>
    <s v="p"/>
    <n v="172"/>
    <s v="p"/>
    <m/>
  </r>
  <r>
    <n v="2"/>
    <x v="0"/>
    <n v="5"/>
    <x v="0"/>
    <n v="31.406903852999999"/>
    <n v="54.156153908699999"/>
    <n v="2"/>
    <s v="2014_n_vl_0002"/>
    <s v="Plantvlak"/>
    <n v="1127"/>
    <s v="p"/>
    <n v="443"/>
    <s v="p"/>
    <n v="50"/>
    <s v="p"/>
    <s v="ook: 444 (p), 634 (p), 172 (r), 486 (r); 486 is blauwe zeedistel"/>
  </r>
  <r>
    <n v="3"/>
    <x v="1"/>
    <n v="5"/>
    <x v="0"/>
    <n v="4.5929385526299997"/>
    <n v="1.2546142501599999"/>
    <n v="3"/>
    <s v="2014_n_vl_0003"/>
    <s v="Duinvlak"/>
    <n v="50"/>
    <n v="1"/>
    <m/>
    <m/>
    <m/>
    <m/>
    <m/>
  </r>
  <r>
    <n v="4"/>
    <x v="0"/>
    <n v="5"/>
    <x v="0"/>
    <n v="9.0984074614000008"/>
    <n v="5.0271650013800002"/>
    <n v="4"/>
    <s v="2014_n_vl_0004"/>
    <s v="Plantvlak"/>
    <n v="50"/>
    <s v="p"/>
    <n v="443"/>
    <s v="p"/>
    <m/>
    <m/>
    <m/>
  </r>
  <r>
    <n v="5"/>
    <x v="1"/>
    <n v="40"/>
    <x v="1"/>
    <n v="13.9157026492"/>
    <n v="8.09665000611"/>
    <n v="5"/>
    <s v="2014_n_vl_0005"/>
    <s v="Duinvlak"/>
    <n v="443"/>
    <s v="p"/>
    <n v="444"/>
    <s v="p"/>
    <n v="50"/>
    <s v="p"/>
    <m/>
  </r>
  <r>
    <n v="6"/>
    <x v="1"/>
    <n v="5"/>
    <x v="0"/>
    <n v="6.8582646711199997"/>
    <n v="2.33202000009"/>
    <n v="6"/>
    <s v="2014_n_vl_0006"/>
    <s v="Duinvlak"/>
    <n v="172"/>
    <s v="p"/>
    <n v="50"/>
    <s v="p"/>
    <m/>
    <m/>
    <m/>
  </r>
  <r>
    <n v="7"/>
    <x v="1"/>
    <n v="11"/>
    <x v="2"/>
    <n v="6.5309203260600004"/>
    <n v="2.7080591677600001"/>
    <n v="7"/>
    <s v="2014_n_vl_0007"/>
    <s v="Duinvlak"/>
    <n v="50"/>
    <n v="4"/>
    <m/>
    <m/>
    <m/>
    <m/>
    <m/>
  </r>
  <r>
    <n v="7"/>
    <x v="1"/>
    <n v="13"/>
    <x v="3"/>
    <n v="4.6189070869800002"/>
    <n v="0.77387583561899997"/>
    <m/>
    <m/>
    <m/>
    <m/>
    <m/>
    <m/>
    <m/>
    <m/>
    <m/>
    <m/>
  </r>
  <r>
    <n v="8"/>
    <x v="1"/>
    <n v="11"/>
    <x v="2"/>
    <n v="40.2241006705"/>
    <n v="63.9032098275"/>
    <n v="8"/>
    <s v="2014_n_vl_0008"/>
    <s v="Duinvlak"/>
    <n v="50"/>
    <n v="1"/>
    <n v="172"/>
    <s v="p"/>
    <m/>
    <m/>
    <m/>
  </r>
  <r>
    <n v="8"/>
    <x v="1"/>
    <n v="13"/>
    <x v="3"/>
    <n v="18.2397534664"/>
    <n v="7.4336122323499998"/>
    <m/>
    <m/>
    <m/>
    <m/>
    <m/>
    <m/>
    <m/>
    <m/>
    <m/>
    <m/>
  </r>
  <r>
    <n v="9"/>
    <x v="1"/>
    <n v="11"/>
    <x v="2"/>
    <n v="11.1738414318"/>
    <n v="6.53889800405"/>
    <n v="9"/>
    <s v="2014_n_vl_0009"/>
    <s v="Duinvlak"/>
    <n v="50"/>
    <n v="1"/>
    <m/>
    <m/>
    <m/>
    <m/>
    <m/>
  </r>
  <r>
    <n v="10"/>
    <x v="0"/>
    <n v="11"/>
    <x v="2"/>
    <n v="32.876955930400001"/>
    <n v="39.079924996199999"/>
    <n v="10"/>
    <s v="2014_n_vl_0010"/>
    <s v="Plantvlak"/>
    <n v="50"/>
    <s v="p"/>
    <n v="444"/>
    <s v="p"/>
    <n v="172"/>
    <s v="p"/>
    <m/>
  </r>
  <r>
    <n v="11"/>
    <x v="1"/>
    <n v="11"/>
    <x v="2"/>
    <n v="26.3605084549"/>
    <n v="28.140820504800001"/>
    <n v="11"/>
    <s v="2014_n_vl_0011"/>
    <s v="Duinvlak"/>
    <n v="50"/>
    <n v="1"/>
    <m/>
    <m/>
    <m/>
    <m/>
    <m/>
  </r>
  <r>
    <n v="12"/>
    <x v="1"/>
    <n v="11"/>
    <x v="2"/>
    <n v="23.113045616200001"/>
    <n v="24.756453002200001"/>
    <n v="12"/>
    <s v="2014_n_vl_0012"/>
    <s v="Duinvlak"/>
    <n v="50"/>
    <n v="1"/>
    <m/>
    <m/>
    <m/>
    <m/>
    <m/>
  </r>
  <r>
    <n v="13"/>
    <x v="1"/>
    <n v="11"/>
    <x v="2"/>
    <n v="4.1571035667"/>
    <n v="1.1740420016299999"/>
    <n v="13"/>
    <s v="2014_n_vl_0013"/>
    <s v="Duinvlak"/>
    <n v="50"/>
    <n v="4"/>
    <m/>
    <m/>
    <m/>
    <m/>
    <m/>
  </r>
  <r>
    <n v="14"/>
    <x v="1"/>
    <n v="11"/>
    <x v="2"/>
    <n v="10.5555631098"/>
    <n v="4.2453460022499998"/>
    <n v="14"/>
    <s v="2014_n_vl_0014"/>
    <s v="Duinvlak"/>
    <n v="50"/>
    <n v="2"/>
    <m/>
    <m/>
    <m/>
    <m/>
    <m/>
  </r>
  <r>
    <n v="15"/>
    <x v="1"/>
    <n v="11"/>
    <x v="2"/>
    <n v="6.9542107896200003"/>
    <n v="2.19227200006"/>
    <n v="15"/>
    <s v="2014_n_vl_0015"/>
    <s v="Duinvlak"/>
    <n v="50"/>
    <n v="1"/>
    <m/>
    <m/>
    <m/>
    <m/>
    <m/>
  </r>
  <r>
    <n v="16"/>
    <x v="1"/>
    <n v="11"/>
    <x v="2"/>
    <n v="6.4375656125100003"/>
    <n v="2.1740344997099998"/>
    <n v="16"/>
    <s v="2014_n_vl_0016"/>
    <s v="Duinvlak"/>
    <n v="444"/>
    <n v="2"/>
    <m/>
    <m/>
    <m/>
    <m/>
    <m/>
  </r>
  <r>
    <n v="17"/>
    <x v="0"/>
    <n v="11"/>
    <x v="2"/>
    <n v="6.3946607878600004"/>
    <n v="2.4614625000300001"/>
    <n v="17"/>
    <s v="2014_n_vl_0017"/>
    <s v="Plantvlak"/>
    <n v="444"/>
    <n v="1"/>
    <m/>
    <m/>
    <m/>
    <m/>
    <m/>
  </r>
  <r>
    <n v="18"/>
    <x v="1"/>
    <n v="11"/>
    <x v="2"/>
    <n v="8.1494865235800003"/>
    <n v="4.1446599991499999"/>
    <n v="18"/>
    <s v="2014_n_vl_0018"/>
    <s v="Duinvlak"/>
    <n v="444"/>
    <s v="p"/>
    <m/>
    <m/>
    <m/>
    <m/>
    <s v="ook 1ste mosje: Barbula unguiculata (r) "/>
  </r>
  <r>
    <n v="19"/>
    <x v="1"/>
    <n v="14"/>
    <x v="4"/>
    <n v="3.9995645527899999"/>
    <n v="1.06061149968"/>
    <n v="19"/>
    <s v="2014_n_vl_0019"/>
    <s v="Duinvlak"/>
    <n v="50"/>
    <n v="1"/>
    <m/>
    <m/>
    <m/>
    <m/>
    <m/>
  </r>
  <r>
    <n v="20"/>
    <x v="1"/>
    <n v="14"/>
    <x v="4"/>
    <n v="4.3950942935999997"/>
    <n v="1.1996294998699999"/>
    <n v="20"/>
    <s v="2014_n_vl_0020"/>
    <s v="Duinvlak"/>
    <n v="50"/>
    <n v="3"/>
    <m/>
    <m/>
    <m/>
    <m/>
    <m/>
  </r>
  <r>
    <n v="21"/>
    <x v="1"/>
    <n v="3"/>
    <x v="5"/>
    <n v="5.1407644913699997"/>
    <n v="1.5965649987499999"/>
    <n v="21"/>
    <s v="2014_n_vl_0021"/>
    <s v="Duinvlak"/>
    <n v="444"/>
    <n v="1"/>
    <m/>
    <m/>
    <m/>
    <m/>
    <m/>
  </r>
  <r>
    <n v="22"/>
    <x v="1"/>
    <n v="3"/>
    <x v="5"/>
    <n v="3.9098702347500001"/>
    <n v="0.87593299973000005"/>
    <n v="22"/>
    <s v="2014_n_vl_0022"/>
    <s v="Duinvlak"/>
    <n v="50"/>
    <n v="1"/>
    <m/>
    <m/>
    <m/>
    <m/>
    <m/>
  </r>
  <r>
    <n v="23"/>
    <x v="0"/>
    <n v="3"/>
    <x v="5"/>
    <n v="7.58017478937"/>
    <n v="3.5317020005700002"/>
    <n v="23"/>
    <s v="2014_n_vl_0023"/>
    <s v="Plantvlak"/>
    <n v="444"/>
    <n v="1"/>
    <m/>
    <m/>
    <m/>
    <m/>
    <m/>
  </r>
  <r>
    <n v="24"/>
    <x v="1"/>
    <n v="3"/>
    <x v="5"/>
    <n v="15.3003322054"/>
    <n v="13.194712753799999"/>
    <n v="24"/>
    <s v="2014_n_vl_0024"/>
    <s v="Duinvlak"/>
    <n v="444"/>
    <n v="3"/>
    <m/>
    <m/>
    <m/>
    <m/>
    <m/>
  </r>
  <r>
    <n v="24"/>
    <x v="1"/>
    <n v="14"/>
    <x v="4"/>
    <n v="3.3649994704099999"/>
    <n v="0.52417448913099995"/>
    <m/>
    <m/>
    <m/>
    <m/>
    <m/>
    <m/>
    <m/>
    <m/>
    <m/>
    <m/>
  </r>
  <r>
    <n v="25"/>
    <x v="0"/>
    <n v="34"/>
    <x v="6"/>
    <n v="22.880893151799999"/>
    <n v="9.7320615113100004"/>
    <n v="25"/>
    <s v="2014_n_vl_0025"/>
    <s v="Plantvlak"/>
    <n v="50"/>
    <s v="p"/>
    <m/>
    <m/>
    <m/>
    <m/>
    <m/>
  </r>
  <r>
    <n v="26"/>
    <x v="1"/>
    <n v="34"/>
    <x v="6"/>
    <n v="4.0943648826599999"/>
    <n v="1.01010450362"/>
    <n v="26"/>
    <s v="2014_n_vl_0026"/>
    <s v="Duinvlak"/>
    <n v="50"/>
    <n v="1"/>
    <m/>
    <m/>
    <m/>
    <m/>
    <m/>
  </r>
  <r>
    <n v="27"/>
    <x v="1"/>
    <n v="34"/>
    <x v="6"/>
    <n v="11.142349021499999"/>
    <n v="6.8485275028899997"/>
    <n v="27"/>
    <s v="2014_n_vl_0027"/>
    <s v="Duinvlak"/>
    <n v="50"/>
    <n v="2"/>
    <m/>
    <m/>
    <m/>
    <m/>
    <m/>
  </r>
  <r>
    <n v="28"/>
    <x v="1"/>
    <n v="34"/>
    <x v="6"/>
    <n v="9.8568881774699992"/>
    <n v="6.0711680048999996"/>
    <n v="28"/>
    <s v="2014_n_vl_0028"/>
    <s v="Duinvlak"/>
    <n v="50"/>
    <n v="1"/>
    <m/>
    <m/>
    <m/>
    <m/>
    <m/>
  </r>
  <r>
    <n v="29"/>
    <x v="1"/>
    <n v="34"/>
    <x v="6"/>
    <n v="14.9874659661"/>
    <n v="15.0347230057"/>
    <n v="29"/>
    <s v="2014_n_vl_0029"/>
    <s v="Duinvlak"/>
    <n v="50"/>
    <n v="2"/>
    <m/>
    <m/>
    <m/>
    <m/>
    <m/>
  </r>
  <r>
    <n v="30"/>
    <x v="1"/>
    <n v="34"/>
    <x v="6"/>
    <n v="22.966136523300001"/>
    <n v="26.2121680041"/>
    <n v="30"/>
    <s v="2014_n_vl_0030"/>
    <s v="Duinvlak"/>
    <n v="50"/>
    <n v="1"/>
    <m/>
    <m/>
    <m/>
    <m/>
    <m/>
  </r>
  <r>
    <n v="31"/>
    <x v="1"/>
    <n v="34"/>
    <x v="6"/>
    <n v="8.1600696574900002"/>
    <n v="3.4068830017199998"/>
    <n v="31"/>
    <s v="2014_n_vl_0031"/>
    <s v="Duinvlak"/>
    <n v="50"/>
    <n v="1"/>
    <m/>
    <m/>
    <m/>
    <m/>
    <m/>
  </r>
  <r>
    <n v="32"/>
    <x v="1"/>
    <n v="34"/>
    <x v="6"/>
    <n v="8.1634289031500007"/>
    <n v="3.0665804970699999"/>
    <n v="32"/>
    <s v="2014_n_vl_0032"/>
    <s v="Duinvlak"/>
    <n v="50"/>
    <n v="1"/>
    <m/>
    <m/>
    <m/>
    <m/>
    <m/>
  </r>
  <r>
    <n v="33"/>
    <x v="1"/>
    <n v="3"/>
    <x v="5"/>
    <n v="67.793815799100003"/>
    <n v="148.95111077000001"/>
    <m/>
    <m/>
    <m/>
    <m/>
    <m/>
    <m/>
    <m/>
    <m/>
    <m/>
    <m/>
  </r>
  <r>
    <n v="33"/>
    <x v="1"/>
    <n v="34"/>
    <x v="6"/>
    <n v="12.076088372199999"/>
    <n v="7.12728263214"/>
    <n v="33"/>
    <s v="2014_n_vl_0033"/>
    <s v="Duinvlak"/>
    <n v="50"/>
    <n v="1"/>
    <m/>
    <m/>
    <m/>
    <m/>
    <m/>
  </r>
  <r>
    <n v="33"/>
    <x v="1"/>
    <n v="15"/>
    <x v="7"/>
    <n v="13.7833694289"/>
    <n v="11.828975055800001"/>
    <m/>
    <m/>
    <m/>
    <m/>
    <m/>
    <m/>
    <m/>
    <m/>
    <m/>
    <m/>
  </r>
  <r>
    <n v="34"/>
    <x v="1"/>
    <n v="1"/>
    <x v="8"/>
    <n v="4.57458048142"/>
    <n v="1.19248349984"/>
    <n v="34"/>
    <s v="2014_n_vl_0034"/>
    <s v="Duinvlak"/>
    <n v="50"/>
    <n v="2"/>
    <m/>
    <m/>
    <m/>
    <m/>
    <m/>
  </r>
  <r>
    <n v="35"/>
    <x v="1"/>
    <n v="1"/>
    <x v="8"/>
    <n v="3.89943378159"/>
    <n v="0.86441099965000001"/>
    <n v="35"/>
    <s v="2014_n_vl_0035"/>
    <s v="Duinvlak"/>
    <n v="50"/>
    <n v="1"/>
    <m/>
    <m/>
    <m/>
    <m/>
    <m/>
  </r>
  <r>
    <n v="36"/>
    <x v="1"/>
    <n v="1"/>
    <x v="8"/>
    <n v="32.882956014199998"/>
    <n v="29.700286998100001"/>
    <n v="36"/>
    <s v="2014_n_vl_0036"/>
    <s v="Duinvlak"/>
    <n v="50"/>
    <s v="p"/>
    <n v="444"/>
    <s v="r"/>
    <m/>
    <m/>
    <m/>
  </r>
  <r>
    <n v="37"/>
    <x v="1"/>
    <n v="1"/>
    <x v="8"/>
    <n v="6.2627473400199998"/>
    <n v="2.8068624950399998"/>
    <n v="37"/>
    <s v="2014_n_vl_0037"/>
    <s v="Duinvlak"/>
    <n v="50"/>
    <n v="1"/>
    <m/>
    <m/>
    <m/>
    <m/>
    <m/>
  </r>
  <r>
    <n v="38"/>
    <x v="1"/>
    <n v="1"/>
    <x v="8"/>
    <n v="7.0395829586799996"/>
    <n v="2.4273259997899999"/>
    <n v="38"/>
    <s v="2014_n_vl_0038"/>
    <s v="Duinvlak"/>
    <n v="50"/>
    <n v="1"/>
    <m/>
    <m/>
    <m/>
    <m/>
    <m/>
  </r>
  <r>
    <n v="39"/>
    <x v="1"/>
    <n v="1"/>
    <x v="8"/>
    <n v="26.9669348569"/>
    <n v="54.390695506999997"/>
    <n v="39"/>
    <s v="2014_n_vl_0039"/>
    <s v="Duinvlak"/>
    <n v="50"/>
    <s v="p"/>
    <n v="443"/>
    <s v="p"/>
    <m/>
    <m/>
    <m/>
  </r>
  <r>
    <n v="40"/>
    <x v="0"/>
    <n v="1"/>
    <x v="8"/>
    <n v="8.1604706805799996"/>
    <n v="3.9372030018099999"/>
    <n v="40"/>
    <s v="2014_n_vl_0040"/>
    <s v="Plantvlak"/>
    <n v="443"/>
    <s v="p"/>
    <m/>
    <m/>
    <m/>
    <m/>
    <m/>
  </r>
  <r>
    <n v="41"/>
    <x v="1"/>
    <n v="1"/>
    <x v="8"/>
    <n v="5.3843191583300003"/>
    <n v="1.51486149859"/>
    <n v="41"/>
    <s v="2014_n_vl_0041"/>
    <s v="Duinvlak"/>
    <n v="50"/>
    <n v="1"/>
    <m/>
    <m/>
    <m/>
    <m/>
    <m/>
  </r>
  <r>
    <n v="42"/>
    <x v="1"/>
    <n v="1"/>
    <x v="8"/>
    <n v="5.2915265080299996"/>
    <n v="1.53020899845"/>
    <n v="42"/>
    <s v="2014_n_vl_0042"/>
    <s v="Duinvlak"/>
    <n v="50"/>
    <n v="1"/>
    <m/>
    <m/>
    <m/>
    <m/>
    <m/>
  </r>
  <r>
    <n v="43"/>
    <x v="1"/>
    <n v="1"/>
    <x v="8"/>
    <n v="2.9380476445500001"/>
    <n v="0.485958500121"/>
    <n v="43"/>
    <s v="2014_n_vl_0043"/>
    <s v="Duinvlak"/>
    <n v="50"/>
    <n v="4"/>
    <m/>
    <m/>
    <m/>
    <m/>
    <m/>
  </r>
  <r>
    <n v="44"/>
    <x v="0"/>
    <n v="1"/>
    <x v="8"/>
    <n v="14.2388221147"/>
    <n v="5.8692900004200004"/>
    <n v="44"/>
    <s v="2014_n_vl_0044"/>
    <s v="Plantvlak"/>
    <n v="50"/>
    <s v="p"/>
    <n v="444"/>
    <s v="p"/>
    <n v="443"/>
    <s v="p"/>
    <m/>
  </r>
  <r>
    <n v="45"/>
    <x v="0"/>
    <n v="1"/>
    <x v="8"/>
    <n v="6.0840145982199996"/>
    <n v="1.77260400421"/>
    <n v="45"/>
    <s v="2014_n_vl_0045"/>
    <s v="Plantvlak"/>
    <n v="444"/>
    <s v="p"/>
    <m/>
    <m/>
    <m/>
    <m/>
    <m/>
  </r>
  <r>
    <n v="46"/>
    <x v="1"/>
    <n v="7"/>
    <x v="9"/>
    <n v="6.9512868118900002"/>
    <n v="2.850325502"/>
    <n v="46"/>
    <s v="2014_n_vl_0046"/>
    <s v="Duinvlak"/>
    <n v="50"/>
    <n v="2"/>
    <m/>
    <m/>
    <m/>
    <m/>
    <m/>
  </r>
  <r>
    <n v="47"/>
    <x v="0"/>
    <n v="1"/>
    <x v="8"/>
    <n v="2.8849200344199999"/>
    <n v="0.20851744991999999"/>
    <m/>
    <m/>
    <m/>
    <m/>
    <m/>
    <m/>
    <m/>
    <m/>
    <m/>
    <m/>
  </r>
  <r>
    <n v="47"/>
    <x v="0"/>
    <n v="7"/>
    <x v="9"/>
    <n v="24.7683904473"/>
    <n v="17.3704953594"/>
    <n v="47"/>
    <s v="2014_n_vl_0047"/>
    <s v="Plantvlak"/>
    <n v="444"/>
    <s v="p"/>
    <n v="50"/>
    <s v="p"/>
    <m/>
    <m/>
    <m/>
  </r>
  <r>
    <n v="48"/>
    <x v="0"/>
    <n v="7"/>
    <x v="9"/>
    <n v="21.7740455637"/>
    <n v="16.080611504299998"/>
    <n v="48"/>
    <s v="2014_n_vl_0048"/>
    <s v="Plantvlak"/>
    <n v="444"/>
    <s v="p"/>
    <n v="50"/>
    <s v="p"/>
    <m/>
    <m/>
    <m/>
  </r>
  <r>
    <n v="49"/>
    <x v="1"/>
    <n v="7"/>
    <x v="9"/>
    <n v="7.1101855819699997"/>
    <n v="3.1261085018800001"/>
    <n v="49"/>
    <s v="2014_n_vl_0049"/>
    <s v="Duinvlak"/>
    <n v="444"/>
    <n v="1"/>
    <m/>
    <m/>
    <m/>
    <m/>
    <m/>
  </r>
  <r>
    <n v="50"/>
    <x v="1"/>
    <n v="7"/>
    <x v="9"/>
    <n v="4.9020872582199999"/>
    <n v="1.3951175005400001"/>
    <n v="50"/>
    <s v="2014_n_vl_0050"/>
    <s v="Duinvlak"/>
    <n v="444"/>
    <n v="1"/>
    <m/>
    <m/>
    <m/>
    <m/>
    <m/>
  </r>
  <r>
    <n v="51"/>
    <x v="1"/>
    <n v="7"/>
    <x v="9"/>
    <n v="4.2557900356099996"/>
    <n v="1.05529499838"/>
    <n v="51"/>
    <s v="2014_n_vl_0051"/>
    <s v="Duinvlak"/>
    <n v="444"/>
    <s v="p"/>
    <m/>
    <m/>
    <m/>
    <m/>
    <m/>
  </r>
  <r>
    <n v="52"/>
    <x v="1"/>
    <n v="7"/>
    <x v="9"/>
    <n v="3.6823619622499999"/>
    <n v="0.838201999915"/>
    <n v="52"/>
    <s v="2014_n_vl_0052"/>
    <s v="Duinvlak"/>
    <n v="50"/>
    <n v="3"/>
    <m/>
    <m/>
    <m/>
    <m/>
    <m/>
  </r>
  <r>
    <n v="53"/>
    <x v="1"/>
    <n v="1"/>
    <x v="8"/>
    <n v="3.7477384010999999"/>
    <n v="0.73255451947600003"/>
    <n v="53"/>
    <s v="2014_n_vl_0053"/>
    <s v="Duinvlak"/>
    <n v="50"/>
    <n v="4"/>
    <m/>
    <m/>
    <m/>
    <m/>
    <m/>
  </r>
  <r>
    <n v="54"/>
    <x v="1"/>
    <n v="1"/>
    <x v="8"/>
    <n v="2.1670380161799998"/>
    <n v="0.28942199931899998"/>
    <n v="54"/>
    <s v="2014_n_vl_0054"/>
    <s v="Duinvlak"/>
    <n v="50"/>
    <n v="2"/>
    <m/>
    <m/>
    <m/>
    <m/>
    <m/>
  </r>
  <r>
    <n v="55"/>
    <x v="0"/>
    <n v="1"/>
    <x v="8"/>
    <n v="19.766833354399999"/>
    <n v="10.7537930405"/>
    <n v="55"/>
    <s v="2014_n_vl_0055"/>
    <s v="Plantvlak"/>
    <n v="444"/>
    <n v="1"/>
    <n v="50"/>
    <s v="p"/>
    <m/>
    <m/>
    <m/>
  </r>
  <r>
    <n v="56"/>
    <x v="0"/>
    <n v="1"/>
    <x v="8"/>
    <n v="19.1839076656"/>
    <n v="16.545988500100002"/>
    <n v="56"/>
    <s v="2014_n_vl_0056"/>
    <s v="Plantvlak"/>
    <n v="50"/>
    <s v="p"/>
    <n v="444"/>
    <n v="1"/>
    <n v="443"/>
    <n v="1"/>
    <m/>
  </r>
  <r>
    <n v="57"/>
    <x v="0"/>
    <n v="1"/>
    <x v="8"/>
    <n v="6.23334853327"/>
    <n v="2.1203465002400002"/>
    <n v="57"/>
    <s v="2014_n_vl_0057"/>
    <s v="Plantvlak"/>
    <n v="444"/>
    <n v="1"/>
    <m/>
    <m/>
    <m/>
    <m/>
    <m/>
  </r>
  <r>
    <n v="58"/>
    <x v="1"/>
    <n v="1"/>
    <x v="8"/>
    <n v="7.0819712503599996"/>
    <n v="3.31686400285"/>
    <n v="58"/>
    <s v="2014_n_vl_0058"/>
    <s v="Duinvlak"/>
    <n v="444"/>
    <n v="3"/>
    <m/>
    <m/>
    <m/>
    <m/>
    <m/>
  </r>
  <r>
    <n v="59"/>
    <x v="0"/>
    <n v="1"/>
    <x v="8"/>
    <n v="11.047541143"/>
    <n v="5.3269549969999996"/>
    <n v="59"/>
    <s v="2014_n_vl_0059"/>
    <s v="Plantvlak"/>
    <n v="50"/>
    <n v="1"/>
    <n v="444"/>
    <n v="1"/>
    <m/>
    <m/>
    <m/>
  </r>
  <r>
    <n v="60"/>
    <x v="1"/>
    <n v="1"/>
    <x v="8"/>
    <n v="3.5982225000499999"/>
    <n v="0.80964450225999995"/>
    <n v="60"/>
    <s v="2014_n_vl_0060"/>
    <s v="Duinvlak"/>
    <n v="50"/>
    <n v="6"/>
    <m/>
    <m/>
    <m/>
    <m/>
    <m/>
  </r>
  <r>
    <n v="61"/>
    <x v="0"/>
    <n v="1"/>
    <x v="8"/>
    <n v="44.650833423900004"/>
    <n v="62.445528013599997"/>
    <n v="61"/>
    <s v="2014_n_vl_0061"/>
    <s v="Plantvlak"/>
    <n v="444"/>
    <n v="1"/>
    <m/>
    <m/>
    <m/>
    <m/>
    <m/>
  </r>
  <r>
    <n v="62"/>
    <x v="1"/>
    <n v="7"/>
    <x v="9"/>
    <n v="7.4632896466199998"/>
    <n v="3.1908020030499999"/>
    <n v="62"/>
    <s v="2014_n_vl_0062"/>
    <s v="Duinvlak"/>
    <n v="444"/>
    <n v="1"/>
    <m/>
    <m/>
    <m/>
    <m/>
    <m/>
  </r>
  <r>
    <n v="63"/>
    <x v="0"/>
    <n v="7"/>
    <x v="9"/>
    <n v="14.1160655507"/>
    <n v="12.3665840037"/>
    <n v="63"/>
    <s v="2014_n_vl_0063"/>
    <s v="Plantvlak"/>
    <n v="444"/>
    <s v="p"/>
    <m/>
    <m/>
    <m/>
    <m/>
    <m/>
  </r>
  <r>
    <n v="64"/>
    <x v="1"/>
    <n v="7"/>
    <x v="9"/>
    <n v="5.0580776966899998"/>
    <n v="1.5736035717500001"/>
    <n v="64"/>
    <s v="2014_n_vl_0064"/>
    <s v="Duinvlak"/>
    <n v="444"/>
    <s v="p"/>
    <m/>
    <m/>
    <m/>
    <m/>
    <m/>
  </r>
  <r>
    <n v="65"/>
    <x v="0"/>
    <n v="7"/>
    <x v="9"/>
    <n v="31.019239137100001"/>
    <n v="27.654523509000001"/>
    <n v="65"/>
    <s v="2014_n_vl_0065"/>
    <s v="Plantvlak"/>
    <n v="444"/>
    <s v="p"/>
    <m/>
    <m/>
    <m/>
    <m/>
    <m/>
  </r>
  <r>
    <n v="66"/>
    <x v="1"/>
    <n v="7"/>
    <x v="9"/>
    <n v="6.8650347569900001"/>
    <n v="2.1542410000699999"/>
    <n v="66"/>
    <s v="2014_n_vl_0066"/>
    <s v="Duinvlak"/>
    <n v="444"/>
    <n v="1"/>
    <m/>
    <m/>
    <m/>
    <m/>
    <m/>
  </r>
  <r>
    <n v="67"/>
    <x v="0"/>
    <n v="7"/>
    <x v="9"/>
    <n v="11.6994797897"/>
    <n v="7.2930820028700003"/>
    <n v="67"/>
    <s v="2014_n_vl_0067"/>
    <s v="Plantvlak"/>
    <n v="444"/>
    <s v="p"/>
    <n v="50"/>
    <s v="p"/>
    <m/>
    <m/>
    <m/>
  </r>
  <r>
    <n v="68"/>
    <x v="1"/>
    <n v="7"/>
    <x v="9"/>
    <n v="6.2860531895299996"/>
    <n v="2.5572545016600001"/>
    <n v="68"/>
    <s v="2014_n_vl_0068"/>
    <s v="Duinvlak"/>
    <n v="444"/>
    <s v="p"/>
    <m/>
    <m/>
    <m/>
    <m/>
    <m/>
  </r>
  <r>
    <n v="69"/>
    <x v="0"/>
    <n v="7"/>
    <x v="9"/>
    <n v="8.8486262443200001"/>
    <n v="5.0536049941399996"/>
    <n v="69"/>
    <s v="2014_n_vl_0069"/>
    <s v="Plantvlak"/>
    <n v="444"/>
    <s v="p"/>
    <m/>
    <m/>
    <m/>
    <m/>
    <m/>
  </r>
  <r>
    <n v="70"/>
    <x v="1"/>
    <n v="1"/>
    <x v="8"/>
    <n v="5.6936491825299997"/>
    <n v="1.7883827290900001"/>
    <m/>
    <m/>
    <m/>
    <m/>
    <m/>
    <m/>
    <m/>
    <m/>
    <m/>
    <m/>
  </r>
  <r>
    <n v="70"/>
    <x v="1"/>
    <n v="7"/>
    <x v="9"/>
    <n v="4.3612266589299997"/>
    <n v="0.88322606852499996"/>
    <n v="70"/>
    <s v="2014_n_vl_0070"/>
    <s v="Duinvlak"/>
    <n v="50"/>
    <n v="2"/>
    <m/>
    <m/>
    <m/>
    <m/>
    <m/>
  </r>
  <r>
    <n v="71"/>
    <x v="1"/>
    <n v="1"/>
    <x v="8"/>
    <n v="11.4012746085"/>
    <n v="8.4663310029200005"/>
    <n v="71"/>
    <s v="2014_n_vl_0071"/>
    <s v="Duinvlak"/>
    <n v="444"/>
    <n v="2"/>
    <n v="443"/>
    <s v="p"/>
    <m/>
    <m/>
    <m/>
  </r>
  <r>
    <n v="72"/>
    <x v="1"/>
    <n v="1"/>
    <x v="8"/>
    <n v="22.5755062972"/>
    <n v="25.027849922600002"/>
    <n v="72"/>
    <s v="2014_n_vl_0072"/>
    <s v="Duinvlak"/>
    <n v="50"/>
    <n v="2"/>
    <n v="444"/>
    <n v="1"/>
    <m/>
    <m/>
    <m/>
  </r>
  <r>
    <n v="72"/>
    <x v="1"/>
    <n v="16"/>
    <x v="10"/>
    <n v="3.74139455632"/>
    <n v="0.78520683453499995"/>
    <m/>
    <m/>
    <m/>
    <m/>
    <m/>
    <m/>
    <m/>
    <m/>
    <m/>
    <m/>
  </r>
  <r>
    <n v="73"/>
    <x v="1"/>
    <n v="1"/>
    <x v="8"/>
    <n v="13.7255619387"/>
    <n v="10.7226930017"/>
    <n v="73"/>
    <s v="2014_n_vl_0073"/>
    <s v="Duinvlak"/>
    <n v="50"/>
    <n v="1"/>
    <m/>
    <m/>
    <m/>
    <m/>
    <m/>
  </r>
  <r>
    <n v="74"/>
    <x v="1"/>
    <n v="1"/>
    <x v="8"/>
    <n v="32.537106979299999"/>
    <n v="48.608717003199999"/>
    <n v="74"/>
    <s v="2014_n_vl_0074"/>
    <s v="Duinvlak"/>
    <n v="50"/>
    <n v="2"/>
    <m/>
    <m/>
    <m/>
    <m/>
    <m/>
  </r>
  <r>
    <n v="75"/>
    <x v="1"/>
    <n v="1"/>
    <x v="8"/>
    <n v="18.652226015"/>
    <n v="18.495443500899999"/>
    <n v="75"/>
    <s v="2014_n_vl_0075"/>
    <s v="Duinvlak"/>
    <n v="50"/>
    <n v="1"/>
    <m/>
    <m/>
    <m/>
    <m/>
    <m/>
  </r>
  <r>
    <n v="76"/>
    <x v="1"/>
    <n v="1"/>
    <x v="8"/>
    <n v="34.802700605799998"/>
    <n v="54.969094357199999"/>
    <m/>
    <m/>
    <m/>
    <m/>
    <m/>
    <m/>
    <m/>
    <m/>
    <m/>
    <m/>
  </r>
  <r>
    <n v="76"/>
    <x v="1"/>
    <n v="7"/>
    <x v="9"/>
    <n v="27.295142750699998"/>
    <n v="48.062092569400001"/>
    <n v="76"/>
    <s v="2014_n_vl_0076"/>
    <s v="Duinvlak"/>
    <n v="50"/>
    <n v="2"/>
    <m/>
    <m/>
    <m/>
    <m/>
    <m/>
  </r>
  <r>
    <n v="77"/>
    <x v="1"/>
    <n v="1"/>
    <x v="8"/>
    <n v="10.857673997399999"/>
    <n v="5.2710310090199997"/>
    <n v="77"/>
    <s v="2014_n_vl_0077"/>
    <s v="Duinvlak"/>
    <n v="50"/>
    <s v="p"/>
    <m/>
    <m/>
    <m/>
    <m/>
    <m/>
  </r>
  <r>
    <n v="78"/>
    <x v="1"/>
    <n v="7"/>
    <x v="9"/>
    <n v="6.1468944354500001"/>
    <n v="1.7422765013099999"/>
    <n v="78"/>
    <s v="2014_n_vl_0078"/>
    <s v="Duinvlak"/>
    <n v="50"/>
    <n v="1"/>
    <m/>
    <m/>
    <m/>
    <m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136">
  <r>
    <n v="1"/>
    <x v="0"/>
    <n v="1"/>
    <x v="0"/>
    <n v="31.920889689599999"/>
    <n v="24.3322972725"/>
    <m/>
    <m/>
    <m/>
    <m/>
    <m/>
    <m/>
    <m/>
    <m/>
    <m/>
    <m/>
  </r>
  <r>
    <n v="1"/>
    <x v="0"/>
    <n v="7"/>
    <x v="1"/>
    <n v="22.1211553387"/>
    <n v="28.1442840347"/>
    <n v="1"/>
    <s v="2014_v_vl_0001"/>
    <s v="duinvlak"/>
    <n v="50"/>
    <n v="1"/>
    <n v="0"/>
    <m/>
    <n v="0"/>
    <m/>
    <m/>
  </r>
  <r>
    <n v="2"/>
    <x v="1"/>
    <n v="7"/>
    <x v="1"/>
    <n v="5.73514662959"/>
    <n v="1.8193960018099999"/>
    <n v="2"/>
    <s v="2014_v_vl_0002"/>
    <s v="plantvlak"/>
    <n v="444"/>
    <s v="p"/>
    <n v="517"/>
    <s v="r"/>
    <n v="0"/>
    <m/>
    <m/>
  </r>
  <r>
    <n v="3"/>
    <x v="1"/>
    <n v="1"/>
    <x v="0"/>
    <n v="7.9720120451399996"/>
    <n v="2.5430579955799999"/>
    <n v="3"/>
    <s v="2014_v_vl_0003"/>
    <s v="plantvlak"/>
    <n v="50"/>
    <s v="p"/>
    <n v="517"/>
    <s v="r"/>
    <n v="0"/>
    <m/>
    <m/>
  </r>
  <r>
    <n v="4"/>
    <x v="0"/>
    <n v="1"/>
    <x v="0"/>
    <n v="4.8149985491300002"/>
    <n v="1.2416534985800001"/>
    <n v="4"/>
    <s v="2014_v_vl_0004"/>
    <s v="duinvlak"/>
    <n v="50"/>
    <n v="1"/>
    <n v="0"/>
    <m/>
    <n v="0"/>
    <m/>
    <m/>
  </r>
  <r>
    <n v="5"/>
    <x v="1"/>
    <n v="1"/>
    <x v="0"/>
    <n v="6.0348327528699999"/>
    <n v="2.3614135003699999"/>
    <n v="5"/>
    <s v="2014_v_vl_0005"/>
    <s v="plantvlak"/>
    <n v="50"/>
    <n v="1"/>
    <n v="0"/>
    <m/>
    <n v="0"/>
    <m/>
    <m/>
  </r>
  <r>
    <n v="6"/>
    <x v="1"/>
    <n v="1"/>
    <x v="0"/>
    <n v="5.3502470642800004"/>
    <n v="1.4359934994500001"/>
    <n v="6"/>
    <s v="2014_v_vl_0006"/>
    <s v="plantvlak"/>
    <n v="444"/>
    <s v="p"/>
    <n v="0"/>
    <m/>
    <n v="0"/>
    <m/>
    <m/>
  </r>
  <r>
    <n v="7"/>
    <x v="0"/>
    <n v="1"/>
    <x v="0"/>
    <n v="26.523506511800001"/>
    <n v="32.712624008600002"/>
    <n v="7"/>
    <s v="2014_v_vl_0007"/>
    <s v="duinvlak"/>
    <n v="50"/>
    <n v="1"/>
    <n v="444"/>
    <s v="r"/>
    <n v="0"/>
    <m/>
    <m/>
  </r>
  <r>
    <n v="8"/>
    <x v="0"/>
    <n v="1"/>
    <x v="0"/>
    <n v="6.0190361047999996"/>
    <n v="1.1544270009299999"/>
    <n v="8"/>
    <s v="2014_v_vl_0008"/>
    <s v="duinvlak"/>
    <n v="50"/>
    <n v="1"/>
    <n v="0"/>
    <m/>
    <n v="0"/>
    <m/>
    <m/>
  </r>
  <r>
    <n v="9"/>
    <x v="0"/>
    <n v="1"/>
    <x v="0"/>
    <n v="11.084661348399999"/>
    <n v="5.89456791913"/>
    <n v="9"/>
    <s v="2014_v_vl_0009"/>
    <s v="duinvlak"/>
    <n v="50"/>
    <n v="1"/>
    <n v="0"/>
    <m/>
    <n v="0"/>
    <m/>
    <m/>
  </r>
  <r>
    <n v="10"/>
    <x v="1"/>
    <n v="1"/>
    <x v="0"/>
    <n v="7.4323315293699999"/>
    <n v="3.1097442915800002"/>
    <n v="10"/>
    <s v="2014_v_vl_0010"/>
    <s v="plantvlak"/>
    <n v="50"/>
    <s v="p"/>
    <n v="0"/>
    <m/>
    <n v="0"/>
    <m/>
    <m/>
  </r>
  <r>
    <n v="10"/>
    <x v="1"/>
    <n v="16"/>
    <x v="2"/>
    <n v="3.3793763711499998"/>
    <n v="0.50169983092600001"/>
    <m/>
    <m/>
    <m/>
    <m/>
    <m/>
    <m/>
    <m/>
    <m/>
    <m/>
    <m/>
  </r>
  <r>
    <n v="11"/>
    <x v="0"/>
    <n v="16"/>
    <x v="2"/>
    <n v="5.7431555044699998"/>
    <n v="1.163162499"/>
    <n v="11"/>
    <s v="2014_v_vl_0011"/>
    <s v="duinvlak"/>
    <n v="50"/>
    <n v="1"/>
    <n v="0"/>
    <m/>
    <n v="0"/>
    <m/>
    <m/>
  </r>
  <r>
    <n v="12"/>
    <x v="0"/>
    <n v="16"/>
    <x v="2"/>
    <n v="4.2661681035900001"/>
    <n v="0.83715099809000004"/>
    <n v="12"/>
    <s v="2014_v_vl_0012"/>
    <s v="duinvlak"/>
    <n v="50"/>
    <n v="1"/>
    <n v="0"/>
    <m/>
    <n v="0"/>
    <m/>
    <m/>
  </r>
  <r>
    <n v="13"/>
    <x v="0"/>
    <n v="16"/>
    <x v="2"/>
    <n v="6.1112796662999997"/>
    <n v="1.6373804991900001"/>
    <n v="13"/>
    <s v="2014_v_vl_0013"/>
    <s v="duinvlak"/>
    <n v="50"/>
    <n v="1"/>
    <n v="0"/>
    <m/>
    <n v="0"/>
    <m/>
    <m/>
  </r>
  <r>
    <n v="14"/>
    <x v="1"/>
    <n v="16"/>
    <x v="2"/>
    <n v="5.3908008794900004"/>
    <n v="1.64393549993"/>
    <n v="14"/>
    <s v="2014_v_vl_0014"/>
    <s v="plantvlak"/>
    <n v="50"/>
    <n v="1"/>
    <n v="0"/>
    <m/>
    <n v="0"/>
    <m/>
    <m/>
  </r>
  <r>
    <n v="15"/>
    <x v="1"/>
    <n v="16"/>
    <x v="2"/>
    <n v="98.280504092800001"/>
    <n v="255.52697098799999"/>
    <n v="15"/>
    <s v="2014_v_vl_0015"/>
    <s v="plantvlak"/>
    <n v="444"/>
    <s v="p"/>
    <n v="172"/>
    <s v="p"/>
    <n v="9999"/>
    <s v="r"/>
    <m/>
  </r>
  <r>
    <n v="16"/>
    <x v="0"/>
    <n v="16"/>
    <x v="2"/>
    <n v="9.3560605423999998"/>
    <n v="4.3452885009199997"/>
    <n v="16"/>
    <s v="2014_v_vl_0016"/>
    <s v="duinvlak"/>
    <n v="50"/>
    <n v="1"/>
    <n v="0"/>
    <m/>
    <n v="0"/>
    <m/>
    <m/>
  </r>
  <r>
    <n v="17"/>
    <x v="1"/>
    <n v="16"/>
    <x v="2"/>
    <n v="12.3534738025"/>
    <n v="4.6540400040399996"/>
    <n v="17"/>
    <s v="2014_v_vl_0017"/>
    <s v="plantvlak"/>
    <n v="444"/>
    <s v="p"/>
    <n v="50"/>
    <s v="p"/>
    <n v="0"/>
    <m/>
    <m/>
  </r>
  <r>
    <n v="18"/>
    <x v="1"/>
    <n v="16"/>
    <x v="2"/>
    <n v="6.6329233794600002"/>
    <n v="2.40072549928"/>
    <n v="18"/>
    <s v="2014_v_vl_0018"/>
    <s v="plantvlak"/>
    <n v="50"/>
    <n v="1"/>
    <n v="172"/>
    <s v="r"/>
    <n v="0"/>
    <m/>
    <m/>
  </r>
  <r>
    <n v="19"/>
    <x v="1"/>
    <n v="16"/>
    <x v="2"/>
    <n v="31.995651844899999"/>
    <n v="54.679124493800003"/>
    <n v="19"/>
    <s v="2014_v_vl_0019"/>
    <s v="plantvlak"/>
    <n v="50"/>
    <s v="p"/>
    <n v="0"/>
    <m/>
    <n v="0"/>
    <m/>
    <m/>
  </r>
  <r>
    <n v="20"/>
    <x v="1"/>
    <n v="16"/>
    <x v="2"/>
    <n v="33.299413614099997"/>
    <n v="25.239502519999998"/>
    <n v="20"/>
    <s v="2014_v_vl_0020"/>
    <s v="plantvlak"/>
    <n v="50"/>
    <s v="p"/>
    <n v="444"/>
    <s v="p"/>
    <n v="0"/>
    <m/>
    <m/>
  </r>
  <r>
    <n v="21"/>
    <x v="1"/>
    <n v="16"/>
    <x v="2"/>
    <n v="9.0419447214899993"/>
    <n v="3.5445290000399998"/>
    <n v="21"/>
    <s v="2014_v_vl_0021"/>
    <s v="plantvlak"/>
    <n v="50"/>
    <s v="p"/>
    <n v="0"/>
    <m/>
    <n v="0"/>
    <m/>
    <m/>
  </r>
  <r>
    <n v="22"/>
    <x v="1"/>
    <n v="16"/>
    <x v="2"/>
    <n v="17.6795945653"/>
    <n v="9.1097325044099993"/>
    <n v="22"/>
    <s v="2014_v_vl_0022"/>
    <s v="plantvlak"/>
    <n v="444"/>
    <s v="p"/>
    <n v="50"/>
    <s v="p"/>
    <n v="9999"/>
    <s v="r"/>
    <m/>
  </r>
  <r>
    <n v="23"/>
    <x v="1"/>
    <n v="16"/>
    <x v="2"/>
    <n v="27.2098504808"/>
    <n v="13.506752996399999"/>
    <n v="23"/>
    <s v="2014_v_vl_0023"/>
    <s v="plantvlak"/>
    <n v="50"/>
    <n v="0"/>
    <n v="1127"/>
    <s v="r"/>
    <n v="0"/>
    <m/>
    <m/>
  </r>
  <r>
    <n v="24"/>
    <x v="0"/>
    <n v="16"/>
    <x v="2"/>
    <n v="5.9809183057600004"/>
    <n v="2.4202840003600001"/>
    <n v="24"/>
    <s v="2014_v_vl_0024"/>
    <s v="duinvlak"/>
    <n v="50"/>
    <s v="p"/>
    <n v="0"/>
    <m/>
    <n v="0"/>
    <m/>
    <m/>
  </r>
  <r>
    <n v="25"/>
    <x v="0"/>
    <n v="16"/>
    <x v="2"/>
    <n v="15.3176820038"/>
    <n v="11.875842991800001"/>
    <n v="25"/>
    <s v="2014_v_vl_0025"/>
    <s v="duinvlak"/>
    <n v="50"/>
    <n v="1"/>
    <n v="0"/>
    <m/>
    <n v="0"/>
    <m/>
    <m/>
  </r>
  <r>
    <n v="26"/>
    <x v="0"/>
    <n v="16"/>
    <x v="2"/>
    <n v="8.3617298222599992"/>
    <n v="4.8427120004499997"/>
    <n v="26"/>
    <s v="2014_v_vl_0026"/>
    <s v="duinvlak"/>
    <n v="444"/>
    <n v="1"/>
    <n v="0"/>
    <m/>
    <n v="0"/>
    <m/>
    <m/>
  </r>
  <r>
    <n v="27"/>
    <x v="0"/>
    <n v="16"/>
    <x v="2"/>
    <n v="21.2602268881"/>
    <n v="21.533028494900002"/>
    <n v="27"/>
    <s v="2014_v_vl_0027"/>
    <s v="duinvlak"/>
    <n v="50"/>
    <n v="1"/>
    <n v="0"/>
    <m/>
    <n v="0"/>
    <m/>
    <m/>
  </r>
  <r>
    <n v="28"/>
    <x v="1"/>
    <n v="2"/>
    <x v="3"/>
    <n v="102.374032231"/>
    <n v="323.82362616099999"/>
    <m/>
    <m/>
    <m/>
    <m/>
    <m/>
    <m/>
    <m/>
    <m/>
    <m/>
    <m/>
  </r>
  <r>
    <n v="28"/>
    <x v="1"/>
    <n v="6"/>
    <x v="4"/>
    <n v="39.737070742500002"/>
    <n v="94.784599356399994"/>
    <n v="28"/>
    <s v="2014_v_vl_0028"/>
    <s v="plantvlak"/>
    <n v="50"/>
    <s v="p"/>
    <n v="444"/>
    <s v="p"/>
    <n v="172"/>
    <s v="r"/>
    <m/>
  </r>
  <r>
    <n v="28"/>
    <x v="1"/>
    <n v="16"/>
    <x v="2"/>
    <n v="46.429568191800001"/>
    <n v="127.922344779"/>
    <m/>
    <m/>
    <m/>
    <m/>
    <m/>
    <m/>
    <m/>
    <m/>
    <m/>
    <m/>
  </r>
  <r>
    <n v="29"/>
    <x v="0"/>
    <n v="6"/>
    <x v="4"/>
    <n v="7.9733935029399996"/>
    <n v="3.8349314971599999"/>
    <n v="29"/>
    <s v="2014_v_vl_0029"/>
    <s v="duinvlak"/>
    <n v="50"/>
    <n v="1"/>
    <n v="444"/>
    <s v="r"/>
    <n v="0"/>
    <m/>
    <m/>
  </r>
  <r>
    <n v="30"/>
    <x v="0"/>
    <n v="6"/>
    <x v="4"/>
    <n v="7.1843392346800004"/>
    <n v="2.6013650032200002"/>
    <n v="30"/>
    <s v="2014_v_vl_0030"/>
    <s v="duinvlak"/>
    <n v="50"/>
    <n v="1"/>
    <n v="0"/>
    <m/>
    <n v="0"/>
    <m/>
    <m/>
  </r>
  <r>
    <n v="31"/>
    <x v="0"/>
    <n v="6"/>
    <x v="4"/>
    <n v="7.7360831934099998"/>
    <n v="3.4249039990100001"/>
    <n v="31"/>
    <s v="2014_v_vl_0031"/>
    <s v="duinvlak"/>
    <n v="50"/>
    <n v="1"/>
    <n v="0"/>
    <m/>
    <n v="0"/>
    <m/>
    <m/>
  </r>
  <r>
    <n v="32"/>
    <x v="0"/>
    <n v="6"/>
    <x v="4"/>
    <n v="14.669574001300001"/>
    <n v="10.4249394524"/>
    <n v="32"/>
    <s v="2014_v_vl_0032"/>
    <s v="duinvlak"/>
    <n v="50"/>
    <n v="1"/>
    <n v="0"/>
    <m/>
    <n v="0"/>
    <m/>
    <m/>
  </r>
  <r>
    <n v="33"/>
    <x v="1"/>
    <n v="6"/>
    <x v="4"/>
    <n v="5.0037387383"/>
    <n v="1.32003950278"/>
    <n v="33"/>
    <s v="2014_v_vl_0033"/>
    <s v="plantvlak"/>
    <n v="50"/>
    <n v="1"/>
    <n v="0"/>
    <m/>
    <n v="0"/>
    <m/>
    <m/>
  </r>
  <r>
    <n v="34"/>
    <x v="1"/>
    <n v="6"/>
    <x v="4"/>
    <n v="6.6638668122200002"/>
    <n v="2.45532510005"/>
    <n v="34"/>
    <s v="2014_v_vl_0034"/>
    <s v="plantvlak"/>
    <n v="50"/>
    <s v="p"/>
    <n v="0"/>
    <m/>
    <n v="0"/>
    <m/>
    <m/>
  </r>
  <r>
    <n v="35"/>
    <x v="0"/>
    <n v="6"/>
    <x v="4"/>
    <n v="19.175303137099998"/>
    <n v="21.466747994199999"/>
    <n v="35"/>
    <s v="2014_v_vl_0035"/>
    <s v="duinvlak"/>
    <n v="444"/>
    <n v="1"/>
    <n v="0"/>
    <m/>
    <n v="0"/>
    <m/>
    <m/>
  </r>
  <r>
    <n v="36"/>
    <x v="1"/>
    <n v="6"/>
    <x v="4"/>
    <n v="5.1487654373799998"/>
    <n v="1.3856274988299999"/>
    <n v="36"/>
    <s v="2014_v_vl_0036"/>
    <s v="plantvlak"/>
    <n v="50"/>
    <s v="p"/>
    <n v="0"/>
    <m/>
    <n v="0"/>
    <m/>
    <m/>
  </r>
  <r>
    <n v="37"/>
    <x v="1"/>
    <n v="6"/>
    <x v="4"/>
    <n v="4.9759043044300002"/>
    <n v="1.21972350023"/>
    <n v="37"/>
    <s v="2014_v_vl_0037"/>
    <s v="plantvlak"/>
    <n v="50"/>
    <s v="p"/>
    <n v="0"/>
    <m/>
    <n v="0"/>
    <m/>
    <m/>
  </r>
  <r>
    <n v="38"/>
    <x v="0"/>
    <n v="6"/>
    <x v="4"/>
    <n v="8.7581781048600007"/>
    <n v="4.4979659977799997"/>
    <n v="38"/>
    <s v="2014_v_vl_0038"/>
    <s v="duinvlak"/>
    <n v="50"/>
    <s v="p"/>
    <n v="0"/>
    <m/>
    <n v="0"/>
    <m/>
    <m/>
  </r>
  <r>
    <n v="39"/>
    <x v="0"/>
    <n v="6"/>
    <x v="4"/>
    <n v="10.8093600261"/>
    <n v="5.04234949696"/>
    <n v="39"/>
    <s v="2014_v_vl_0039"/>
    <s v="duinvlak"/>
    <n v="50"/>
    <n v="1"/>
    <n v="0"/>
    <m/>
    <n v="0"/>
    <m/>
    <m/>
  </r>
  <r>
    <n v="40"/>
    <x v="0"/>
    <n v="6"/>
    <x v="4"/>
    <n v="6.8138829137399997"/>
    <n v="2.2624994971399999"/>
    <n v="40"/>
    <s v="2014_v_vl_0040"/>
    <s v="duinvlak"/>
    <n v="50"/>
    <n v="1"/>
    <n v="0"/>
    <m/>
    <n v="0"/>
    <m/>
    <m/>
  </r>
  <r>
    <n v="41"/>
    <x v="0"/>
    <n v="6"/>
    <x v="4"/>
    <n v="9.2497302709000007"/>
    <n v="4.7353650052200003"/>
    <n v="41"/>
    <s v="2014_v_vl_0041"/>
    <s v="duinvlak"/>
    <n v="50"/>
    <n v="1"/>
    <n v="0"/>
    <m/>
    <n v="0"/>
    <m/>
    <m/>
  </r>
  <r>
    <n v="42"/>
    <x v="1"/>
    <n v="6"/>
    <x v="4"/>
    <n v="26.4930543149"/>
    <n v="27.083641995499999"/>
    <n v="42"/>
    <s v="2014_v_vl_0042"/>
    <s v="plantvlak"/>
    <n v="50"/>
    <s v="p"/>
    <n v="0"/>
    <m/>
    <n v="0"/>
    <m/>
    <m/>
  </r>
  <r>
    <n v="43"/>
    <x v="0"/>
    <n v="6"/>
    <x v="4"/>
    <n v="12.527216813800001"/>
    <n v="6.4760220006899996"/>
    <n v="43"/>
    <s v="2014_v_vl_0043"/>
    <s v="duinvlak"/>
    <n v="50"/>
    <n v="1"/>
    <n v="0"/>
    <m/>
    <n v="0"/>
    <m/>
    <m/>
  </r>
  <r>
    <n v="44"/>
    <x v="0"/>
    <n v="6"/>
    <x v="4"/>
    <n v="7.7973081253099998"/>
    <n v="3.27095600565"/>
    <n v="44"/>
    <s v="2014_v_vl_0044"/>
    <s v="duinvlak"/>
    <n v="443"/>
    <n v="1"/>
    <n v="0"/>
    <m/>
    <n v="0"/>
    <m/>
    <m/>
  </r>
  <r>
    <n v="45"/>
    <x v="0"/>
    <n v="6"/>
    <x v="4"/>
    <n v="7.1511962684899997"/>
    <n v="2.8353579997099998"/>
    <n v="45"/>
    <s v="2014_v_vl_0045"/>
    <s v="duinvlak"/>
    <n v="50"/>
    <n v="1"/>
    <n v="0"/>
    <m/>
    <n v="0"/>
    <m/>
    <m/>
  </r>
  <r>
    <n v="46"/>
    <x v="0"/>
    <n v="6"/>
    <x v="4"/>
    <n v="13.0624086922"/>
    <n v="7.5050819989299997"/>
    <n v="46"/>
    <s v="2014_v_vl_0046"/>
    <s v="duinvlak"/>
    <n v="50"/>
    <n v="1"/>
    <n v="0"/>
    <m/>
    <n v="0"/>
    <m/>
    <m/>
  </r>
  <r>
    <n v="47"/>
    <x v="0"/>
    <n v="2"/>
    <x v="3"/>
    <n v="55.2645774987"/>
    <n v="185.94919909199999"/>
    <n v="47"/>
    <s v="2014_v_vl_0047"/>
    <s v="duinvlak"/>
    <n v="50"/>
    <n v="1"/>
    <n v="443"/>
    <s v="p"/>
    <n v="444"/>
    <s v="p"/>
    <m/>
  </r>
  <r>
    <n v="48"/>
    <x v="1"/>
    <n v="2"/>
    <x v="3"/>
    <n v="9.5898551326000003"/>
    <n v="5.4327795809300001"/>
    <n v="48"/>
    <s v="2014_v_vl_0048"/>
    <s v="plantvlak"/>
    <n v="444"/>
    <n v="1"/>
    <n v="0"/>
    <m/>
    <n v="0"/>
    <m/>
    <m/>
  </r>
  <r>
    <n v="49"/>
    <x v="1"/>
    <n v="2"/>
    <x v="3"/>
    <n v="6.1060181131900002"/>
    <n v="2.3507414959899999"/>
    <n v="49"/>
    <s v="2014_v_vl_0049"/>
    <s v="plantvlak"/>
    <n v="444"/>
    <s v="p"/>
    <n v="0"/>
    <m/>
    <n v="0"/>
    <m/>
    <m/>
  </r>
  <r>
    <n v="50"/>
    <x v="0"/>
    <n v="2"/>
    <x v="3"/>
    <n v="7.2124800843000001"/>
    <n v="2.6076520002599999"/>
    <n v="50"/>
    <s v="2014_v_vl_0050"/>
    <s v="duinvlak"/>
    <n v="50"/>
    <n v="1"/>
    <n v="0"/>
    <m/>
    <n v="0"/>
    <m/>
    <m/>
  </r>
  <r>
    <n v="51"/>
    <x v="0"/>
    <n v="6"/>
    <x v="4"/>
    <n v="8.6388559847199993"/>
    <n v="4.7634284991899998"/>
    <n v="51"/>
    <s v="2014_v_vl_0051"/>
    <s v="duinvlak"/>
    <n v="50"/>
    <n v="1"/>
    <n v="0"/>
    <m/>
    <n v="0"/>
    <m/>
    <m/>
  </r>
  <r>
    <n v="52"/>
    <x v="0"/>
    <n v="6"/>
    <x v="4"/>
    <n v="7.2294674746599998"/>
    <n v="2.7544869976199999"/>
    <n v="52"/>
    <s v="2014_v_vl_0052"/>
    <s v="duinvlak"/>
    <n v="50"/>
    <n v="1"/>
    <n v="0"/>
    <m/>
    <n v="0"/>
    <m/>
    <m/>
  </r>
  <r>
    <n v="53"/>
    <x v="0"/>
    <n v="2"/>
    <x v="3"/>
    <n v="12.956419633699999"/>
    <n v="7.6981404969099998"/>
    <n v="53"/>
    <s v="2014_v_vl_0053"/>
    <s v="duinvlak"/>
    <n v="50"/>
    <n v="1"/>
    <n v="0"/>
    <m/>
    <n v="0"/>
    <m/>
    <m/>
  </r>
  <r>
    <n v="54"/>
    <x v="0"/>
    <n v="2"/>
    <x v="3"/>
    <n v="59.189379048799999"/>
    <n v="132.01600800200001"/>
    <n v="54"/>
    <s v="2014_v_vl_0054"/>
    <s v="duinvlak"/>
    <n v="50"/>
    <n v="1"/>
    <n v="444"/>
    <s v="p"/>
    <n v="443"/>
    <s v="p"/>
    <m/>
  </r>
  <r>
    <n v="55"/>
    <x v="0"/>
    <n v="2"/>
    <x v="3"/>
    <n v="30.384529730800001"/>
    <n v="48.474839493399998"/>
    <n v="55"/>
    <s v="2014_v_vl_0055"/>
    <s v="duinvlak"/>
    <n v="50"/>
    <n v="1"/>
    <n v="444"/>
    <s v="p"/>
    <n v="0"/>
    <m/>
    <m/>
  </r>
  <r>
    <n v="56"/>
    <x v="0"/>
    <n v="2"/>
    <x v="3"/>
    <n v="15.0288897178"/>
    <n v="11.8410599897"/>
    <n v="56"/>
    <s v="2014_v_vl_0056"/>
    <s v="duinvlak"/>
    <n v="50"/>
    <n v="1"/>
    <n v="0"/>
    <m/>
    <n v="0"/>
    <m/>
    <m/>
  </r>
  <r>
    <n v="57"/>
    <x v="0"/>
    <n v="2"/>
    <x v="3"/>
    <n v="11.3073531191"/>
    <n v="6.7269620023899996"/>
    <n v="57"/>
    <s v="2014_v_vl_0057"/>
    <s v="duinvlak"/>
    <n v="444"/>
    <n v="1"/>
    <n v="0"/>
    <m/>
    <n v="0"/>
    <m/>
    <m/>
  </r>
  <r>
    <n v="58"/>
    <x v="0"/>
    <n v="2"/>
    <x v="3"/>
    <n v="5.3099822990899996"/>
    <n v="1.29932900047"/>
    <n v="58"/>
    <s v="2014_v_vl_0058"/>
    <s v="duinvlak"/>
    <n v="50"/>
    <n v="1"/>
    <n v="0"/>
    <m/>
    <n v="0"/>
    <m/>
    <m/>
  </r>
  <r>
    <n v="59"/>
    <x v="1"/>
    <n v="2"/>
    <x v="3"/>
    <n v="5.6876874086100004"/>
    <n v="1.8854970016099999"/>
    <n v="59"/>
    <s v="2014_v_vl_0059"/>
    <s v="plantvlak"/>
    <n v="444"/>
    <s v="p"/>
    <n v="0"/>
    <m/>
    <n v="0"/>
    <m/>
    <m/>
  </r>
  <r>
    <n v="60"/>
    <x v="0"/>
    <n v="2"/>
    <x v="3"/>
    <n v="7.1398230103199998"/>
    <n v="3.3096975020200001"/>
    <n v="60"/>
    <s v="2014_v_vl_0060"/>
    <s v="duinvlak"/>
    <n v="50"/>
    <n v="1"/>
    <n v="0"/>
    <m/>
    <n v="0"/>
    <m/>
    <m/>
  </r>
  <r>
    <n v="61"/>
    <x v="0"/>
    <n v="2"/>
    <x v="3"/>
    <n v="61.648676811400001"/>
    <n v="194.926006828"/>
    <n v="61"/>
    <s v="2014_v_vl_0061"/>
    <s v="duinvlak"/>
    <n v="50"/>
    <n v="1"/>
    <n v="444"/>
    <s v="r"/>
    <n v="0"/>
    <m/>
    <m/>
  </r>
  <r>
    <n v="61"/>
    <x v="0"/>
    <n v="17"/>
    <x v="5"/>
    <n v="14.8382785658"/>
    <n v="11.419192477499999"/>
    <m/>
    <m/>
    <m/>
    <m/>
    <m/>
    <m/>
    <m/>
    <m/>
    <m/>
    <m/>
  </r>
  <r>
    <n v="62"/>
    <x v="0"/>
    <n v="2"/>
    <x v="3"/>
    <n v="4.8099559811399999"/>
    <n v="1.23356600015"/>
    <n v="62"/>
    <s v="2014_v_vl_0062"/>
    <s v="duinvlak"/>
    <n v="444"/>
    <n v="1"/>
    <n v="0"/>
    <m/>
    <n v="0"/>
    <m/>
    <m/>
  </r>
  <r>
    <n v="63"/>
    <x v="0"/>
    <n v="6"/>
    <x v="4"/>
    <n v="7.7992341012099997"/>
    <n v="2.8175060033900001"/>
    <n v="63"/>
    <s v="2014_v_vl_0063"/>
    <s v="duinvlak"/>
    <n v="444"/>
    <n v="1"/>
    <n v="0"/>
    <m/>
    <n v="0"/>
    <m/>
    <m/>
  </r>
  <r>
    <n v="64"/>
    <x v="1"/>
    <n v="2"/>
    <x v="3"/>
    <n v="18.957275942799999"/>
    <n v="22.661825453700001"/>
    <m/>
    <m/>
    <m/>
    <m/>
    <m/>
    <m/>
    <m/>
    <m/>
    <m/>
    <m/>
  </r>
  <r>
    <n v="64"/>
    <x v="1"/>
    <n v="6"/>
    <x v="4"/>
    <n v="7.3628806426900004"/>
    <n v="1.8749238556800001"/>
    <n v="64"/>
    <s v="2014_v_vl_0064"/>
    <s v="plantvlak"/>
    <n v="444"/>
    <s v="p"/>
    <n v="0"/>
    <m/>
    <n v="0"/>
    <m/>
    <m/>
  </r>
  <r>
    <n v="65"/>
    <x v="0"/>
    <n v="16"/>
    <x v="2"/>
    <n v="5.2943786672800002"/>
    <n v="1.47811200152"/>
    <n v="65"/>
    <s v="2014_v_vl_0065"/>
    <s v="duinvlak"/>
    <n v="444"/>
    <n v="1"/>
    <n v="0"/>
    <m/>
    <n v="0"/>
    <m/>
    <m/>
  </r>
  <r>
    <n v="66"/>
    <x v="0"/>
    <n v="16"/>
    <x v="2"/>
    <n v="3.4500842082599998"/>
    <n v="0.58426449888300003"/>
    <n v="66"/>
    <s v="2014_v_vl_0066"/>
    <s v="duinvlak"/>
    <n v="50"/>
    <n v="1"/>
    <n v="0"/>
    <m/>
    <n v="0"/>
    <m/>
    <m/>
  </r>
  <r>
    <n v="67"/>
    <x v="0"/>
    <n v="16"/>
    <x v="2"/>
    <n v="7.7374210503"/>
    <n v="3.3694275018700002"/>
    <n v="67"/>
    <s v="2014_v_vl_0067"/>
    <s v="duinvlak"/>
    <n v="444"/>
    <s v="p"/>
    <n v="0"/>
    <m/>
    <n v="0"/>
    <m/>
    <m/>
  </r>
  <r>
    <n v="68"/>
    <x v="0"/>
    <n v="16"/>
    <x v="2"/>
    <n v="12.987557842899999"/>
    <n v="10.054700495400001"/>
    <n v="68"/>
    <s v="2014_v_vl_0068"/>
    <s v="duinvlak"/>
    <n v="444"/>
    <n v="1"/>
    <n v="634"/>
    <s v="p"/>
    <n v="50"/>
    <s v="p"/>
    <m/>
  </r>
  <r>
    <n v="69"/>
    <x v="0"/>
    <n v="16"/>
    <x v="2"/>
    <n v="5.3376406918699999"/>
    <n v="1.32870249873"/>
    <n v="69"/>
    <s v="2014_v_vl_0069"/>
    <s v="duinvlak"/>
    <n v="444"/>
    <n v="1"/>
    <n v="0"/>
    <m/>
    <n v="0"/>
    <m/>
    <m/>
  </r>
  <r>
    <n v="70"/>
    <x v="0"/>
    <n v="16"/>
    <x v="2"/>
    <n v="3.9307432218399998"/>
    <n v="0.74740650037400003"/>
    <n v="70"/>
    <s v="2014_v_vl_0070"/>
    <s v="duinvlak"/>
    <n v="444"/>
    <n v="1"/>
    <n v="0"/>
    <m/>
    <n v="0"/>
    <m/>
    <m/>
  </r>
  <r>
    <n v="71"/>
    <x v="0"/>
    <n v="16"/>
    <x v="2"/>
    <n v="11.400205165099999"/>
    <n v="6.4977724936800003"/>
    <n v="71"/>
    <s v="2014_v_vl_0071"/>
    <s v="duinvlak"/>
    <n v="444"/>
    <n v="1"/>
    <n v="0"/>
    <m/>
    <n v="0"/>
    <m/>
    <m/>
  </r>
  <r>
    <n v="72"/>
    <x v="0"/>
    <n v="16"/>
    <x v="2"/>
    <n v="12.018891416200001"/>
    <n v="6.3359769932700001"/>
    <n v="72"/>
    <s v="2014_v_vl_0072"/>
    <s v="duinvlak"/>
    <n v="50"/>
    <n v="1"/>
    <n v="0"/>
    <m/>
    <n v="0"/>
    <m/>
    <m/>
  </r>
  <r>
    <n v="73"/>
    <x v="0"/>
    <n v="16"/>
    <x v="2"/>
    <n v="16.5592751306"/>
    <n v="17.396079497599999"/>
    <n v="73"/>
    <s v="2014_v_vl_0073"/>
    <s v="duinvlak"/>
    <n v="444"/>
    <n v="1"/>
    <n v="0"/>
    <m/>
    <n v="0"/>
    <m/>
    <m/>
  </r>
  <r>
    <n v="74"/>
    <x v="1"/>
    <n v="16"/>
    <x v="2"/>
    <n v="13.264170484799999"/>
    <n v="9.7989919962599998"/>
    <n v="74"/>
    <s v="2014_v_vl_0074"/>
    <s v="plantvlak"/>
    <n v="444"/>
    <s v="p"/>
    <n v="0"/>
    <m/>
    <n v="0"/>
    <m/>
    <m/>
  </r>
  <r>
    <n v="75"/>
    <x v="0"/>
    <n v="16"/>
    <x v="2"/>
    <n v="5.3446741601500003"/>
    <n v="1.6094600004099999"/>
    <n v="75"/>
    <s v="2014_v_vl_0075"/>
    <s v="duinvlak"/>
    <n v="50"/>
    <s v="p"/>
    <n v="444"/>
    <s v="p"/>
    <n v="0"/>
    <m/>
    <m/>
  </r>
  <r>
    <n v="77"/>
    <x v="1"/>
    <n v="1"/>
    <x v="0"/>
    <n v="9.9919480323199998"/>
    <n v="6.1504244995299997"/>
    <n v="77"/>
    <s v="2014_v_vl_0077"/>
    <s v="plantvlak"/>
    <n v="444"/>
    <s v="p"/>
    <n v="0"/>
    <m/>
    <n v="0"/>
    <m/>
    <m/>
  </r>
  <r>
    <n v="78"/>
    <x v="0"/>
    <n v="1"/>
    <x v="0"/>
    <n v="20.061772043800001"/>
    <n v="26.878127988999999"/>
    <n v="78"/>
    <s v="2014_v_vl_0078"/>
    <s v="duinvlak"/>
    <n v="444"/>
    <n v="1"/>
    <n v="0"/>
    <m/>
    <n v="0"/>
    <m/>
    <m/>
  </r>
  <r>
    <n v="79"/>
    <x v="0"/>
    <n v="1"/>
    <x v="0"/>
    <n v="6.1984246572800004"/>
    <n v="2.13309999762"/>
    <n v="79"/>
    <s v="2014_v_vl_0079"/>
    <s v="duinvlak"/>
    <n v="443"/>
    <n v="1"/>
    <n v="444"/>
    <s v="r"/>
    <n v="0"/>
    <m/>
    <m/>
  </r>
  <r>
    <n v="80"/>
    <x v="0"/>
    <n v="1"/>
    <x v="0"/>
    <n v="7.32893275106"/>
    <n v="2.5179610043"/>
    <n v="80"/>
    <s v="2014_v_vl_0080"/>
    <s v="duinvlak"/>
    <n v="50"/>
    <n v="1"/>
    <n v="0"/>
    <m/>
    <n v="0"/>
    <m/>
    <m/>
  </r>
  <r>
    <n v="81"/>
    <x v="0"/>
    <n v="1"/>
    <x v="0"/>
    <n v="7.5705219126800003"/>
    <n v="2.6636809990899999"/>
    <n v="81"/>
    <s v="2014_v_vl_0081"/>
    <s v="duinvlak"/>
    <n v="50"/>
    <n v="1"/>
    <n v="0"/>
    <m/>
    <n v="0"/>
    <m/>
    <m/>
  </r>
  <r>
    <n v="82"/>
    <x v="0"/>
    <n v="7"/>
    <x v="1"/>
    <n v="5.8845125333299997"/>
    <n v="1.61246299713"/>
    <n v="82"/>
    <s v="2014_v_vl_0082"/>
    <s v="duinvlak"/>
    <n v="50"/>
    <n v="1"/>
    <n v="0"/>
    <m/>
    <n v="0"/>
    <m/>
    <m/>
  </r>
  <r>
    <n v="83"/>
    <x v="0"/>
    <n v="7"/>
    <x v="1"/>
    <n v="6.1329045794999999"/>
    <n v="1.8970965018099999"/>
    <n v="83"/>
    <s v="2014_v_vl_0083"/>
    <s v="duinvlak"/>
    <n v="444"/>
    <n v="1"/>
    <n v="0"/>
    <m/>
    <n v="0"/>
    <m/>
    <m/>
  </r>
  <r>
    <n v="84"/>
    <x v="1"/>
    <n v="7"/>
    <x v="1"/>
    <n v="8.9801500780399994"/>
    <n v="3.4213254990099999"/>
    <n v="84"/>
    <s v="2014_v_vl_0084"/>
    <s v="plantvlak"/>
    <n v="444"/>
    <n v="1"/>
    <n v="0"/>
    <m/>
    <n v="0"/>
    <m/>
    <m/>
  </r>
  <r>
    <n v="85"/>
    <x v="0"/>
    <n v="7"/>
    <x v="1"/>
    <n v="6.0861507858600001"/>
    <n v="1.6923900026200001"/>
    <n v="85"/>
    <s v="2014_v_vl_0085"/>
    <s v="duinvlak"/>
    <n v="50"/>
    <n v="1"/>
    <n v="0"/>
    <m/>
    <n v="0"/>
    <m/>
    <m/>
  </r>
  <r>
    <n v="86"/>
    <x v="0"/>
    <n v="7"/>
    <x v="1"/>
    <n v="6.5699348908999999"/>
    <n v="2.2836049956100002"/>
    <n v="86"/>
    <s v="2014_v_vl_0086"/>
    <s v="duinvlak"/>
    <n v="444"/>
    <s v="p"/>
    <n v="0"/>
    <m/>
    <n v="0"/>
    <m/>
    <m/>
  </r>
  <r>
    <n v="87"/>
    <x v="1"/>
    <n v="7"/>
    <x v="1"/>
    <n v="24.895254832799999"/>
    <n v="25.9659440135"/>
    <n v="87"/>
    <s v="2014_v_vl_0087"/>
    <s v="plantvlak"/>
    <n v="444"/>
    <s v="p"/>
    <n v="0"/>
    <m/>
    <n v="0"/>
    <m/>
    <m/>
  </r>
  <r>
    <n v="88"/>
    <x v="1"/>
    <n v="7"/>
    <x v="1"/>
    <n v="10.8898339282"/>
    <n v="7.4322990064400001"/>
    <n v="88"/>
    <s v="2014_v_vl_0088"/>
    <s v="plantvlak"/>
    <n v="444"/>
    <s v="p"/>
    <n v="0"/>
    <m/>
    <n v="0"/>
    <m/>
    <m/>
  </r>
  <r>
    <n v="89"/>
    <x v="0"/>
    <n v="1"/>
    <x v="0"/>
    <n v="9.2213717532500006"/>
    <n v="4.2186625973199998"/>
    <n v="89"/>
    <s v="2014_v_vl_0089"/>
    <s v="duinvlak"/>
    <n v="444"/>
    <n v="1"/>
    <n v="0"/>
    <m/>
    <n v="0"/>
    <m/>
    <m/>
  </r>
  <r>
    <n v="90"/>
    <x v="0"/>
    <n v="14"/>
    <x v="6"/>
    <n v="5.8333195175099997"/>
    <n v="2.0485830030900001"/>
    <n v="90"/>
    <s v="2014_v_vl_0090"/>
    <s v="duinvlak"/>
    <n v="50"/>
    <n v="3"/>
    <n v="0"/>
    <m/>
    <n v="0"/>
    <m/>
    <m/>
  </r>
  <r>
    <n v="91"/>
    <x v="1"/>
    <n v="14"/>
    <x v="6"/>
    <n v="10.0040263065"/>
    <n v="6.52890399156"/>
    <n v="91"/>
    <s v="2014_v_vl_0091"/>
    <s v="plantvlak"/>
    <n v="444"/>
    <s v="p"/>
    <n v="172"/>
    <s v="r"/>
    <n v="0"/>
    <m/>
    <m/>
  </r>
  <r>
    <n v="100"/>
    <x v="0"/>
    <n v="11"/>
    <x v="7"/>
    <n v="3.06124534406"/>
    <n v="0.74573823613000001"/>
    <n v="100"/>
    <s v="2014_v_vl_0100"/>
    <s v="duinvlak"/>
    <n v="50"/>
    <n v="1"/>
    <m/>
    <m/>
    <m/>
    <m/>
    <m/>
  </r>
  <r>
    <n v="101"/>
    <x v="0"/>
    <n v="11"/>
    <x v="7"/>
    <n v="4.3772463338099996"/>
    <n v="1.24765614046"/>
    <n v="101"/>
    <s v="2014_v_vl_0101"/>
    <s v="duinvlak"/>
    <n v="50"/>
    <n v="1"/>
    <m/>
    <m/>
    <m/>
    <m/>
    <m/>
  </r>
  <r>
    <n v="101"/>
    <x v="0"/>
    <n v="13"/>
    <x v="8"/>
    <n v="3.7206167507200001"/>
    <n v="0.73371469512999998"/>
    <m/>
    <m/>
    <m/>
    <m/>
    <m/>
    <m/>
    <m/>
    <m/>
    <m/>
    <m/>
  </r>
  <r>
    <n v="102"/>
    <x v="0"/>
    <n v="40"/>
    <x v="9"/>
    <n v="5.1165258742699997"/>
    <n v="2.0832456582300001"/>
    <n v="102"/>
    <s v="2014_v_vl_0102"/>
    <s v="duinvlak"/>
    <n v="50"/>
    <n v="1"/>
    <n v="634"/>
    <s v="r"/>
    <m/>
    <m/>
    <m/>
  </r>
  <r>
    <n v="103"/>
    <x v="0"/>
    <n v="12"/>
    <x v="10"/>
    <n v="9.4427923998899992"/>
    <n v="7.0956309537399997"/>
    <n v="103"/>
    <s v="2014_v_vl_0103"/>
    <s v="duinvlak"/>
    <n v="444"/>
    <n v="1"/>
    <n v="634"/>
    <s v="p"/>
    <m/>
    <m/>
    <m/>
  </r>
  <r>
    <n v="104"/>
    <x v="0"/>
    <n v="12"/>
    <x v="10"/>
    <n v="7.8596173312399999"/>
    <n v="4.91578567028"/>
    <n v="104"/>
    <s v="2014_v_vl_0104"/>
    <s v="duinvlak"/>
    <n v="50"/>
    <n v="1"/>
    <n v="634"/>
    <s v="p"/>
    <m/>
    <m/>
    <m/>
  </r>
  <r>
    <n v="105"/>
    <x v="0"/>
    <n v="12"/>
    <x v="10"/>
    <n v="8.4542352627100001"/>
    <n v="5.6877276717900003"/>
    <n v="105"/>
    <s v="2014_v_vl_0105"/>
    <s v="duinvlak"/>
    <n v="444"/>
    <n v="1"/>
    <n v="172"/>
    <s v="r"/>
    <m/>
    <m/>
    <m/>
  </r>
  <r>
    <n v="106"/>
    <x v="1"/>
    <n v="12"/>
    <x v="10"/>
    <n v="7.2130820342600002"/>
    <n v="4.1403006508100004"/>
    <n v="106"/>
    <s v="2014_v_vl_0106"/>
    <s v="plantvlak"/>
    <n v="444"/>
    <n v="1"/>
    <m/>
    <m/>
    <m/>
    <m/>
    <m/>
  </r>
  <r>
    <n v="107"/>
    <x v="0"/>
    <n v="13"/>
    <x v="8"/>
    <n v="28.553338826000001"/>
    <n v="56.211413549600003"/>
    <n v="107"/>
    <s v="2014_v_vl_0107"/>
    <s v="duinvlak"/>
    <n v="50"/>
    <n v="1"/>
    <n v="172"/>
    <s v="r"/>
    <m/>
    <m/>
    <m/>
  </r>
  <r>
    <n v="108"/>
    <x v="1"/>
    <n v="13"/>
    <x v="8"/>
    <n v="19.268365124399999"/>
    <n v="8.0093851786099997"/>
    <n v="108"/>
    <s v="2014_v_vl_0108"/>
    <s v="plantvlak"/>
    <n v="50"/>
    <s v="p"/>
    <n v="172"/>
    <s v="p"/>
    <m/>
    <m/>
    <m/>
  </r>
  <r>
    <n v="109"/>
    <x v="0"/>
    <n v="13"/>
    <x v="8"/>
    <n v="13.368065037499999"/>
    <n v="12.064587600299999"/>
    <n v="109"/>
    <s v="2014_v_vl_0109"/>
    <s v="duinvlak"/>
    <n v="50"/>
    <s v="p"/>
    <n v="172"/>
    <s v="p"/>
    <m/>
    <m/>
    <m/>
  </r>
  <r>
    <n v="110"/>
    <x v="1"/>
    <n v="13"/>
    <x v="8"/>
    <n v="8.6734391564299997"/>
    <n v="5.9864975424400004"/>
    <n v="110"/>
    <s v="2014_v_vl_0110"/>
    <s v="plantvlak"/>
    <n v="444"/>
    <s v="p"/>
    <m/>
    <m/>
    <m/>
    <m/>
    <m/>
  </r>
  <r>
    <n v="111"/>
    <x v="1"/>
    <n v="13"/>
    <x v="8"/>
    <n v="4.4767695219999997"/>
    <n v="1.5948491388799999"/>
    <n v="111"/>
    <s v="2014_v_vl_0111"/>
    <s v="plantvlak"/>
    <n v="444"/>
    <s v="p"/>
    <m/>
    <m/>
    <m/>
    <m/>
    <m/>
  </r>
  <r>
    <n v="112"/>
    <x v="1"/>
    <n v="13"/>
    <x v="8"/>
    <n v="19.818241756199999"/>
    <n v="16.276658449900001"/>
    <n v="112"/>
    <s v="2014_v_vl_0112"/>
    <s v="plantvlak"/>
    <n v="50"/>
    <s v="p"/>
    <m/>
    <m/>
    <m/>
    <m/>
    <m/>
  </r>
  <r>
    <n v="113"/>
    <x v="0"/>
    <n v="13"/>
    <x v="8"/>
    <n v="7.2748278667899999"/>
    <n v="4.2114881150299999"/>
    <n v="113"/>
    <s v="2014_v_vl_0113"/>
    <s v="duinvlak"/>
    <n v="50"/>
    <s v="p"/>
    <n v="172"/>
    <s v="r"/>
    <m/>
    <m/>
    <m/>
  </r>
  <r>
    <n v="114"/>
    <x v="1"/>
    <n v="13"/>
    <x v="8"/>
    <n v="7.9293798466099998"/>
    <n v="5.00343867624"/>
    <n v="114"/>
    <s v="2014_v_vl_0114"/>
    <s v="plantvlak"/>
    <n v="50"/>
    <s v="p"/>
    <n v="172"/>
    <s v="r"/>
    <n v="443"/>
    <s v="r"/>
    <s v="486: r"/>
  </r>
  <r>
    <n v="115"/>
    <x v="1"/>
    <n v="13"/>
    <x v="8"/>
    <n v="6.0796100979499998"/>
    <n v="2.9413153628300002"/>
    <n v="115"/>
    <s v="2014_v_vl_0115"/>
    <s v="plantvlak"/>
    <n v="50"/>
    <s v="p"/>
    <n v="172"/>
    <s v="p"/>
    <m/>
    <m/>
    <m/>
  </r>
  <r>
    <n v="116"/>
    <x v="1"/>
    <n v="13"/>
    <x v="8"/>
    <n v="10.746131821600001"/>
    <n v="9.1895546192800008"/>
    <n v="116"/>
    <s v="2014_v_vl_0116"/>
    <s v="plantvlak"/>
    <n v="50"/>
    <s v="p"/>
    <m/>
    <m/>
    <m/>
    <m/>
    <m/>
  </r>
  <r>
    <n v="117"/>
    <x v="0"/>
    <n v="13"/>
    <x v="8"/>
    <n v="4.9831942635299997"/>
    <n v="1.97608568378"/>
    <n v="117"/>
    <s v="2014_v_vl_0117"/>
    <s v="duinvlak"/>
    <n v="50"/>
    <s v="p"/>
    <m/>
    <m/>
    <m/>
    <m/>
    <m/>
  </r>
  <r>
    <n v="118"/>
    <x v="1"/>
    <n v="13"/>
    <x v="8"/>
    <n v="1.5817533938099999"/>
    <n v="0.19909836146000001"/>
    <n v="118"/>
    <s v="2014_v_vl_0118"/>
    <s v="plantvlak"/>
    <n v="50"/>
    <s v="p"/>
    <m/>
    <m/>
    <m/>
    <m/>
    <m/>
  </r>
  <r>
    <n v="119"/>
    <x v="0"/>
    <n v="13"/>
    <x v="8"/>
    <n v="2.2123095453100001"/>
    <n v="0.38947709521399998"/>
    <n v="119"/>
    <s v="2014_v_vl_0119"/>
    <s v="duinvlak"/>
    <n v="50"/>
    <s v="p"/>
    <m/>
    <m/>
    <m/>
    <m/>
    <m/>
  </r>
  <r>
    <n v="120"/>
    <x v="1"/>
    <n v="13"/>
    <x v="8"/>
    <n v="5.1321057481199999"/>
    <n v="2.09595198313"/>
    <n v="120"/>
    <s v="2014_v_vl_0120"/>
    <s v="plantvlak"/>
    <n v="50"/>
    <s v="p"/>
    <m/>
    <m/>
    <m/>
    <m/>
    <m/>
  </r>
  <r>
    <n v="121"/>
    <x v="1"/>
    <n v="13"/>
    <x v="8"/>
    <n v="7.1352698760199997"/>
    <n v="4.0514542954400001"/>
    <n v="121"/>
    <s v="2014_v_vl_0121"/>
    <s v="plantvlak"/>
    <n v="50"/>
    <s v="p"/>
    <n v="172"/>
    <s v="p"/>
    <m/>
    <m/>
    <m/>
  </r>
  <r>
    <n v="122"/>
    <x v="0"/>
    <n v="13"/>
    <x v="8"/>
    <n v="11.8670520956"/>
    <n v="11.2066506521"/>
    <n v="122"/>
    <s v="2014_v_vl_0122"/>
    <s v="duinvlak"/>
    <n v="50"/>
    <s v="p"/>
    <n v="172"/>
    <s v="r"/>
    <m/>
    <m/>
    <m/>
  </r>
  <r>
    <n v="123"/>
    <x v="0"/>
    <n v="13"/>
    <x v="8"/>
    <n v="12.407161842000001"/>
    <n v="12.2499701544"/>
    <n v="123"/>
    <s v="2014_v_vl_0123"/>
    <s v="duinvlak"/>
    <n v="50"/>
    <s v="p"/>
    <n v="172"/>
    <s v="r"/>
    <m/>
    <m/>
    <m/>
  </r>
  <r>
    <n v="124"/>
    <x v="0"/>
    <n v="11"/>
    <x v="7"/>
    <n v="21.912270167799999"/>
    <n v="36.500003907200004"/>
    <n v="124"/>
    <s v="2014_v_vl_0124"/>
    <s v="duinvlak"/>
    <n v="50"/>
    <s v="p"/>
    <n v="172"/>
    <s v="r"/>
    <m/>
    <m/>
    <m/>
  </r>
  <r>
    <n v="124"/>
    <x v="0"/>
    <n v="13"/>
    <x v="8"/>
    <n v="10.758834246599999"/>
    <n v="3.7377003772599999"/>
    <m/>
    <m/>
    <m/>
    <m/>
    <m/>
    <m/>
    <m/>
    <m/>
    <m/>
    <m/>
  </r>
  <r>
    <n v="125"/>
    <x v="1"/>
    <n v="11"/>
    <x v="7"/>
    <n v="2.6559024234700002"/>
    <n v="0.56132497595700004"/>
    <n v="125"/>
    <s v="2014_v_vl_0125"/>
    <s v="plantvlak"/>
    <n v="50"/>
    <s v="p"/>
    <m/>
    <m/>
    <m/>
    <m/>
    <m/>
  </r>
  <r>
    <n v="126"/>
    <x v="0"/>
    <n v="11"/>
    <x v="7"/>
    <n v="4.4126810471100004"/>
    <n v="1.5495129517599999"/>
    <n v="126"/>
    <s v="2014_v_vl_0126"/>
    <s v="duinvlak"/>
    <n v="50"/>
    <s v="p"/>
    <m/>
    <m/>
    <m/>
    <m/>
    <m/>
  </r>
  <r>
    <n v="127"/>
    <x v="0"/>
    <n v="11"/>
    <x v="7"/>
    <n v="1.9308228535800001"/>
    <n v="0.296670932788"/>
    <n v="127"/>
    <s v="2014_v_vl_0127"/>
    <s v="duinvlak"/>
    <n v="50"/>
    <s v="n.d."/>
    <m/>
    <m/>
    <m/>
    <m/>
    <m/>
  </r>
  <r>
    <n v="128"/>
    <x v="0"/>
    <n v="14"/>
    <x v="6"/>
    <n v="3.0599112429100002"/>
    <n v="0.74508838723899995"/>
    <n v="128"/>
    <s v="2014_v_vl_0128"/>
    <s v="duinvlak"/>
    <n v="50"/>
    <n v="2"/>
    <m/>
    <m/>
    <m/>
    <m/>
    <m/>
  </r>
  <r>
    <n v="129"/>
    <x v="0"/>
    <n v="14"/>
    <x v="6"/>
    <n v="2.5490882674400002"/>
    <n v="0.51708255268000003"/>
    <n v="129"/>
    <s v="2014_v_vl_0129"/>
    <s v="duinvlak"/>
    <n v="444"/>
    <n v="1"/>
    <m/>
    <m/>
    <m/>
    <m/>
    <m/>
  </r>
  <r>
    <n v="130"/>
    <x v="0"/>
    <n v="3"/>
    <x v="11"/>
    <n v="7.4755174915499998"/>
    <n v="3.63861071558"/>
    <n v="130"/>
    <s v="2014_v_vl_0130"/>
    <s v="duinvlak"/>
    <n v="444"/>
    <n v="1"/>
    <m/>
    <m/>
    <m/>
    <m/>
    <m/>
  </r>
  <r>
    <n v="130"/>
    <x v="0"/>
    <n v="14"/>
    <x v="6"/>
    <n v="6.3543022894899996"/>
    <n v="2.1397163505600001"/>
    <m/>
    <m/>
    <m/>
    <m/>
    <m/>
    <m/>
    <m/>
    <m/>
    <m/>
    <m/>
  </r>
  <r>
    <n v="131"/>
    <x v="0"/>
    <n v="15"/>
    <x v="12"/>
    <n v="7.1618343375800002"/>
    <n v="4.0816774113200003"/>
    <n v="131"/>
    <s v="2014_v_vl_0131"/>
    <s v="duinvlak"/>
    <n v="50"/>
    <n v="1"/>
    <m/>
    <m/>
    <m/>
    <m/>
    <m/>
  </r>
  <r>
    <n v="132"/>
    <x v="0"/>
    <n v="3"/>
    <x v="11"/>
    <n v="56.498217581900001"/>
    <n v="47.376937879700002"/>
    <m/>
    <m/>
    <m/>
    <m/>
    <m/>
    <m/>
    <m/>
    <m/>
    <m/>
    <m/>
  </r>
  <r>
    <n v="132"/>
    <x v="0"/>
    <n v="34"/>
    <x v="13"/>
    <n v="85.0132658112"/>
    <n v="81.155860011599998"/>
    <n v="132"/>
    <s v="2014_v_vl_0132"/>
    <s v="duinvlak"/>
    <n v="50"/>
    <s v="p"/>
    <m/>
    <m/>
    <m/>
    <m/>
    <m/>
  </r>
  <r>
    <n v="132"/>
    <x v="0"/>
    <n v="15"/>
    <x v="12"/>
    <n v="72.984477689399995"/>
    <n v="46.946094835700002"/>
    <m/>
    <m/>
    <m/>
    <m/>
    <m/>
    <m/>
    <m/>
    <m/>
    <m/>
    <m/>
  </r>
  <r>
    <n v="133"/>
    <x v="0"/>
    <n v="15"/>
    <x v="12"/>
    <n v="199.847864367"/>
    <n v="115.705643851"/>
    <n v="133"/>
    <s v="2014_v_vl_0133"/>
    <s v="duinvlak"/>
    <n v="50"/>
    <s v="p"/>
    <m/>
    <m/>
    <m/>
    <m/>
    <m/>
  </r>
  <r>
    <n v="134"/>
    <x v="1"/>
    <n v="15"/>
    <x v="12"/>
    <n v="39.767923138999997"/>
    <n v="19.770160476699999"/>
    <n v="134"/>
    <s v="2014_v_vl_0134"/>
    <s v="plantvlak"/>
    <n v="50"/>
    <s v="p"/>
    <m/>
    <m/>
    <m/>
    <m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186">
  <r>
    <n v="1"/>
    <x v="0"/>
    <n v="2"/>
    <x v="0"/>
    <n v="36.590675324899998"/>
    <n v="76.465987165300007"/>
    <m/>
    <m/>
    <m/>
    <m/>
    <m/>
    <m/>
    <m/>
    <m/>
    <m/>
    <m/>
    <m/>
    <m/>
    <m/>
    <m/>
    <m/>
    <m/>
  </r>
  <r>
    <n v="1"/>
    <x v="0"/>
    <n v="6"/>
    <x v="1"/>
    <n v="220.22166092800001"/>
    <n v="527.236143782"/>
    <n v="1"/>
    <s v="2015_n_vl_0001"/>
    <s v="duinvlak"/>
    <n v="50"/>
    <m/>
    <s v="p"/>
    <n v="444"/>
    <m/>
    <s v="r"/>
    <m/>
    <m/>
    <m/>
    <m/>
    <m/>
    <m/>
    <m/>
  </r>
  <r>
    <n v="2"/>
    <x v="0"/>
    <n v="6"/>
    <x v="1"/>
    <n v="6.4402843935099998"/>
    <n v="2.9190699981499999"/>
    <n v="2"/>
    <s v="2015_n_vl_0002"/>
    <s v="duinvlak"/>
    <n v="50"/>
    <m/>
    <n v="1"/>
    <m/>
    <m/>
    <m/>
    <m/>
    <m/>
    <m/>
    <m/>
    <m/>
    <m/>
    <m/>
  </r>
  <r>
    <n v="3"/>
    <x v="0"/>
    <n v="6"/>
    <x v="1"/>
    <n v="3.5535205906499998"/>
    <n v="0.77330599945800005"/>
    <n v="3"/>
    <s v="2015_n_vl_0003"/>
    <s v="duinvlak"/>
    <n v="50"/>
    <m/>
    <s v="p"/>
    <m/>
    <m/>
    <m/>
    <m/>
    <m/>
    <m/>
    <m/>
    <m/>
    <m/>
    <m/>
  </r>
  <r>
    <n v="4"/>
    <x v="1"/>
    <n v="6"/>
    <x v="1"/>
    <n v="3.64938648019"/>
    <n v="0.87106850094300003"/>
    <n v="4"/>
    <s v="2015_n_vl_0004"/>
    <s v="plantvlak"/>
    <n v="50"/>
    <m/>
    <s v="p"/>
    <m/>
    <m/>
    <m/>
    <m/>
    <m/>
    <m/>
    <m/>
    <m/>
    <m/>
    <m/>
  </r>
  <r>
    <n v="5"/>
    <x v="1"/>
    <n v="6"/>
    <x v="1"/>
    <n v="12.8648097346"/>
    <n v="6.4137944924600001"/>
    <n v="5"/>
    <s v="2015_n_vl_0005"/>
    <s v="plantvlak"/>
    <n v="517"/>
    <m/>
    <s v="p"/>
    <n v="50"/>
    <m/>
    <s v="p"/>
    <m/>
    <m/>
    <m/>
    <m/>
    <m/>
    <m/>
    <m/>
  </r>
  <r>
    <n v="6"/>
    <x v="1"/>
    <n v="6"/>
    <x v="1"/>
    <n v="4.1676058686799999"/>
    <n v="0.97168199684800005"/>
    <n v="6"/>
    <s v="2015_n_vl_0006"/>
    <s v="plantvlak"/>
    <n v="50"/>
    <m/>
    <s v="p"/>
    <m/>
    <m/>
    <m/>
    <m/>
    <m/>
    <m/>
    <m/>
    <m/>
    <m/>
    <m/>
  </r>
  <r>
    <n v="7"/>
    <x v="0"/>
    <n v="6"/>
    <x v="1"/>
    <n v="7.7482010827599996"/>
    <n v="4.0264454945799999"/>
    <n v="7"/>
    <s v="2015_n_vl_0007"/>
    <s v="duinvlak"/>
    <n v="50"/>
    <m/>
    <n v="1"/>
    <m/>
    <m/>
    <m/>
    <m/>
    <m/>
    <m/>
    <m/>
    <m/>
    <m/>
    <m/>
  </r>
  <r>
    <n v="8"/>
    <x v="1"/>
    <n v="6"/>
    <x v="1"/>
    <n v="5.2309197629200002"/>
    <n v="1.5990405024600001"/>
    <n v="8"/>
    <s v="2015_n_vl_0008"/>
    <s v="plantvlak"/>
    <n v="444"/>
    <m/>
    <s v="p"/>
    <m/>
    <m/>
    <m/>
    <m/>
    <m/>
    <m/>
    <m/>
    <m/>
    <m/>
    <m/>
  </r>
  <r>
    <n v="9"/>
    <x v="1"/>
    <n v="6"/>
    <x v="1"/>
    <n v="3.7248785465999998"/>
    <n v="0.928643999971"/>
    <n v="9"/>
    <s v="2015_n_vl_0009"/>
    <s v="plantvlak"/>
    <n v="50"/>
    <m/>
    <s v="p"/>
    <n v="444"/>
    <m/>
    <s v="r"/>
    <m/>
    <m/>
    <m/>
    <m/>
    <m/>
    <m/>
    <m/>
  </r>
  <r>
    <n v="10"/>
    <x v="0"/>
    <n v="6"/>
    <x v="1"/>
    <n v="9.9787453027600002"/>
    <n v="6.1645690032499996"/>
    <n v="10"/>
    <s v="2015_n_vl_0010"/>
    <s v="duinvlak"/>
    <n v="444"/>
    <m/>
    <s v="p"/>
    <m/>
    <m/>
    <m/>
    <m/>
    <m/>
    <m/>
    <m/>
    <m/>
    <m/>
    <m/>
  </r>
  <r>
    <n v="11"/>
    <x v="1"/>
    <n v="6"/>
    <x v="1"/>
    <n v="5.5802242947199998"/>
    <n v="1.6144059961999999"/>
    <n v="11"/>
    <s v="2015_n_vl_0011"/>
    <s v="plantvlak"/>
    <n v="444"/>
    <m/>
    <s v="p"/>
    <m/>
    <m/>
    <m/>
    <m/>
    <m/>
    <m/>
    <m/>
    <m/>
    <m/>
    <m/>
  </r>
  <r>
    <n v="12"/>
    <x v="0"/>
    <n v="6"/>
    <x v="1"/>
    <n v="11.855195385"/>
    <n v="10.0401044975"/>
    <n v="12"/>
    <s v="2015_n_vl_0012"/>
    <s v="duinvlak"/>
    <n v="444"/>
    <m/>
    <s v="p"/>
    <m/>
    <m/>
    <m/>
    <m/>
    <m/>
    <m/>
    <m/>
    <m/>
    <m/>
    <m/>
  </r>
  <r>
    <n v="13"/>
    <x v="0"/>
    <n v="6"/>
    <x v="1"/>
    <n v="17.9485532715"/>
    <n v="20.651619499399999"/>
    <n v="13"/>
    <s v="2015_n_vl_0013"/>
    <s v="duinvlak"/>
    <n v="444"/>
    <m/>
    <s v="p"/>
    <m/>
    <m/>
    <m/>
    <m/>
    <m/>
    <m/>
    <m/>
    <m/>
    <m/>
    <m/>
  </r>
  <r>
    <n v="14"/>
    <x v="1"/>
    <n v="2"/>
    <x v="0"/>
    <n v="1.63939224415"/>
    <n v="4.01334045142E-2"/>
    <m/>
    <m/>
    <m/>
    <m/>
    <m/>
    <m/>
    <m/>
    <m/>
    <m/>
    <m/>
    <m/>
    <m/>
    <m/>
    <m/>
    <m/>
    <m/>
  </r>
  <r>
    <n v="14"/>
    <x v="1"/>
    <n v="6"/>
    <x v="1"/>
    <n v="18.3248897613"/>
    <n v="7.5893091483099999"/>
    <n v="14"/>
    <s v="2015_n_vl_0014"/>
    <s v="plantvlak"/>
    <n v="444"/>
    <m/>
    <s v="p"/>
    <m/>
    <m/>
    <m/>
    <m/>
    <m/>
    <m/>
    <m/>
    <m/>
    <m/>
    <m/>
  </r>
  <r>
    <n v="15"/>
    <x v="1"/>
    <n v="7"/>
    <x v="2"/>
    <n v="17.033465132700002"/>
    <n v="9.8500150015599992"/>
    <n v="15"/>
    <s v="2015_n_vl_0015"/>
    <s v="plantvlak"/>
    <n v="444"/>
    <m/>
    <s v="p"/>
    <n v="50"/>
    <m/>
    <s v="p"/>
    <m/>
    <m/>
    <m/>
    <m/>
    <m/>
    <m/>
    <m/>
  </r>
  <r>
    <n v="16"/>
    <x v="1"/>
    <n v="7"/>
    <x v="2"/>
    <n v="5.6223063608499997"/>
    <n v="1.6260800023799999"/>
    <n v="16"/>
    <s v="2015_n_vl_0016"/>
    <s v="plantvlak"/>
    <n v="50"/>
    <m/>
    <s v="p"/>
    <m/>
    <m/>
    <m/>
    <m/>
    <m/>
    <m/>
    <m/>
    <m/>
    <m/>
    <m/>
  </r>
  <r>
    <n v="17"/>
    <x v="1"/>
    <n v="7"/>
    <x v="2"/>
    <n v="9.5611283937600007"/>
    <n v="6.1345609979700004"/>
    <n v="17"/>
    <s v="2015_n_vl_0017"/>
    <s v="plantvlak"/>
    <n v="444"/>
    <m/>
    <s v="p"/>
    <m/>
    <m/>
    <m/>
    <m/>
    <m/>
    <m/>
    <m/>
    <m/>
    <m/>
    <m/>
  </r>
  <r>
    <n v="18"/>
    <x v="1"/>
    <n v="7"/>
    <x v="2"/>
    <n v="2.9836568217499999"/>
    <n v="0.50024749963000004"/>
    <n v="18"/>
    <s v="2015_n_vl_0018"/>
    <s v="plantvlak"/>
    <n v="444"/>
    <m/>
    <s v="p"/>
    <m/>
    <m/>
    <m/>
    <m/>
    <m/>
    <m/>
    <m/>
    <m/>
    <m/>
    <m/>
  </r>
  <r>
    <n v="19"/>
    <x v="1"/>
    <n v="7"/>
    <x v="2"/>
    <n v="2.82329720672"/>
    <n v="0.50637750031399997"/>
    <n v="19"/>
    <s v="2015_n_vl_0019"/>
    <s v="plantvlak"/>
    <n v="50"/>
    <m/>
    <s v="p"/>
    <m/>
    <m/>
    <m/>
    <m/>
    <m/>
    <m/>
    <m/>
    <m/>
    <m/>
    <m/>
  </r>
  <r>
    <n v="20"/>
    <x v="0"/>
    <n v="7"/>
    <x v="2"/>
    <n v="6.6858022750500004"/>
    <n v="3.1907569978299999"/>
    <n v="20"/>
    <s v="2015_n_vl_0020"/>
    <s v="duinvlak"/>
    <n v="50"/>
    <m/>
    <n v="2"/>
    <m/>
    <m/>
    <m/>
    <m/>
    <m/>
    <m/>
    <m/>
    <m/>
    <m/>
    <m/>
  </r>
  <r>
    <n v="23"/>
    <x v="1"/>
    <n v="7"/>
    <x v="2"/>
    <n v="21.525005331599999"/>
    <n v="14.176336205"/>
    <m/>
    <m/>
    <m/>
    <m/>
    <m/>
    <m/>
    <m/>
    <m/>
    <m/>
    <m/>
    <m/>
    <m/>
    <m/>
    <m/>
    <m/>
    <m/>
  </r>
  <r>
    <n v="24"/>
    <x v="0"/>
    <n v="7"/>
    <x v="2"/>
    <n v="9.5903721564800009"/>
    <n v="6.49222100258"/>
    <n v="24"/>
    <s v="2015_n_vl_0024"/>
    <s v="duinvlak"/>
    <n v="444"/>
    <m/>
    <s v="p"/>
    <m/>
    <m/>
    <m/>
    <m/>
    <m/>
    <m/>
    <m/>
    <m/>
    <m/>
    <m/>
  </r>
  <r>
    <n v="25"/>
    <x v="0"/>
    <n v="7"/>
    <x v="2"/>
    <n v="5.4649471707400004"/>
    <n v="2.1128305039400002"/>
    <n v="25"/>
    <s v="2015_n_vl_0025"/>
    <s v="duinvlak"/>
    <n v="444"/>
    <m/>
    <s v="p"/>
    <m/>
    <m/>
    <m/>
    <m/>
    <m/>
    <m/>
    <m/>
    <m/>
    <m/>
    <m/>
  </r>
  <r>
    <n v="26"/>
    <x v="0"/>
    <n v="7"/>
    <x v="2"/>
    <n v="6.7527751287099997"/>
    <n v="2.9044080000500001"/>
    <n v="26"/>
    <s v="2015_n_vl_0026"/>
    <s v="duinvlak"/>
    <n v="444"/>
    <m/>
    <s v="p"/>
    <m/>
    <m/>
    <m/>
    <m/>
    <m/>
    <m/>
    <m/>
    <m/>
    <m/>
    <m/>
  </r>
  <r>
    <n v="27"/>
    <x v="1"/>
    <n v="7"/>
    <x v="2"/>
    <n v="9.7207297253299991"/>
    <n v="4.1888429997800003"/>
    <n v="27"/>
    <s v="2015_n_vl_0027"/>
    <s v="plantvlak"/>
    <n v="444"/>
    <m/>
    <s v="p"/>
    <m/>
    <m/>
    <m/>
    <m/>
    <m/>
    <m/>
    <m/>
    <m/>
    <m/>
    <m/>
  </r>
  <r>
    <n v="28"/>
    <x v="1"/>
    <n v="7"/>
    <x v="2"/>
    <n v="5.2777527519299996"/>
    <n v="1.69083899731"/>
    <n v="28"/>
    <s v="2015_n_vl_0028"/>
    <s v="plantvlak"/>
    <n v="444"/>
    <m/>
    <s v="p"/>
    <m/>
    <m/>
    <m/>
    <m/>
    <m/>
    <m/>
    <m/>
    <m/>
    <m/>
    <m/>
  </r>
  <r>
    <n v="29"/>
    <x v="1"/>
    <n v="7"/>
    <x v="2"/>
    <n v="9.1171957635599998"/>
    <n v="3.90248599883"/>
    <n v="29"/>
    <s v="2015_n_vl_0029"/>
    <s v="plantvlak"/>
    <n v="444"/>
    <m/>
    <s v="p"/>
    <m/>
    <m/>
    <m/>
    <m/>
    <m/>
    <m/>
    <m/>
    <m/>
    <m/>
    <m/>
  </r>
  <r>
    <n v="30"/>
    <x v="0"/>
    <n v="7"/>
    <x v="2"/>
    <n v="12.5362781534"/>
    <n v="9.5612745032599999"/>
    <n v="30"/>
    <s v="2015_n_vl_0030"/>
    <s v="duinvlak"/>
    <n v="444"/>
    <m/>
    <s v="p"/>
    <m/>
    <m/>
    <m/>
    <m/>
    <m/>
    <m/>
    <m/>
    <m/>
    <m/>
    <m/>
  </r>
  <r>
    <n v="31"/>
    <x v="0"/>
    <n v="7"/>
    <x v="2"/>
    <n v="9.1495475764500007"/>
    <n v="5.6803674991599999"/>
    <n v="31"/>
    <s v="2015_n_vl_0031"/>
    <s v="duinvlak"/>
    <n v="50"/>
    <m/>
    <n v="2"/>
    <m/>
    <m/>
    <m/>
    <m/>
    <m/>
    <m/>
    <m/>
    <m/>
    <m/>
    <m/>
  </r>
  <r>
    <n v="32"/>
    <x v="0"/>
    <n v="7"/>
    <x v="2"/>
    <n v="2.8796801831500001"/>
    <n v="0.55929200013699998"/>
    <n v="32"/>
    <s v="2015_n_vl_0032"/>
    <s v="duinvlak"/>
    <n v="50"/>
    <m/>
    <n v="2"/>
    <m/>
    <m/>
    <m/>
    <m/>
    <m/>
    <m/>
    <m/>
    <m/>
    <m/>
    <m/>
  </r>
  <r>
    <n v="33"/>
    <x v="1"/>
    <n v="7"/>
    <x v="2"/>
    <n v="5.5160197899599996"/>
    <n v="2.02610949956"/>
    <n v="33"/>
    <s v="2015_n_vl_0033"/>
    <s v="plantvlak"/>
    <n v="444"/>
    <m/>
    <s v="p"/>
    <m/>
    <m/>
    <m/>
    <m/>
    <m/>
    <m/>
    <m/>
    <m/>
    <m/>
    <m/>
  </r>
  <r>
    <n v="34"/>
    <x v="0"/>
    <n v="1"/>
    <x v="3"/>
    <n v="4.7917002671700004"/>
    <n v="0.87721475312399999"/>
    <m/>
    <m/>
    <m/>
    <m/>
    <m/>
    <m/>
    <m/>
    <m/>
    <m/>
    <m/>
    <m/>
    <m/>
    <m/>
    <m/>
    <m/>
    <m/>
  </r>
  <r>
    <n v="34"/>
    <x v="0"/>
    <n v="7"/>
    <x v="2"/>
    <n v="9.9322378806499998"/>
    <n v="5.4200221986999999"/>
    <n v="34"/>
    <s v="2015_n_vl_0034"/>
    <s v="duinvlak"/>
    <n v="444"/>
    <m/>
    <s v="p"/>
    <m/>
    <m/>
    <m/>
    <m/>
    <m/>
    <m/>
    <m/>
    <m/>
    <m/>
    <m/>
  </r>
  <r>
    <n v="35"/>
    <x v="0"/>
    <n v="7"/>
    <x v="2"/>
    <n v="9.4693836035699999"/>
    <n v="2.5068684988099998"/>
    <n v="35"/>
    <s v="2015_n_vl_0035"/>
    <s v="duinvlak"/>
    <n v="444"/>
    <m/>
    <n v="1"/>
    <m/>
    <m/>
    <m/>
    <m/>
    <m/>
    <m/>
    <m/>
    <m/>
    <m/>
    <m/>
  </r>
  <r>
    <n v="36"/>
    <x v="0"/>
    <n v="7"/>
    <x v="2"/>
    <n v="8.1452489528100003"/>
    <n v="4.8645035053100001"/>
    <n v="36"/>
    <s v="2015_n_vl_0036"/>
    <s v="duinvlak"/>
    <n v="444"/>
    <m/>
    <s v="p"/>
    <m/>
    <m/>
    <m/>
    <m/>
    <m/>
    <m/>
    <m/>
    <m/>
    <m/>
    <m/>
  </r>
  <r>
    <n v="37"/>
    <x v="0"/>
    <n v="7"/>
    <x v="2"/>
    <n v="14.9154452313"/>
    <n v="14.9753990012"/>
    <n v="37"/>
    <s v="2015_n_vl_0037"/>
    <s v="duinvlak"/>
    <n v="444"/>
    <m/>
    <s v="p"/>
    <m/>
    <m/>
    <m/>
    <m/>
    <m/>
    <m/>
    <m/>
    <m/>
    <m/>
    <m/>
  </r>
  <r>
    <n v="38"/>
    <x v="0"/>
    <n v="7"/>
    <x v="2"/>
    <n v="32.267476900200002"/>
    <n v="23.5539560014"/>
    <n v="38"/>
    <s v="2015_n_vl_0038"/>
    <s v="duinvlak"/>
    <n v="444"/>
    <m/>
    <s v="p"/>
    <n v="443"/>
    <m/>
    <s v="r"/>
    <m/>
    <m/>
    <m/>
    <m/>
    <m/>
    <m/>
    <m/>
  </r>
  <r>
    <n v="39"/>
    <x v="1"/>
    <n v="7"/>
    <x v="2"/>
    <n v="9.1886176413099996"/>
    <n v="5.6434920016300003"/>
    <n v="39"/>
    <s v="2015_n_vl_0039"/>
    <s v="plantvlak"/>
    <n v="444"/>
    <m/>
    <n v="1"/>
    <m/>
    <m/>
    <m/>
    <m/>
    <m/>
    <m/>
    <m/>
    <m/>
    <m/>
    <m/>
  </r>
  <r>
    <n v="40"/>
    <x v="1"/>
    <n v="7"/>
    <x v="2"/>
    <n v="4.0640899704800004"/>
    <n v="1.08455099953"/>
    <n v="40"/>
    <s v="2015_n_vl_0040"/>
    <s v="plantvlak"/>
    <n v="50"/>
    <m/>
    <s v="p"/>
    <m/>
    <m/>
    <m/>
    <m/>
    <m/>
    <m/>
    <m/>
    <m/>
    <m/>
    <m/>
  </r>
  <r>
    <n v="41"/>
    <x v="0"/>
    <n v="7"/>
    <x v="2"/>
    <n v="4.0279931919300003"/>
    <n v="1.14334249874"/>
    <n v="41"/>
    <s v="2015_n_vl_0041"/>
    <s v="duinvlak"/>
    <n v="50"/>
    <m/>
    <s v="p"/>
    <m/>
    <m/>
    <m/>
    <m/>
    <m/>
    <m/>
    <m/>
    <m/>
    <m/>
    <m/>
  </r>
  <r>
    <n v="42"/>
    <x v="1"/>
    <n v="7"/>
    <x v="2"/>
    <n v="4.3747920716399999"/>
    <n v="1.2279480032700001"/>
    <n v="42"/>
    <s v="2015_n_vl_0042"/>
    <s v="plantvlak"/>
    <n v="444"/>
    <m/>
    <s v="p"/>
    <m/>
    <m/>
    <m/>
    <m/>
    <m/>
    <m/>
    <m/>
    <m/>
    <m/>
    <m/>
  </r>
  <r>
    <n v="43"/>
    <x v="1"/>
    <n v="7"/>
    <x v="2"/>
    <n v="4.3018275098399998"/>
    <n v="1.07457149761"/>
    <n v="43"/>
    <s v="2015_n_vl_0043"/>
    <s v="plantvlak"/>
    <n v="444"/>
    <m/>
    <s v="r"/>
    <m/>
    <m/>
    <m/>
    <m/>
    <m/>
    <m/>
    <m/>
    <m/>
    <m/>
    <m/>
  </r>
  <r>
    <n v="44"/>
    <x v="0"/>
    <n v="7"/>
    <x v="2"/>
    <n v="3.3494892940500001"/>
    <n v="0.75451999889800003"/>
    <n v="44"/>
    <s v="2015_n_vl_0044"/>
    <s v="duinvlak"/>
    <n v="50"/>
    <m/>
    <s v="r"/>
    <m/>
    <m/>
    <m/>
    <m/>
    <m/>
    <m/>
    <m/>
    <m/>
    <m/>
    <m/>
  </r>
  <r>
    <n v="45"/>
    <x v="0"/>
    <n v="7"/>
    <x v="2"/>
    <n v="11.042848974"/>
    <n v="7.9867999984200004"/>
    <n v="45"/>
    <s v="2015_n_vl_0045"/>
    <s v="duinvlak"/>
    <n v="50"/>
    <m/>
    <s v="p"/>
    <n v="444"/>
    <m/>
    <s v="p"/>
    <n v="172"/>
    <m/>
    <s v="r"/>
    <m/>
    <m/>
    <m/>
    <m/>
  </r>
  <r>
    <n v="46"/>
    <x v="0"/>
    <n v="7"/>
    <x v="2"/>
    <n v="35.667721648099999"/>
    <n v="46.316093000400002"/>
    <n v="46"/>
    <s v="2015_n_vl_0046"/>
    <s v="duinvlak"/>
    <n v="444"/>
    <m/>
    <s v="p"/>
    <n v="50"/>
    <m/>
    <s v="r"/>
    <m/>
    <m/>
    <m/>
    <m/>
    <m/>
    <m/>
    <m/>
  </r>
  <r>
    <n v="47"/>
    <x v="0"/>
    <n v="7"/>
    <x v="2"/>
    <n v="13.3505930486"/>
    <n v="12.6819999941"/>
    <n v="47"/>
    <s v="2015_n_vl_0047"/>
    <s v="duinvlak"/>
    <n v="444"/>
    <m/>
    <n v="1"/>
    <m/>
    <m/>
    <m/>
    <m/>
    <m/>
    <m/>
    <m/>
    <m/>
    <m/>
    <m/>
  </r>
  <r>
    <n v="48"/>
    <x v="0"/>
    <n v="7"/>
    <x v="2"/>
    <n v="27.062924423199998"/>
    <n v="40.668415996299998"/>
    <n v="48"/>
    <s v="2015_n_vl_0048"/>
    <s v="duinvlak"/>
    <n v="50"/>
    <m/>
    <s v="p"/>
    <n v="444"/>
    <m/>
    <s v="p"/>
    <m/>
    <m/>
    <m/>
    <m/>
    <m/>
    <m/>
    <m/>
  </r>
  <r>
    <n v="49"/>
    <x v="0"/>
    <n v="33"/>
    <x v="4"/>
    <n v="9.3145599977700009"/>
    <n v="5.6769034999899999"/>
    <n v="49"/>
    <s v="2015_n_vl_0049"/>
    <s v="duinvlak"/>
    <n v="444"/>
    <m/>
    <s v="p"/>
    <m/>
    <m/>
    <m/>
    <m/>
    <m/>
    <m/>
    <m/>
    <m/>
    <m/>
    <m/>
  </r>
  <r>
    <n v="50"/>
    <x v="0"/>
    <n v="38"/>
    <x v="5"/>
    <n v="3.5875499264699999"/>
    <n v="0.86121700023500003"/>
    <n v="50"/>
    <s v="2015_n_vl_0050"/>
    <s v="duinvlak"/>
    <n v="50"/>
    <m/>
    <n v="5"/>
    <m/>
    <m/>
    <m/>
    <m/>
    <m/>
    <m/>
    <m/>
    <m/>
    <m/>
    <m/>
  </r>
  <r>
    <n v="51"/>
    <x v="0"/>
    <n v="38"/>
    <x v="5"/>
    <n v="6.9826576497800001"/>
    <n v="2.64935500113"/>
    <n v="51"/>
    <s v="2015_n_vl_0051"/>
    <s v="duinvlak"/>
    <n v="50"/>
    <m/>
    <n v="1"/>
    <m/>
    <m/>
    <m/>
    <m/>
    <m/>
    <m/>
    <m/>
    <m/>
    <m/>
    <m/>
  </r>
  <r>
    <n v="52"/>
    <x v="0"/>
    <n v="38"/>
    <x v="5"/>
    <n v="3.4265202239799999"/>
    <n v="0.77852500094900001"/>
    <n v="52"/>
    <s v="2015_n_vl_0052"/>
    <s v="duinvlak"/>
    <n v="50"/>
    <m/>
    <n v="4"/>
    <m/>
    <m/>
    <m/>
    <m/>
    <m/>
    <m/>
    <m/>
    <m/>
    <m/>
    <m/>
  </r>
  <r>
    <n v="53"/>
    <x v="1"/>
    <n v="38"/>
    <x v="5"/>
    <n v="9.2394941618900006"/>
    <n v="4.7442294969600001"/>
    <n v="53"/>
    <s v="2015_n_vl_0053"/>
    <s v="plantvlak"/>
    <n v="444"/>
    <m/>
    <s v="p"/>
    <m/>
    <m/>
    <m/>
    <m/>
    <m/>
    <m/>
    <m/>
    <m/>
    <m/>
    <m/>
  </r>
  <r>
    <n v="54"/>
    <x v="0"/>
    <n v="38"/>
    <x v="5"/>
    <n v="3.06403152678"/>
    <n v="0.63676899886100002"/>
    <n v="54"/>
    <s v="2015_n_vl_0054"/>
    <s v="duinvlak"/>
    <n v="50"/>
    <m/>
    <n v="3"/>
    <m/>
    <m/>
    <m/>
    <m/>
    <m/>
    <m/>
    <m/>
    <m/>
    <m/>
    <m/>
  </r>
  <r>
    <n v="55"/>
    <x v="0"/>
    <n v="38"/>
    <x v="5"/>
    <n v="2.28879577409"/>
    <n v="0.35708750068599998"/>
    <n v="55"/>
    <s v="2015_n_vl_0055"/>
    <s v="duinvlak"/>
    <n v="50"/>
    <m/>
    <n v="3"/>
    <m/>
    <m/>
    <m/>
    <m/>
    <m/>
    <m/>
    <m/>
    <m/>
    <m/>
    <m/>
  </r>
  <r>
    <n v="56"/>
    <x v="0"/>
    <n v="38"/>
    <x v="5"/>
    <n v="2.1569229510399999"/>
    <n v="0.30452950192099998"/>
    <n v="56"/>
    <s v="2015_n_vl_0056"/>
    <s v="duinvlak"/>
    <n v="50"/>
    <m/>
    <n v="2"/>
    <m/>
    <m/>
    <m/>
    <m/>
    <m/>
    <m/>
    <m/>
    <m/>
    <m/>
    <m/>
  </r>
  <r>
    <n v="57"/>
    <x v="0"/>
    <n v="11"/>
    <x v="6"/>
    <n v="2.7910597824800001"/>
    <n v="0.51671150183100001"/>
    <n v="57"/>
    <s v="2015_n_vl_0057"/>
    <s v="duinvlak"/>
    <n v="50"/>
    <m/>
    <n v="5"/>
    <m/>
    <m/>
    <m/>
    <m/>
    <m/>
    <m/>
    <m/>
    <m/>
    <m/>
    <m/>
  </r>
  <r>
    <n v="58"/>
    <x v="0"/>
    <n v="38"/>
    <x v="5"/>
    <n v="3.0718729873499999"/>
    <n v="0.63406399851200002"/>
    <n v="58"/>
    <s v="2015_n_vl_0058"/>
    <s v="duinvlak"/>
    <n v="50"/>
    <m/>
    <n v="2"/>
    <m/>
    <m/>
    <m/>
    <m/>
    <m/>
    <m/>
    <m/>
    <m/>
    <m/>
    <m/>
  </r>
  <r>
    <n v="59"/>
    <x v="0"/>
    <n v="38"/>
    <x v="5"/>
    <n v="2.6549876374200001"/>
    <n v="0.47527949998000002"/>
    <n v="59"/>
    <s v="2015_n_vl_0059"/>
    <s v="duinvlak"/>
    <n v="50"/>
    <m/>
    <n v="2"/>
    <m/>
    <m/>
    <m/>
    <m/>
    <m/>
    <m/>
    <m/>
    <m/>
    <m/>
    <m/>
  </r>
  <r>
    <n v="60"/>
    <x v="0"/>
    <n v="38"/>
    <x v="5"/>
    <n v="2.3326382110899999"/>
    <n v="0.351265499456"/>
    <n v="60"/>
    <s v="2015_n_vl_0060"/>
    <s v="duinvlak"/>
    <n v="50"/>
    <m/>
    <n v="3"/>
    <m/>
    <m/>
    <m/>
    <m/>
    <m/>
    <m/>
    <m/>
    <m/>
    <m/>
    <m/>
  </r>
  <r>
    <n v="61"/>
    <x v="0"/>
    <n v="38"/>
    <x v="5"/>
    <n v="3.35414021838"/>
    <n v="0.80097850009399996"/>
    <n v="61"/>
    <s v="2015_n_vl_0061"/>
    <s v="duinvlak"/>
    <n v="50"/>
    <m/>
    <n v="6"/>
    <m/>
    <m/>
    <m/>
    <m/>
    <m/>
    <m/>
    <m/>
    <m/>
    <m/>
    <m/>
  </r>
  <r>
    <n v="62"/>
    <x v="0"/>
    <n v="38"/>
    <x v="5"/>
    <n v="3.8962499196299998"/>
    <n v="1.0696369985700001"/>
    <n v="62"/>
    <s v="2015_n_vl_0062"/>
    <s v="duinvlak"/>
    <n v="50"/>
    <m/>
    <n v="2"/>
    <m/>
    <m/>
    <m/>
    <m/>
    <m/>
    <m/>
    <m/>
    <m/>
    <m/>
    <m/>
  </r>
  <r>
    <n v="63"/>
    <x v="0"/>
    <n v="38"/>
    <x v="5"/>
    <n v="2.8810946466099998"/>
    <n v="0.58944199962699995"/>
    <n v="63"/>
    <s v="2015_n_vl_0063"/>
    <s v="duinvlak"/>
    <n v="50"/>
    <m/>
    <n v="3"/>
    <m/>
    <m/>
    <m/>
    <m/>
    <m/>
    <m/>
    <m/>
    <m/>
    <m/>
    <m/>
  </r>
  <r>
    <n v="64"/>
    <x v="0"/>
    <n v="38"/>
    <x v="5"/>
    <n v="2.7915480425000001"/>
    <n v="0.54473400034499997"/>
    <n v="64"/>
    <s v="2015_n_vl_0064"/>
    <s v="duinvlak"/>
    <n v="50"/>
    <m/>
    <n v="3"/>
    <m/>
    <m/>
    <m/>
    <m/>
    <m/>
    <m/>
    <m/>
    <m/>
    <m/>
    <m/>
  </r>
  <r>
    <n v="65"/>
    <x v="0"/>
    <n v="38"/>
    <x v="5"/>
    <n v="2.4708956401800002"/>
    <n v="0.37769750047099998"/>
    <n v="65"/>
    <s v="2015_n_vl_0065"/>
    <s v="duinvlak"/>
    <n v="50"/>
    <m/>
    <n v="2"/>
    <m/>
    <m/>
    <m/>
    <m/>
    <m/>
    <m/>
    <m/>
    <m/>
    <m/>
    <m/>
  </r>
  <r>
    <n v="66"/>
    <x v="0"/>
    <n v="38"/>
    <x v="5"/>
    <n v="3.1376865826999998"/>
    <n v="0.66911350018600002"/>
    <n v="66"/>
    <s v="2015_n_vl_0066"/>
    <s v="duinvlak"/>
    <n v="50"/>
    <m/>
    <n v="4"/>
    <m/>
    <m/>
    <m/>
    <m/>
    <m/>
    <m/>
    <m/>
    <m/>
    <m/>
    <m/>
  </r>
  <r>
    <n v="67"/>
    <x v="0"/>
    <n v="11"/>
    <x v="6"/>
    <n v="3.06127141777"/>
    <n v="0.60194050068299998"/>
    <n v="67"/>
    <s v="2015_n_vl_0067"/>
    <s v="duinvlak"/>
    <n v="50"/>
    <m/>
    <n v="2"/>
    <m/>
    <m/>
    <m/>
    <m/>
    <m/>
    <m/>
    <m/>
    <m/>
    <m/>
    <m/>
  </r>
  <r>
    <n v="68"/>
    <x v="0"/>
    <n v="38"/>
    <x v="5"/>
    <n v="3.40662055539"/>
    <n v="0.793857500311"/>
    <n v="68"/>
    <s v="2015_n_vl_0068"/>
    <s v="duinvlak"/>
    <n v="50"/>
    <m/>
    <n v="1"/>
    <m/>
    <m/>
    <m/>
    <m/>
    <m/>
    <m/>
    <m/>
    <m/>
    <m/>
    <m/>
  </r>
  <r>
    <n v="69"/>
    <x v="1"/>
    <n v="9"/>
    <x v="7"/>
    <n v="1.4177394328799999"/>
    <n v="4.0467450155299997E-2"/>
    <m/>
    <m/>
    <m/>
    <m/>
    <m/>
    <m/>
    <m/>
    <m/>
    <m/>
    <m/>
    <m/>
    <m/>
    <m/>
    <m/>
    <m/>
    <m/>
  </r>
  <r>
    <n v="69"/>
    <x v="1"/>
    <n v="38"/>
    <x v="5"/>
    <n v="3.6379321641"/>
    <n v="0.79954985066100004"/>
    <n v="69"/>
    <s v="2015_n_vl_0069"/>
    <s v="plantvlak"/>
    <n v="50"/>
    <m/>
    <n v="1"/>
    <m/>
    <m/>
    <m/>
    <m/>
    <m/>
    <m/>
    <m/>
    <m/>
    <m/>
    <m/>
  </r>
  <r>
    <n v="70"/>
    <x v="0"/>
    <n v="38"/>
    <x v="5"/>
    <n v="2.7412872151499998"/>
    <n v="0.52819900140800002"/>
    <n v="70"/>
    <s v="2015_n_vl_0070"/>
    <s v="duinvlak"/>
    <n v="50"/>
    <m/>
    <n v="4"/>
    <m/>
    <m/>
    <m/>
    <m/>
    <m/>
    <m/>
    <m/>
    <m/>
    <m/>
    <m/>
  </r>
  <r>
    <n v="71"/>
    <x v="0"/>
    <n v="38"/>
    <x v="5"/>
    <n v="3.05995729169"/>
    <n v="0.65216850004000004"/>
    <n v="71"/>
    <s v="2015_n_vl_0071"/>
    <s v="duinvlak"/>
    <n v="50"/>
    <m/>
    <n v="2"/>
    <m/>
    <m/>
    <m/>
    <m/>
    <m/>
    <m/>
    <m/>
    <m/>
    <m/>
    <m/>
  </r>
  <r>
    <n v="72"/>
    <x v="0"/>
    <n v="38"/>
    <x v="5"/>
    <n v="2.5351663741200001"/>
    <n v="0.43103499983499999"/>
    <n v="72"/>
    <s v="2015_n_vl_0072"/>
    <s v="duinvlak"/>
    <n v="50"/>
    <m/>
    <n v="3"/>
    <m/>
    <m/>
    <m/>
    <m/>
    <m/>
    <m/>
    <m/>
    <m/>
    <m/>
    <m/>
  </r>
  <r>
    <n v="73"/>
    <x v="0"/>
    <n v="38"/>
    <x v="5"/>
    <n v="3.3492353420900001"/>
    <n v="0.77757799891000001"/>
    <n v="73"/>
    <s v="2015_n_vl_0073"/>
    <s v="duinvlak"/>
    <n v="50"/>
    <m/>
    <n v="3"/>
    <m/>
    <m/>
    <m/>
    <m/>
    <m/>
    <m/>
    <m/>
    <m/>
    <m/>
    <m/>
  </r>
  <r>
    <n v="74"/>
    <x v="0"/>
    <n v="38"/>
    <x v="5"/>
    <n v="2.9370077692600001"/>
    <n v="0.57967650043200003"/>
    <n v="74"/>
    <s v="2015_n_vl_0074"/>
    <s v="duinvlak"/>
    <n v="50"/>
    <m/>
    <n v="3"/>
    <m/>
    <m/>
    <m/>
    <m/>
    <m/>
    <m/>
    <m/>
    <m/>
    <m/>
    <m/>
  </r>
  <r>
    <n v="75"/>
    <x v="0"/>
    <n v="38"/>
    <x v="5"/>
    <n v="6.0808326503099996"/>
    <n v="2.1237935009400002"/>
    <n v="75"/>
    <s v="2015_n_vl_0075"/>
    <s v="duinvlak"/>
    <n v="50"/>
    <m/>
    <n v="1"/>
    <m/>
    <m/>
    <m/>
    <m/>
    <m/>
    <m/>
    <m/>
    <m/>
    <m/>
    <m/>
  </r>
  <r>
    <n v="76"/>
    <x v="0"/>
    <n v="40"/>
    <x v="8"/>
    <n v="2.5243131608699998"/>
    <n v="0.41667900169400002"/>
    <n v="76"/>
    <s v="2015_n_vl_0076"/>
    <s v="duinvlak"/>
    <n v="50"/>
    <m/>
    <n v="1"/>
    <m/>
    <m/>
    <m/>
    <m/>
    <m/>
    <m/>
    <m/>
    <m/>
    <m/>
    <m/>
  </r>
  <r>
    <n v="77"/>
    <x v="0"/>
    <n v="5"/>
    <x v="9"/>
    <n v="2.9796074698599999"/>
    <n v="0.47665762070899997"/>
    <m/>
    <m/>
    <m/>
    <m/>
    <m/>
    <m/>
    <m/>
    <m/>
    <m/>
    <m/>
    <m/>
    <m/>
    <m/>
    <m/>
    <m/>
    <m/>
  </r>
  <r>
    <n v="77"/>
    <x v="0"/>
    <n v="40"/>
    <x v="8"/>
    <n v="3.7150623863300001"/>
    <n v="0.82981047973699995"/>
    <n v="77"/>
    <s v="2015_n_vl_0077"/>
    <s v="duinvlak"/>
    <n v="444"/>
    <m/>
    <s v="p"/>
    <m/>
    <m/>
    <m/>
    <m/>
    <m/>
    <m/>
    <m/>
    <m/>
    <m/>
    <m/>
  </r>
  <r>
    <n v="78"/>
    <x v="0"/>
    <n v="40"/>
    <x v="8"/>
    <n v="2.4415100821100002"/>
    <n v="0.39334449933400001"/>
    <n v="78"/>
    <s v="2015_n_vl_0078"/>
    <s v="duinvlak"/>
    <n v="50"/>
    <m/>
    <n v="1"/>
    <m/>
    <m/>
    <m/>
    <m/>
    <m/>
    <m/>
    <m/>
    <m/>
    <m/>
    <m/>
  </r>
  <r>
    <n v="500"/>
    <x v="0"/>
    <n v="6"/>
    <x v="1"/>
    <n v="5.0365399989100004"/>
    <n v="1.8519775026900001"/>
    <n v="500"/>
    <s v="2015_n_vl_0500"/>
    <s v="duinvlak"/>
    <n v="50"/>
    <s v="&lt;5"/>
    <s v="p"/>
    <m/>
    <m/>
    <m/>
    <m/>
    <m/>
    <m/>
    <m/>
    <m/>
    <m/>
    <m/>
  </r>
  <r>
    <n v="501"/>
    <x v="1"/>
    <n v="6"/>
    <x v="1"/>
    <n v="7.0126395715800003"/>
    <n v="2.8030009968799998"/>
    <n v="501"/>
    <s v="2015_n_vl_0501"/>
    <s v="plantvlak"/>
    <n v="50"/>
    <s v="&lt;1"/>
    <s v="r"/>
    <m/>
    <m/>
    <m/>
    <m/>
    <m/>
    <m/>
    <m/>
    <m/>
    <m/>
    <m/>
  </r>
  <r>
    <n v="502"/>
    <x v="1"/>
    <n v="6"/>
    <x v="1"/>
    <n v="5.5700790081699996"/>
    <n v="1.88764700424"/>
    <n v="502"/>
    <s v="2015_n_vl_0502"/>
    <s v="plantvlak"/>
    <n v="50"/>
    <s v="&lt;1"/>
    <s v="r"/>
    <m/>
    <m/>
    <m/>
    <m/>
    <m/>
    <m/>
    <m/>
    <m/>
    <m/>
    <m/>
  </r>
  <r>
    <n v="503"/>
    <x v="0"/>
    <n v="6"/>
    <x v="1"/>
    <n v="9.1364618874500003"/>
    <n v="6.1493910055600001"/>
    <n v="503"/>
    <s v="2015_n_vl_0503"/>
    <s v="duinvlak"/>
    <n v="50"/>
    <n v="10"/>
    <n v="1"/>
    <m/>
    <m/>
    <m/>
    <m/>
    <m/>
    <m/>
    <m/>
    <m/>
    <m/>
    <m/>
  </r>
  <r>
    <n v="504"/>
    <x v="1"/>
    <n v="6"/>
    <x v="1"/>
    <n v="13.2995881351"/>
    <n v="6.9382409998599996"/>
    <n v="504"/>
    <s v="2015_n_vl_0504"/>
    <s v="plantvlak"/>
    <n v="50"/>
    <s v="&lt;1"/>
    <s v="r"/>
    <m/>
    <m/>
    <m/>
    <m/>
    <m/>
    <m/>
    <m/>
    <m/>
    <m/>
    <m/>
  </r>
  <r>
    <n v="505"/>
    <x v="1"/>
    <n v="6"/>
    <x v="1"/>
    <n v="4.6261047097699999"/>
    <n v="1.17704900002"/>
    <n v="505"/>
    <s v="2015_n_vl_0505"/>
    <s v="plantvlak"/>
    <n v="50"/>
    <s v="&lt;1"/>
    <s v="r"/>
    <m/>
    <m/>
    <m/>
    <m/>
    <m/>
    <m/>
    <m/>
    <m/>
    <m/>
    <m/>
  </r>
  <r>
    <n v="506"/>
    <x v="0"/>
    <n v="6"/>
    <x v="1"/>
    <n v="4.7966661054199999"/>
    <n v="1.66107049839"/>
    <n v="506"/>
    <s v="2015_n_vl_0506"/>
    <s v="duinvlak"/>
    <n v="50"/>
    <n v="5"/>
    <n v="1"/>
    <m/>
    <m/>
    <m/>
    <m/>
    <m/>
    <m/>
    <m/>
    <m/>
    <m/>
    <m/>
  </r>
  <r>
    <n v="507"/>
    <x v="0"/>
    <n v="6"/>
    <x v="1"/>
    <n v="7.09731215531"/>
    <n v="3.12507900014"/>
    <n v="507"/>
    <s v="2015_n_vl_0507"/>
    <s v="duinvlak"/>
    <n v="50"/>
    <s v="&lt;1"/>
    <s v="r"/>
    <m/>
    <m/>
    <m/>
    <m/>
    <m/>
    <m/>
    <m/>
    <m/>
    <m/>
    <m/>
  </r>
  <r>
    <n v="508"/>
    <x v="1"/>
    <n v="6"/>
    <x v="1"/>
    <n v="7.5987046545799997"/>
    <n v="1.9266309995099999"/>
    <n v="508"/>
    <s v="2015_n_vl_0508"/>
    <s v="plantvlak"/>
    <n v="50"/>
    <s v="&lt;1"/>
    <s v="r"/>
    <m/>
    <m/>
    <m/>
    <m/>
    <m/>
    <m/>
    <m/>
    <m/>
    <m/>
    <m/>
  </r>
  <r>
    <n v="509"/>
    <x v="1"/>
    <n v="6"/>
    <x v="1"/>
    <n v="9.4462685783500007"/>
    <n v="4.7083159960899996"/>
    <n v="509"/>
    <s v="2015_n_vl_0509"/>
    <s v="plantvlak"/>
    <n v="50"/>
    <s v="&lt;0.1"/>
    <s v="r"/>
    <n v="444"/>
    <s v="&lt;0.1"/>
    <s v="r"/>
    <m/>
    <m/>
    <m/>
    <m/>
    <m/>
    <m/>
    <m/>
  </r>
  <r>
    <n v="510"/>
    <x v="0"/>
    <n v="6"/>
    <x v="1"/>
    <n v="9.23144743758"/>
    <n v="4.5561205006399996"/>
    <n v="510"/>
    <s v="2015_n_vl_0510"/>
    <s v="duinvlak"/>
    <n v="50"/>
    <n v="10"/>
    <n v="1"/>
    <m/>
    <m/>
    <m/>
    <m/>
    <m/>
    <m/>
    <m/>
    <m/>
    <m/>
    <m/>
  </r>
  <r>
    <n v="511"/>
    <x v="0"/>
    <n v="6"/>
    <x v="1"/>
    <n v="4.3714778000000001"/>
    <n v="1.2823549998199999"/>
    <n v="511"/>
    <s v="2015_n_vl_0511"/>
    <s v="duinvlak"/>
    <n v="50"/>
    <s v="&lt;1"/>
    <s v="r"/>
    <m/>
    <m/>
    <m/>
    <m/>
    <m/>
    <m/>
    <m/>
    <m/>
    <m/>
    <m/>
  </r>
  <r>
    <n v="512"/>
    <x v="0"/>
    <n v="6"/>
    <x v="1"/>
    <n v="3.8501646166699999"/>
    <n v="1.06042900157"/>
    <n v="512"/>
    <s v="2015_n_vl_0512"/>
    <s v="duinvlak"/>
    <n v="50"/>
    <n v="5"/>
    <n v="1"/>
    <m/>
    <m/>
    <m/>
    <m/>
    <m/>
    <m/>
    <m/>
    <m/>
    <m/>
    <m/>
  </r>
  <r>
    <n v="513"/>
    <x v="0"/>
    <n v="6"/>
    <x v="1"/>
    <n v="5.6819574295299997"/>
    <n v="2.0952704988100002"/>
    <n v="513"/>
    <s v="2015_n_vl_0513"/>
    <s v="duinvlak"/>
    <n v="50"/>
    <n v="5"/>
    <n v="1"/>
    <m/>
    <m/>
    <m/>
    <m/>
    <m/>
    <m/>
    <m/>
    <m/>
    <m/>
    <m/>
  </r>
  <r>
    <n v="514"/>
    <x v="0"/>
    <n v="6"/>
    <x v="1"/>
    <n v="6.9234899849599998"/>
    <n v="3.54792749876"/>
    <n v="514"/>
    <s v="2015_n_vl_0514"/>
    <s v="duinvlak"/>
    <n v="50"/>
    <n v="20"/>
    <n v="2"/>
    <m/>
    <m/>
    <m/>
    <m/>
    <m/>
    <m/>
    <m/>
    <m/>
    <m/>
    <m/>
  </r>
  <r>
    <n v="515"/>
    <x v="1"/>
    <n v="6"/>
    <x v="1"/>
    <n v="3.0603054285"/>
    <n v="0.61458700137900002"/>
    <n v="515"/>
    <s v="2015_n_vl_0515"/>
    <s v="plantvlak"/>
    <n v="50"/>
    <n v="5"/>
    <n v="1"/>
    <m/>
    <m/>
    <m/>
    <m/>
    <m/>
    <m/>
    <m/>
    <m/>
    <m/>
    <m/>
  </r>
  <r>
    <n v="516"/>
    <x v="0"/>
    <n v="6"/>
    <x v="1"/>
    <n v="7.9561706864600001"/>
    <n v="4.4475405024899999"/>
    <n v="516"/>
    <s v="2015_n_vl_0516"/>
    <s v="duinvlak"/>
    <n v="443"/>
    <n v="5"/>
    <n v="1"/>
    <m/>
    <m/>
    <m/>
    <m/>
    <m/>
    <m/>
    <m/>
    <m/>
    <m/>
    <m/>
  </r>
  <r>
    <n v="517"/>
    <x v="0"/>
    <n v="6"/>
    <x v="1"/>
    <n v="8.5959860547800009"/>
    <n v="5.26453149578"/>
    <n v="517"/>
    <s v="2015_n_vl_0517"/>
    <s v="duinvlak"/>
    <n v="50"/>
    <n v="40"/>
    <n v="4"/>
    <m/>
    <m/>
    <m/>
    <m/>
    <m/>
    <m/>
    <m/>
    <m/>
    <m/>
    <m/>
  </r>
  <r>
    <n v="518"/>
    <x v="1"/>
    <n v="6"/>
    <x v="1"/>
    <n v="5.9502354366099999"/>
    <n v="1.93247600168"/>
    <n v="518"/>
    <s v="2015_n_vl_0518"/>
    <s v="plantvlak"/>
    <n v="444"/>
    <s v="&lt;1"/>
    <s v="r"/>
    <m/>
    <m/>
    <m/>
    <m/>
    <m/>
    <m/>
    <m/>
    <m/>
    <m/>
    <m/>
  </r>
  <r>
    <n v="519"/>
    <x v="0"/>
    <n v="6"/>
    <x v="1"/>
    <n v="11.713661930200001"/>
    <n v="8.5736074982999995"/>
    <n v="519"/>
    <s v="2015_n_vl_0519"/>
    <s v="duinvlak"/>
    <n v="444"/>
    <s v="&lt;1"/>
    <s v="r"/>
    <m/>
    <m/>
    <m/>
    <m/>
    <m/>
    <m/>
    <m/>
    <m/>
    <m/>
    <m/>
  </r>
  <r>
    <n v="520"/>
    <x v="1"/>
    <n v="6"/>
    <x v="1"/>
    <n v="8.8711113454199992"/>
    <n v="3.2142104969799998"/>
    <n v="520"/>
    <s v="2015_n_vl_0520"/>
    <s v="plantvlak"/>
    <n v="444"/>
    <s v="&lt;1"/>
    <s v="r"/>
    <m/>
    <m/>
    <m/>
    <m/>
    <m/>
    <m/>
    <m/>
    <m/>
    <m/>
    <m/>
  </r>
  <r>
    <n v="521"/>
    <x v="1"/>
    <n v="6"/>
    <x v="1"/>
    <n v="6.8066743171499997"/>
    <n v="2.34229849967"/>
    <n v="521"/>
    <s v="2015_n_vl_0521"/>
    <s v="plantvlak"/>
    <n v="444"/>
    <s v="&lt;1"/>
    <s v="r"/>
    <m/>
    <m/>
    <m/>
    <m/>
    <m/>
    <m/>
    <m/>
    <m/>
    <m/>
    <m/>
  </r>
  <r>
    <n v="522"/>
    <x v="0"/>
    <n v="6"/>
    <x v="1"/>
    <n v="11.341215761799999"/>
    <n v="5.4850820035199996"/>
    <n v="522"/>
    <s v="2015_n_vl_0522"/>
    <s v="duinvlak"/>
    <n v="444"/>
    <s v="&lt;1"/>
    <s v="r"/>
    <m/>
    <m/>
    <m/>
    <m/>
    <m/>
    <m/>
    <m/>
    <m/>
    <m/>
    <m/>
  </r>
  <r>
    <n v="523"/>
    <x v="0"/>
    <n v="6"/>
    <x v="1"/>
    <n v="9.5309867253699991"/>
    <n v="6.6495155016699998"/>
    <n v="523"/>
    <s v="2015_n_vl_0523"/>
    <s v="duinvlak"/>
    <n v="444"/>
    <n v="1"/>
    <s v="r"/>
    <m/>
    <m/>
    <m/>
    <m/>
    <m/>
    <m/>
    <m/>
    <m/>
    <m/>
    <m/>
  </r>
  <r>
    <n v="524"/>
    <x v="1"/>
    <n v="6"/>
    <x v="1"/>
    <n v="5.90926951397"/>
    <n v="2.0738884994500002"/>
    <n v="524"/>
    <s v="2015_n_vl_0524"/>
    <s v="plantvlak"/>
    <n v="444"/>
    <s v="&lt;5"/>
    <s v="p"/>
    <m/>
    <m/>
    <m/>
    <m/>
    <m/>
    <m/>
    <m/>
    <m/>
    <m/>
    <m/>
  </r>
  <r>
    <n v="525"/>
    <x v="1"/>
    <n v="6"/>
    <x v="1"/>
    <n v="3.4784940706900001"/>
    <n v="0.75775950143699999"/>
    <n v="525"/>
    <s v="2015_n_vl_0525"/>
    <s v="plantvlak"/>
    <n v="444"/>
    <n v="1"/>
    <s v="r"/>
    <m/>
    <m/>
    <m/>
    <m/>
    <m/>
    <m/>
    <m/>
    <m/>
    <m/>
    <m/>
  </r>
  <r>
    <n v="526"/>
    <x v="0"/>
    <n v="6"/>
    <x v="1"/>
    <n v="2.7622153606199999"/>
    <n v="0.15657599867300001"/>
    <n v="526"/>
    <s v="2015_n_vl_0526"/>
    <s v="plantvlak"/>
    <n v="444"/>
    <s v="&lt;1"/>
    <s v="r"/>
    <m/>
    <m/>
    <m/>
    <m/>
    <m/>
    <m/>
    <m/>
    <m/>
    <m/>
    <m/>
  </r>
  <r>
    <n v="527"/>
    <x v="0"/>
    <n v="1"/>
    <x v="3"/>
    <n v="19.727348851399999"/>
    <n v="24.4744744873"/>
    <m/>
    <m/>
    <m/>
    <m/>
    <m/>
    <m/>
    <m/>
    <m/>
    <m/>
    <m/>
    <m/>
    <m/>
    <m/>
    <m/>
    <m/>
    <m/>
  </r>
  <r>
    <n v="527"/>
    <x v="0"/>
    <n v="7"/>
    <x v="2"/>
    <n v="28.030394924199999"/>
    <n v="49.035048090700002"/>
    <n v="527"/>
    <s v="2015_n_vl_0527"/>
    <s v="duinvlak"/>
    <n v="50"/>
    <n v="10"/>
    <n v="1"/>
    <m/>
    <m/>
    <m/>
    <m/>
    <m/>
    <m/>
    <m/>
    <m/>
    <m/>
    <m/>
  </r>
  <r>
    <n v="528"/>
    <x v="0"/>
    <n v="7"/>
    <x v="2"/>
    <n v="10.4093289639"/>
    <n v="7.69331399989"/>
    <n v="528"/>
    <s v="2015_n_vl_0528"/>
    <s v="duinvlak"/>
    <n v="444"/>
    <n v="1"/>
    <s v="r"/>
    <m/>
    <m/>
    <m/>
    <m/>
    <m/>
    <m/>
    <m/>
    <m/>
    <m/>
    <m/>
  </r>
  <r>
    <n v="529"/>
    <x v="0"/>
    <n v="7"/>
    <x v="2"/>
    <n v="10.073481470999999"/>
    <n v="5.8217020036399996"/>
    <n v="529"/>
    <s v="2015_n_vl_0529"/>
    <s v="duinvlak"/>
    <n v="50"/>
    <n v="40"/>
    <n v="4"/>
    <m/>
    <m/>
    <m/>
    <m/>
    <m/>
    <m/>
    <m/>
    <m/>
    <m/>
    <m/>
  </r>
  <r>
    <n v="530"/>
    <x v="1"/>
    <n v="7"/>
    <x v="2"/>
    <n v="3.3394845633900001"/>
    <n v="0.64845599950300004"/>
    <n v="530"/>
    <s v="2015_n_vl_0530"/>
    <s v="plantvlak"/>
    <n v="444"/>
    <s v="&lt;0.1"/>
    <s v="r"/>
    <m/>
    <m/>
    <m/>
    <m/>
    <m/>
    <m/>
    <m/>
    <m/>
    <m/>
    <m/>
  </r>
  <r>
    <n v="531"/>
    <x v="1"/>
    <n v="7"/>
    <x v="2"/>
    <n v="1.7900422703700001"/>
    <n v="0.184084000301"/>
    <n v="531"/>
    <s v="2015_n_vl_0531"/>
    <s v="plantvlak"/>
    <n v="50"/>
    <n v="5"/>
    <n v="1"/>
    <m/>
    <m/>
    <m/>
    <m/>
    <m/>
    <m/>
    <m/>
    <m/>
    <m/>
    <m/>
  </r>
  <r>
    <n v="532"/>
    <x v="1"/>
    <n v="7"/>
    <x v="2"/>
    <n v="1.98789186802"/>
    <n v="0.190091999155"/>
    <n v="532"/>
    <s v="2015_n_vl_0532"/>
    <s v="plantvlak"/>
    <n v="50"/>
    <n v="5"/>
    <n v="1"/>
    <m/>
    <m/>
    <m/>
    <m/>
    <m/>
    <m/>
    <m/>
    <m/>
    <m/>
    <m/>
  </r>
  <r>
    <n v="533"/>
    <x v="1"/>
    <n v="7"/>
    <x v="2"/>
    <n v="8.4125305782600002"/>
    <n v="1.7461984995399999"/>
    <n v="533"/>
    <s v="2015_n_vl_0533"/>
    <s v="plantvlak"/>
    <n v="50"/>
    <s v="&lt;1"/>
    <s v="r"/>
    <m/>
    <m/>
    <m/>
    <m/>
    <m/>
    <m/>
    <m/>
    <m/>
    <m/>
    <m/>
  </r>
  <r>
    <n v="534"/>
    <x v="1"/>
    <n v="7"/>
    <x v="2"/>
    <n v="1.2756688708099999"/>
    <n v="8.8748499971600003E-2"/>
    <n v="534"/>
    <s v="2015_n_vl_0534"/>
    <s v="plantvlak"/>
    <n v="50"/>
    <n v="5"/>
    <n v="1"/>
    <n v="444"/>
    <s v="&lt;1"/>
    <s v="r"/>
    <m/>
    <m/>
    <m/>
    <m/>
    <m/>
    <m/>
    <m/>
  </r>
  <r>
    <n v="535"/>
    <x v="1"/>
    <n v="7"/>
    <x v="2"/>
    <n v="2.0806912090299998"/>
    <n v="0.27320999864399997"/>
    <n v="535"/>
    <s v="2015_n_vl_0535"/>
    <s v="plantvlak"/>
    <n v="50"/>
    <n v="5"/>
    <n v="1"/>
    <m/>
    <m/>
    <m/>
    <m/>
    <m/>
    <m/>
    <m/>
    <m/>
    <m/>
    <m/>
  </r>
  <r>
    <n v="536"/>
    <x v="0"/>
    <n v="7"/>
    <x v="2"/>
    <n v="2.5381537924700002"/>
    <n v="0.43626899880699999"/>
    <n v="536"/>
    <s v="2015_n_vl_0536"/>
    <s v="duinvlak"/>
    <n v="50"/>
    <n v="10"/>
    <n v="1"/>
    <m/>
    <m/>
    <m/>
    <m/>
    <m/>
    <m/>
    <m/>
    <m/>
    <m/>
    <m/>
  </r>
  <r>
    <n v="537"/>
    <x v="1"/>
    <n v="7"/>
    <x v="2"/>
    <n v="7.7693392746000001"/>
    <n v="1.78641599492"/>
    <n v="537"/>
    <s v="2015_n_vl_0537"/>
    <s v="plantvlak"/>
    <n v="50"/>
    <n v="1"/>
    <s v="r"/>
    <n v="444"/>
    <s v="&lt;1"/>
    <s v="r"/>
    <m/>
    <m/>
    <m/>
    <m/>
    <m/>
    <m/>
    <s v="WUR"/>
  </r>
  <r>
    <n v="538"/>
    <x v="0"/>
    <n v="7"/>
    <x v="2"/>
    <n v="13.450913525700001"/>
    <n v="5.6985719997000004"/>
    <n v="538"/>
    <s v="2015_n_vl_0538"/>
    <s v="duinvlak"/>
    <n v="50"/>
    <n v="5"/>
    <n v="1"/>
    <n v="444"/>
    <n v="1"/>
    <s v="r"/>
    <m/>
    <m/>
    <m/>
    <m/>
    <m/>
    <m/>
    <s v="WUR"/>
  </r>
  <r>
    <n v="539"/>
    <x v="0"/>
    <n v="7"/>
    <x v="2"/>
    <n v="3.7167116393600002"/>
    <n v="0.986728498866"/>
    <n v="539"/>
    <s v="2015_n_vl_0539"/>
    <s v="duinvlak"/>
    <n v="50"/>
    <n v="10"/>
    <n v="1"/>
    <m/>
    <m/>
    <m/>
    <m/>
    <m/>
    <m/>
    <m/>
    <m/>
    <m/>
    <s v="WUR"/>
  </r>
  <r>
    <n v="540"/>
    <x v="0"/>
    <n v="7"/>
    <x v="2"/>
    <n v="3.2730219638800002"/>
    <n v="0.68013299776400005"/>
    <n v="540"/>
    <s v="2015_n_vl_0540"/>
    <s v="duinvlak"/>
    <n v="50"/>
    <n v="10"/>
    <n v="1"/>
    <m/>
    <m/>
    <m/>
    <m/>
    <m/>
    <m/>
    <m/>
    <m/>
    <m/>
    <s v="Correctie 10s=540V006, 11s=540V007"/>
  </r>
  <r>
    <n v="541"/>
    <x v="1"/>
    <n v="1"/>
    <x v="3"/>
    <n v="4.7006733410199999"/>
    <n v="1.02617607507"/>
    <m/>
    <m/>
    <m/>
    <m/>
    <m/>
    <m/>
    <m/>
    <m/>
    <m/>
    <m/>
    <m/>
    <m/>
    <m/>
    <m/>
    <m/>
    <m/>
  </r>
  <r>
    <n v="541"/>
    <x v="1"/>
    <n v="7"/>
    <x v="2"/>
    <n v="5.0733996212500001"/>
    <n v="0.58264037701100002"/>
    <n v="541"/>
    <s v="2015_n_vl_0541"/>
    <s v="plantvlak"/>
    <n v="444"/>
    <s v="&lt;1"/>
    <s v="r"/>
    <m/>
    <m/>
    <m/>
    <m/>
    <m/>
    <m/>
    <m/>
    <m/>
    <m/>
    <m/>
  </r>
  <r>
    <n v="542"/>
    <x v="0"/>
    <n v="1"/>
    <x v="3"/>
    <n v="7.4373580234899999"/>
    <n v="2.93566841619"/>
    <m/>
    <m/>
    <m/>
    <m/>
    <m/>
    <m/>
    <m/>
    <m/>
    <m/>
    <m/>
    <m/>
    <m/>
    <m/>
    <m/>
    <m/>
    <m/>
  </r>
  <r>
    <n v="542"/>
    <x v="0"/>
    <n v="7"/>
    <x v="2"/>
    <n v="7.4503728783999996"/>
    <n v="2.7188926368600002"/>
    <n v="542"/>
    <s v="2015_n_vl_0542"/>
    <s v="duinvlak"/>
    <n v="50"/>
    <n v="20"/>
    <n v="2"/>
    <m/>
    <m/>
    <m/>
    <m/>
    <m/>
    <m/>
    <m/>
    <m/>
    <m/>
    <m/>
  </r>
  <r>
    <n v="543"/>
    <x v="0"/>
    <n v="7"/>
    <x v="2"/>
    <n v="11.537877099399999"/>
    <n v="7.9081035022600004"/>
    <n v="543"/>
    <s v="2015_n_vl_0543"/>
    <s v="duinvlak"/>
    <n v="444"/>
    <s v="&lt;5"/>
    <s v="p"/>
    <m/>
    <m/>
    <m/>
    <m/>
    <m/>
    <m/>
    <m/>
    <m/>
    <m/>
    <m/>
  </r>
  <r>
    <n v="544"/>
    <x v="1"/>
    <n v="7"/>
    <x v="2"/>
    <n v="6.1891303854800004"/>
    <n v="1.92451149788"/>
    <n v="544"/>
    <s v="2015_n_vl_0544"/>
    <s v="plantvlak"/>
    <n v="444"/>
    <n v="1"/>
    <s v="r"/>
    <m/>
    <m/>
    <m/>
    <m/>
    <m/>
    <m/>
    <m/>
    <m/>
    <m/>
    <m/>
  </r>
  <r>
    <n v="545"/>
    <x v="1"/>
    <n v="7"/>
    <x v="2"/>
    <n v="1.8984183347100001"/>
    <n v="0.1692310004"/>
    <n v="545"/>
    <s v="2015_n_vl_0545"/>
    <s v="plantvlak"/>
    <n v="444"/>
    <s v="&lt;1"/>
    <s v="r"/>
    <m/>
    <m/>
    <m/>
    <m/>
    <m/>
    <m/>
    <m/>
    <m/>
    <m/>
    <m/>
  </r>
  <r>
    <n v="546"/>
    <x v="1"/>
    <n v="7"/>
    <x v="2"/>
    <n v="10.587126767099999"/>
    <n v="2.5471459962199998"/>
    <n v="546"/>
    <s v="2015_n_vl_0546"/>
    <s v="plantvlak"/>
    <n v="444"/>
    <s v="&lt;1"/>
    <s v="r"/>
    <m/>
    <m/>
    <m/>
    <m/>
    <m/>
    <m/>
    <m/>
    <m/>
    <m/>
    <m/>
  </r>
  <r>
    <n v="547"/>
    <x v="0"/>
    <n v="7"/>
    <x v="2"/>
    <n v="6.19548461741"/>
    <n v="2.8447084974300001"/>
    <n v="547"/>
    <s v="2015_n_vl_0547"/>
    <s v="duinvlak"/>
    <n v="444"/>
    <n v="1"/>
    <s v="r"/>
    <m/>
    <m/>
    <m/>
    <m/>
    <m/>
    <m/>
    <m/>
    <m/>
    <m/>
    <m/>
  </r>
  <r>
    <n v="549"/>
    <x v="1"/>
    <n v="7"/>
    <x v="2"/>
    <n v="4.4463694251000003"/>
    <n v="1.3517793219700001"/>
    <n v="549"/>
    <s v="2015_n_vl_0549"/>
    <s v="plantvlak"/>
    <n v="444"/>
    <s v="&lt;0.1"/>
    <s v="r"/>
    <m/>
    <m/>
    <m/>
    <m/>
    <m/>
    <m/>
    <m/>
    <m/>
    <m/>
    <s v="=vlak 22"/>
  </r>
  <r>
    <n v="550"/>
    <x v="1"/>
    <n v="1"/>
    <x v="3"/>
    <n v="4.5814041006300004"/>
    <n v="1.3486189306900001"/>
    <m/>
    <m/>
    <m/>
    <m/>
    <m/>
    <m/>
    <m/>
    <m/>
    <m/>
    <m/>
    <m/>
    <m/>
    <m/>
    <m/>
    <m/>
    <m/>
  </r>
  <r>
    <n v="550"/>
    <x v="1"/>
    <n v="7"/>
    <x v="2"/>
    <n v="23.236095883600001"/>
    <n v="19.901393008100001"/>
    <n v="550"/>
    <s v="2015_n_vl_0550"/>
    <s v="plantvlak"/>
    <n v="50"/>
    <n v="1"/>
    <s v="r"/>
    <n v="444"/>
    <n v="1"/>
    <s v="r"/>
    <n v="443"/>
    <s v="&lt;0.1"/>
    <s v="r"/>
    <n v="634"/>
    <s v="&lt;0.1"/>
    <s v="r"/>
    <s v="=vlak 21"/>
  </r>
  <r>
    <n v="551"/>
    <x v="0"/>
    <n v="3"/>
    <x v="10"/>
    <n v="2.1221620209699998"/>
    <n v="0.23565569117099999"/>
    <m/>
    <m/>
    <m/>
    <m/>
    <m/>
    <m/>
    <m/>
    <m/>
    <m/>
    <m/>
    <m/>
    <m/>
    <m/>
    <m/>
    <m/>
    <m/>
  </r>
  <r>
    <n v="551"/>
    <x v="0"/>
    <n v="34"/>
    <x v="11"/>
    <n v="2.3710506730600001"/>
    <n v="0.32540026022899998"/>
    <n v="551"/>
    <s v="2015_n_vl_0551"/>
    <s v="duinvlak"/>
    <n v="50"/>
    <n v="10"/>
    <n v="1"/>
    <m/>
    <m/>
    <m/>
    <m/>
    <m/>
    <m/>
    <m/>
    <m/>
    <m/>
    <m/>
  </r>
  <r>
    <n v="552"/>
    <x v="0"/>
    <n v="3"/>
    <x v="10"/>
    <n v="27.196934599199999"/>
    <n v="41.236867742199998"/>
    <m/>
    <m/>
    <m/>
    <m/>
    <m/>
    <m/>
    <m/>
    <m/>
    <m/>
    <m/>
    <m/>
    <m/>
    <m/>
    <m/>
    <m/>
    <m/>
  </r>
  <r>
    <n v="552"/>
    <x v="0"/>
    <n v="34"/>
    <x v="11"/>
    <n v="9.5700472429599994"/>
    <n v="3.7704776492900001"/>
    <n v="552"/>
    <s v="2015_n_vl_0552"/>
    <s v="duinvlak"/>
    <n v="50"/>
    <n v="30"/>
    <n v="3"/>
    <n v="444"/>
    <n v="5"/>
    <s v="p"/>
    <m/>
    <m/>
    <m/>
    <m/>
    <m/>
    <m/>
    <m/>
  </r>
  <r>
    <n v="553"/>
    <x v="0"/>
    <n v="34"/>
    <x v="11"/>
    <n v="6.5556369825800003"/>
    <n v="2.4194600022600001"/>
    <n v="553"/>
    <s v="2015_n_vl_0553"/>
    <s v="duinvlak"/>
    <n v="50"/>
    <n v="30"/>
    <n v="3"/>
    <m/>
    <m/>
    <m/>
    <m/>
    <m/>
    <m/>
    <m/>
    <m/>
    <m/>
    <m/>
  </r>
  <r>
    <n v="554"/>
    <x v="0"/>
    <n v="34"/>
    <x v="11"/>
    <n v="10.2070760301"/>
    <n v="6.74067399656"/>
    <n v="554"/>
    <s v="2015_n_vl_0554"/>
    <s v="duinvlak"/>
    <n v="50"/>
    <n v="40"/>
    <n v="4"/>
    <m/>
    <m/>
    <m/>
    <m/>
    <m/>
    <m/>
    <m/>
    <m/>
    <m/>
    <m/>
  </r>
  <r>
    <n v="555"/>
    <x v="0"/>
    <n v="34"/>
    <x v="11"/>
    <n v="6.9196984620000004"/>
    <n v="3.0243729989900001"/>
    <n v="555"/>
    <s v="2015_n_vl_0555"/>
    <s v="duinvlak"/>
    <n v="50"/>
    <n v="50"/>
    <n v="5"/>
    <m/>
    <m/>
    <m/>
    <m/>
    <m/>
    <m/>
    <m/>
    <m/>
    <m/>
    <m/>
  </r>
  <r>
    <n v="556"/>
    <x v="0"/>
    <n v="34"/>
    <x v="11"/>
    <n v="22.280913920100001"/>
    <n v="19.6190594915"/>
    <n v="556"/>
    <s v="2015_n_vl_0556"/>
    <s v="duinvlak"/>
    <n v="50"/>
    <n v="20"/>
    <n v="2"/>
    <m/>
    <m/>
    <m/>
    <m/>
    <m/>
    <m/>
    <m/>
    <m/>
    <m/>
    <m/>
  </r>
  <r>
    <n v="557"/>
    <x v="0"/>
    <n v="34"/>
    <x v="11"/>
    <n v="12.6829555855"/>
    <n v="10.274656500800001"/>
    <n v="557"/>
    <s v="2015_n_vl_0557"/>
    <s v="duinvlak"/>
    <n v="50"/>
    <n v="50"/>
    <n v="5"/>
    <m/>
    <m/>
    <m/>
    <m/>
    <m/>
    <m/>
    <m/>
    <m/>
    <m/>
    <m/>
  </r>
  <r>
    <n v="558"/>
    <x v="0"/>
    <n v="34"/>
    <x v="11"/>
    <n v="6.4296282344"/>
    <n v="2.92829500209"/>
    <n v="558"/>
    <s v="2015_n_vl_0558"/>
    <s v="duinvlak"/>
    <n v="50"/>
    <n v="50"/>
    <n v="5"/>
    <m/>
    <m/>
    <m/>
    <m/>
    <m/>
    <m/>
    <m/>
    <m/>
    <m/>
    <m/>
  </r>
  <r>
    <n v="559"/>
    <x v="0"/>
    <n v="34"/>
    <x v="11"/>
    <n v="8.7565441071799999"/>
    <n v="5.1148830009199999"/>
    <n v="559"/>
    <s v="2015_n_vl_0559"/>
    <s v="duinvlak"/>
    <n v="50"/>
    <n v="50"/>
    <n v="5"/>
    <m/>
    <m/>
    <m/>
    <m/>
    <m/>
    <m/>
    <m/>
    <m/>
    <m/>
    <m/>
  </r>
  <r>
    <n v="560"/>
    <x v="0"/>
    <n v="34"/>
    <x v="11"/>
    <n v="5.5614025912400002"/>
    <n v="2.3207435004499999"/>
    <n v="560"/>
    <s v="2015_n_vl_0560"/>
    <s v="duinvlak"/>
    <n v="50"/>
    <n v="30"/>
    <n v="3"/>
    <m/>
    <m/>
    <m/>
    <m/>
    <m/>
    <m/>
    <m/>
    <m/>
    <m/>
    <m/>
  </r>
  <r>
    <n v="561"/>
    <x v="1"/>
    <n v="34"/>
    <x v="11"/>
    <n v="5.4399053741800003"/>
    <n v="1.2880350037299999"/>
    <n v="561"/>
    <s v="2015_n_vl_0561"/>
    <s v="plantvlak"/>
    <n v="50"/>
    <n v="5"/>
    <n v="1"/>
    <m/>
    <m/>
    <m/>
    <m/>
    <m/>
    <m/>
    <m/>
    <m/>
    <m/>
    <m/>
  </r>
  <r>
    <n v="562"/>
    <x v="0"/>
    <n v="34"/>
    <x v="11"/>
    <n v="3.8424022793099999"/>
    <n v="1.01072249986"/>
    <n v="562"/>
    <s v="2015_n_vl_0562"/>
    <s v="duinvlak"/>
    <n v="50"/>
    <n v="5"/>
    <n v="1"/>
    <m/>
    <m/>
    <m/>
    <m/>
    <m/>
    <m/>
    <m/>
    <m/>
    <m/>
    <s v="5085 code 20 ipv 64"/>
  </r>
  <r>
    <n v="563"/>
    <x v="1"/>
    <n v="34"/>
    <x v="11"/>
    <n v="2.68275954344"/>
    <n v="0.144703500663"/>
    <n v="563"/>
    <s v="2015_n_vl_0563"/>
    <s v="plantvlak"/>
    <n v="50"/>
    <s v="&lt;0.1"/>
    <s v="r"/>
    <m/>
    <m/>
    <m/>
    <m/>
    <m/>
    <m/>
    <m/>
    <m/>
    <m/>
    <m/>
  </r>
  <r>
    <n v="564"/>
    <x v="1"/>
    <n v="8"/>
    <x v="12"/>
    <n v="5.1712786699400004"/>
    <n v="1.13740947046"/>
    <m/>
    <m/>
    <m/>
    <m/>
    <m/>
    <m/>
    <m/>
    <m/>
    <m/>
    <m/>
    <m/>
    <m/>
    <m/>
    <m/>
    <m/>
    <m/>
  </r>
  <r>
    <n v="564"/>
    <x v="1"/>
    <n v="34"/>
    <x v="11"/>
    <n v="6.9527438536700004"/>
    <n v="2.3682019293200001"/>
    <n v="564"/>
    <s v="2015_n_vl_0564"/>
    <s v="plantvlak"/>
    <n v="50"/>
    <s v="&lt;0.1"/>
    <s v="r"/>
    <m/>
    <m/>
    <m/>
    <m/>
    <m/>
    <m/>
    <m/>
    <m/>
    <m/>
    <m/>
  </r>
  <r>
    <n v="565"/>
    <x v="1"/>
    <n v="34"/>
    <x v="11"/>
    <n v="2.3085015770199999"/>
    <n v="0.261098499727"/>
    <n v="565"/>
    <s v="2015_n_vl_0565"/>
    <s v="plantvlak"/>
    <n v="50"/>
    <s v="&lt;5"/>
    <s v="p"/>
    <m/>
    <m/>
    <m/>
    <m/>
    <m/>
    <m/>
    <m/>
    <m/>
    <m/>
    <m/>
  </r>
  <r>
    <n v="566"/>
    <x v="0"/>
    <n v="34"/>
    <x v="11"/>
    <n v="5.2492911006299998"/>
    <n v="1.8412519995300001"/>
    <n v="566"/>
    <s v="2015_n_vl_0566"/>
    <s v="duinvlak"/>
    <n v="444"/>
    <n v="5"/>
    <n v="1"/>
    <n v="172"/>
    <n v="0.1"/>
    <s v="r"/>
    <m/>
    <m/>
    <m/>
    <m/>
    <m/>
    <m/>
    <m/>
  </r>
  <r>
    <n v="567"/>
    <x v="1"/>
    <n v="34"/>
    <x v="11"/>
    <n v="9.0652516863599999"/>
    <n v="4.00940599649"/>
    <n v="567"/>
    <s v="2015_n_vl_0567"/>
    <s v="plantvlak"/>
    <n v="50"/>
    <n v="1"/>
    <s v="r"/>
    <n v="634"/>
    <s v="&lt;0.1"/>
    <s v="r"/>
    <m/>
    <m/>
    <m/>
    <m/>
    <m/>
    <m/>
    <m/>
  </r>
  <r>
    <n v="568"/>
    <x v="1"/>
    <n v="34"/>
    <x v="11"/>
    <n v="1.7760912205299999"/>
    <n v="0.17804550027400001"/>
    <n v="568"/>
    <s v="2015_n_vl_0568"/>
    <s v="plantvlak"/>
    <n v="50"/>
    <n v="5"/>
    <n v="1"/>
    <m/>
    <m/>
    <m/>
    <m/>
    <m/>
    <m/>
    <m/>
    <m/>
    <m/>
    <m/>
  </r>
  <r>
    <n v="569"/>
    <x v="1"/>
    <n v="34"/>
    <x v="11"/>
    <n v="3.96632077717"/>
    <n v="1.0292119990899999"/>
    <n v="569"/>
    <s v="2015_n_vl_0569"/>
    <s v="plantvlak"/>
    <n v="50"/>
    <n v="5"/>
    <n v="1"/>
    <m/>
    <m/>
    <m/>
    <m/>
    <m/>
    <m/>
    <m/>
    <m/>
    <m/>
    <m/>
  </r>
  <r>
    <n v="570"/>
    <x v="0"/>
    <n v="34"/>
    <x v="11"/>
    <n v="19.4610462178"/>
    <n v="10.0704280065"/>
    <n v="570"/>
    <s v="2015_n_vl_0570"/>
    <s v="duinvlak"/>
    <n v="50"/>
    <n v="1"/>
    <s v="r"/>
    <m/>
    <m/>
    <m/>
    <m/>
    <m/>
    <m/>
    <m/>
    <m/>
    <m/>
    <m/>
  </r>
  <r>
    <n v="571"/>
    <x v="0"/>
    <n v="34"/>
    <x v="11"/>
    <n v="1.9550869962599999"/>
    <n v="0.25753300005399998"/>
    <n v="571"/>
    <s v="2015_n_vl_0571"/>
    <s v="duinvlak"/>
    <n v="50"/>
    <n v="5"/>
    <n v="1"/>
    <m/>
    <m/>
    <m/>
    <m/>
    <m/>
    <m/>
    <m/>
    <m/>
    <m/>
    <m/>
  </r>
  <r>
    <n v="572"/>
    <x v="1"/>
    <n v="34"/>
    <x v="11"/>
    <n v="2.0758225183299999"/>
    <n v="0.199076499042"/>
    <n v="572"/>
    <s v="2015_n_vl_0572"/>
    <s v="plantvlak"/>
    <n v="50"/>
    <n v="10"/>
    <n v="1"/>
    <m/>
    <m/>
    <m/>
    <m/>
    <m/>
    <m/>
    <m/>
    <m/>
    <m/>
    <m/>
  </r>
  <r>
    <n v="573"/>
    <x v="1"/>
    <n v="34"/>
    <x v="11"/>
    <n v="1.7646494894"/>
    <n v="0.20762250051700001"/>
    <n v="573"/>
    <s v="2015_n_vl_0573"/>
    <s v="plantvlak"/>
    <n v="50"/>
    <n v="5"/>
    <n v="1"/>
    <m/>
    <m/>
    <m/>
    <m/>
    <m/>
    <m/>
    <m/>
    <m/>
    <m/>
    <m/>
  </r>
  <r>
    <n v="574"/>
    <x v="1"/>
    <n v="34"/>
    <x v="11"/>
    <n v="2.4368448097900002"/>
    <n v="0.40343200125700002"/>
    <n v="574"/>
    <s v="2015_n_vl_0574"/>
    <s v="plantvlak"/>
    <n v="50"/>
    <n v="5"/>
    <n v="1"/>
    <m/>
    <m/>
    <m/>
    <m/>
    <m/>
    <m/>
    <m/>
    <m/>
    <m/>
    <m/>
  </r>
  <r>
    <n v="575"/>
    <x v="1"/>
    <n v="34"/>
    <x v="11"/>
    <n v="5.1757667059700001"/>
    <n v="1.8529499954399999"/>
    <n v="575"/>
    <s v="2015_n_vl_0575"/>
    <s v="plantvlak"/>
    <n v="444"/>
    <n v="5"/>
    <n v="1"/>
    <m/>
    <m/>
    <m/>
    <m/>
    <m/>
    <m/>
    <m/>
    <m/>
    <m/>
    <m/>
  </r>
  <r>
    <n v="576"/>
    <x v="0"/>
    <n v="34"/>
    <x v="11"/>
    <n v="3.5921369033900001"/>
    <n v="0.90713100139699998"/>
    <n v="576"/>
    <s v="2015_n_vl_0576"/>
    <s v="duinvlak"/>
    <n v="50"/>
    <n v="10"/>
    <n v="1"/>
    <m/>
    <m/>
    <m/>
    <m/>
    <m/>
    <m/>
    <m/>
    <m/>
    <m/>
    <m/>
  </r>
  <r>
    <n v="577"/>
    <x v="1"/>
    <n v="34"/>
    <x v="11"/>
    <n v="1.91718182905"/>
    <n v="0.241309000217"/>
    <n v="577"/>
    <s v="2015_n_vl_0577"/>
    <s v="plantvlak"/>
    <n v="50"/>
    <n v="10"/>
    <n v="1"/>
    <m/>
    <m/>
    <m/>
    <m/>
    <m/>
    <m/>
    <m/>
    <m/>
    <m/>
    <m/>
  </r>
  <r>
    <n v="578"/>
    <x v="1"/>
    <n v="34"/>
    <x v="11"/>
    <n v="2.0337343303100002"/>
    <n v="0.27849700079099998"/>
    <n v="578"/>
    <s v="2015_n_vl_0578"/>
    <s v="plantvlak"/>
    <n v="50"/>
    <n v="10"/>
    <n v="1"/>
    <m/>
    <m/>
    <m/>
    <m/>
    <m/>
    <m/>
    <m/>
    <m/>
    <m/>
    <m/>
  </r>
  <r>
    <n v="579"/>
    <x v="1"/>
    <n v="34"/>
    <x v="11"/>
    <n v="1.45788173569"/>
    <n v="9.2762999117599998E-2"/>
    <n v="579"/>
    <s v="2015_n_vl_0579"/>
    <s v="plantvlak"/>
    <n v="50"/>
    <n v="20"/>
    <n v="2"/>
    <m/>
    <m/>
    <m/>
    <m/>
    <m/>
    <m/>
    <m/>
    <m/>
    <m/>
    <m/>
  </r>
  <r>
    <n v="580"/>
    <x v="1"/>
    <n v="40"/>
    <x v="8"/>
    <n v="2.4435419888299998"/>
    <n v="0.36643149840400002"/>
    <n v="580"/>
    <s v="2015_n_vl_0580"/>
    <s v="plantvlak"/>
    <n v="50"/>
    <n v="30"/>
    <n v="3"/>
    <m/>
    <m/>
    <m/>
    <m/>
    <m/>
    <m/>
    <m/>
    <m/>
    <m/>
    <m/>
  </r>
  <r>
    <n v="581"/>
    <x v="1"/>
    <n v="40"/>
    <x v="8"/>
    <n v="2.50795972382"/>
    <n v="0.340696500688"/>
    <n v="581"/>
    <s v="2015_n_vl_0581"/>
    <s v="plantvlak"/>
    <n v="444"/>
    <n v="5"/>
    <n v="1"/>
    <m/>
    <m/>
    <m/>
    <m/>
    <m/>
    <m/>
    <m/>
    <m/>
    <m/>
    <m/>
  </r>
  <r>
    <n v="582"/>
    <x v="1"/>
    <n v="40"/>
    <x v="8"/>
    <n v="2.22225653448"/>
    <n v="0.30094699870699998"/>
    <n v="582"/>
    <s v="2015_n_vl_0582"/>
    <s v="plantvlak"/>
    <n v="50"/>
    <n v="30"/>
    <n v="3"/>
    <m/>
    <m/>
    <m/>
    <m/>
    <m/>
    <m/>
    <m/>
    <m/>
    <m/>
    <m/>
  </r>
  <r>
    <n v="583"/>
    <x v="1"/>
    <n v="40"/>
    <x v="8"/>
    <n v="7.9014845534299996"/>
    <n v="2.6719379996399999"/>
    <n v="583"/>
    <s v="2015_n_vl_0583"/>
    <s v="plantvlak"/>
    <n v="50"/>
    <n v="10"/>
    <n v="1"/>
    <m/>
    <m/>
    <m/>
    <m/>
    <m/>
    <m/>
    <m/>
    <m/>
    <m/>
    <m/>
  </r>
  <r>
    <n v="584"/>
    <x v="1"/>
    <n v="40"/>
    <x v="8"/>
    <n v="3.6870934457"/>
    <n v="0.63280200109600004"/>
    <n v="584"/>
    <s v="2015_n_vl_0584"/>
    <s v="plantvlak"/>
    <n v="50"/>
    <n v="5"/>
    <n v="1"/>
    <m/>
    <m/>
    <m/>
    <m/>
    <m/>
    <m/>
    <m/>
    <m/>
    <m/>
    <m/>
  </r>
  <r>
    <n v="585"/>
    <x v="1"/>
    <n v="40"/>
    <x v="8"/>
    <n v="10.190974988500001"/>
    <n v="4.6689815017900003"/>
    <n v="585"/>
    <s v="2015_n_vl_0585"/>
    <s v="plantvlak"/>
    <n v="50"/>
    <n v="5"/>
    <n v="1"/>
    <n v="444"/>
    <s v="&lt;1"/>
    <s v="r"/>
    <n v="172"/>
    <s v="&lt;1"/>
    <s v="r"/>
    <m/>
    <m/>
    <m/>
    <m/>
  </r>
  <r>
    <n v="586"/>
    <x v="1"/>
    <n v="40"/>
    <x v="8"/>
    <n v="10.897644949"/>
    <n v="4.0177050000300003"/>
    <n v="586"/>
    <s v="2015_n_vl_0586"/>
    <s v="plantvlak"/>
    <n v="50"/>
    <n v="5"/>
    <n v="1"/>
    <n v="11"/>
    <s v="&lt;1"/>
    <s v="r"/>
    <m/>
    <m/>
    <m/>
    <m/>
    <m/>
    <m/>
    <m/>
  </r>
  <r>
    <n v="587"/>
    <x v="1"/>
    <n v="40"/>
    <x v="8"/>
    <n v="2.2991784388499998"/>
    <n v="0.35378950090099998"/>
    <n v="587"/>
    <s v="2015_n_vl_0587"/>
    <s v="plantvlak"/>
    <n v="50"/>
    <n v="40"/>
    <n v="4"/>
    <m/>
    <m/>
    <m/>
    <m/>
    <m/>
    <m/>
    <m/>
    <m/>
    <m/>
    <m/>
  </r>
  <r>
    <n v="588"/>
    <x v="1"/>
    <n v="40"/>
    <x v="8"/>
    <n v="3.5817101932100002"/>
    <n v="0.520402500331"/>
    <n v="588"/>
    <s v="2015_n_vl_0588"/>
    <s v="plantvlak"/>
    <n v="50"/>
    <n v="5"/>
    <n v="1"/>
    <n v="444"/>
    <s v="&lt;0.1"/>
    <s v="r"/>
    <m/>
    <m/>
    <m/>
    <m/>
    <m/>
    <m/>
    <m/>
  </r>
  <r>
    <n v="589"/>
    <x v="1"/>
    <n v="40"/>
    <x v="8"/>
    <n v="2.0582697187300001"/>
    <n v="0.28197200017899998"/>
    <n v="589"/>
    <s v="2015_n_vl_0589"/>
    <s v="plantvlak"/>
    <n v="50"/>
    <n v="40"/>
    <n v="4"/>
    <m/>
    <m/>
    <m/>
    <m/>
    <m/>
    <m/>
    <m/>
    <m/>
    <m/>
    <m/>
  </r>
  <r>
    <n v="590"/>
    <x v="1"/>
    <n v="40"/>
    <x v="8"/>
    <n v="2.1217768377500001"/>
    <n v="0.31921199964300001"/>
    <n v="590"/>
    <s v="2015_n_vl_0590"/>
    <s v="plantvlak"/>
    <n v="50"/>
    <n v="20"/>
    <n v="2"/>
    <m/>
    <m/>
    <m/>
    <m/>
    <m/>
    <m/>
    <m/>
    <m/>
    <m/>
    <m/>
  </r>
  <r>
    <n v="591"/>
    <x v="1"/>
    <n v="40"/>
    <x v="8"/>
    <n v="1.98868305105"/>
    <n v="0.27697550021"/>
    <n v="591"/>
    <s v="2015_n_vl_0591"/>
    <s v="plantvlak"/>
    <n v="50"/>
    <n v="10"/>
    <n v="1"/>
    <m/>
    <m/>
    <m/>
    <m/>
    <m/>
    <m/>
    <m/>
    <m/>
    <m/>
    <m/>
  </r>
  <r>
    <n v="592"/>
    <x v="1"/>
    <n v="40"/>
    <x v="8"/>
    <n v="1.7379117182599999"/>
    <n v="0.205830998879"/>
    <n v="592"/>
    <s v="2015_n_vl_0592"/>
    <s v="plantvlak"/>
    <n v="50"/>
    <n v="20"/>
    <n v="2"/>
    <m/>
    <m/>
    <m/>
    <m/>
    <m/>
    <m/>
    <m/>
    <m/>
    <m/>
    <m/>
  </r>
  <r>
    <n v="593"/>
    <x v="1"/>
    <n v="40"/>
    <x v="8"/>
    <n v="15.459194591099999"/>
    <n v="9.6827135028699995"/>
    <n v="593"/>
    <s v="2015_n_vl_0593"/>
    <s v="plantvlak"/>
    <n v="50"/>
    <n v="10"/>
    <n v="1"/>
    <n v="443"/>
    <n v="1"/>
    <s v="r"/>
    <m/>
    <m/>
    <m/>
    <m/>
    <m/>
    <m/>
    <m/>
  </r>
  <r>
    <n v="594"/>
    <x v="1"/>
    <n v="40"/>
    <x v="8"/>
    <n v="6.5786037643400004"/>
    <n v="1.96866850293"/>
    <n v="594"/>
    <s v="2015_n_vl_0594"/>
    <s v="plantvlak"/>
    <n v="443"/>
    <s v="&lt;1"/>
    <s v="r"/>
    <m/>
    <m/>
    <m/>
    <m/>
    <m/>
    <m/>
    <m/>
    <m/>
    <m/>
    <m/>
  </r>
  <r>
    <n v="595"/>
    <x v="1"/>
    <n v="40"/>
    <x v="8"/>
    <n v="1.0099746026500001"/>
    <n v="4.5720499588000001E-2"/>
    <n v="595"/>
    <s v="2015_n_vl_0595"/>
    <s v="plantvlak"/>
    <n v="50"/>
    <n v="20"/>
    <n v="2"/>
    <m/>
    <m/>
    <m/>
    <m/>
    <m/>
    <m/>
    <m/>
    <m/>
    <m/>
    <m/>
  </r>
  <r>
    <n v="596"/>
    <x v="1"/>
    <n v="40"/>
    <x v="8"/>
    <n v="3.06186711346"/>
    <n v="0.56843500074200004"/>
    <n v="596"/>
    <s v="2015_n_vl_0596"/>
    <s v="plantvlak"/>
    <n v="50"/>
    <n v="30"/>
    <n v="3"/>
    <m/>
    <m/>
    <m/>
    <m/>
    <m/>
    <m/>
    <m/>
    <m/>
    <m/>
    <m/>
  </r>
  <r>
    <n v="597"/>
    <x v="1"/>
    <n v="40"/>
    <x v="8"/>
    <n v="6.1332665321000004"/>
    <n v="1.7166519981099999"/>
    <n v="597"/>
    <s v="2015_n_vl_0597"/>
    <s v="plantvlak"/>
    <n v="50"/>
    <n v="1"/>
    <s v="r"/>
    <n v="444"/>
    <s v="&lt;1"/>
    <s v="r"/>
    <m/>
    <m/>
    <m/>
    <m/>
    <m/>
    <m/>
    <m/>
  </r>
  <r>
    <n v="598"/>
    <x v="1"/>
    <n v="40"/>
    <x v="8"/>
    <n v="1.4605403512199999"/>
    <n v="0.122478000248"/>
    <n v="598"/>
    <s v="2015_n_vl_0598"/>
    <s v="plantvlak"/>
    <n v="50"/>
    <n v="5"/>
    <n v="1"/>
    <m/>
    <m/>
    <m/>
    <m/>
    <m/>
    <m/>
    <m/>
    <m/>
    <m/>
    <m/>
  </r>
</pivotCacheRecords>
</file>

<file path=xl/pivotCache/pivotCacheRecords6.xml><?xml version="1.0" encoding="utf-8"?>
<pivotCacheRecords xmlns="http://schemas.openxmlformats.org/spreadsheetml/2006/main" xmlns:r="http://schemas.openxmlformats.org/officeDocument/2006/relationships" count="189">
  <r>
    <n v="1"/>
    <x v="0"/>
    <n v="2"/>
    <x v="0"/>
    <n v="124.879378081"/>
    <n v="280.57420342199998"/>
    <m/>
    <m/>
    <m/>
    <m/>
    <m/>
    <m/>
    <m/>
    <m/>
    <m/>
    <m/>
    <m/>
    <m/>
  </r>
  <r>
    <n v="1"/>
    <x v="0"/>
    <n v="6"/>
    <x v="1"/>
    <n v="45.894101374100003"/>
    <n v="105.06394653300001"/>
    <n v="1"/>
    <s v="2015_v_vl_0001"/>
    <s v="duinvlak"/>
    <n v="50"/>
    <m/>
    <n v="1"/>
    <n v="444"/>
    <m/>
    <s v="p"/>
    <n v="634"/>
    <s v="r"/>
    <m/>
  </r>
  <r>
    <n v="1"/>
    <x v="0"/>
    <n v="16"/>
    <x v="2"/>
    <n v="53.825805156900003"/>
    <n v="109.288973188"/>
    <m/>
    <m/>
    <m/>
    <m/>
    <m/>
    <m/>
    <m/>
    <m/>
    <m/>
    <m/>
    <m/>
    <m/>
  </r>
  <r>
    <n v="2"/>
    <x v="0"/>
    <n v="2"/>
    <x v="0"/>
    <n v="6.4971946050899998"/>
    <n v="2.70849449914"/>
    <n v="2"/>
    <s v="2015_v_vl_0002"/>
    <s v="duinvlak"/>
    <n v="50"/>
    <m/>
    <n v="1"/>
    <m/>
    <m/>
    <m/>
    <m/>
    <m/>
    <m/>
  </r>
  <r>
    <n v="3"/>
    <x v="0"/>
    <n v="6"/>
    <x v="1"/>
    <n v="15.5036702004"/>
    <n v="9.77591600477"/>
    <n v="3"/>
    <s v="2015_v_vl_0003"/>
    <s v="duinvlak"/>
    <n v="50"/>
    <m/>
    <n v="1"/>
    <n v="444"/>
    <m/>
    <s v="p"/>
    <m/>
    <m/>
    <m/>
  </r>
  <r>
    <n v="4"/>
    <x v="1"/>
    <n v="6"/>
    <x v="1"/>
    <n v="5.6415360048099998"/>
    <n v="2.0044709974099999"/>
    <n v="4"/>
    <s v="2015_v_vl_0004"/>
    <s v="plantvlak"/>
    <n v="444"/>
    <m/>
    <s v="p"/>
    <m/>
    <m/>
    <m/>
    <m/>
    <m/>
    <m/>
  </r>
  <r>
    <n v="5"/>
    <x v="1"/>
    <n v="6"/>
    <x v="1"/>
    <n v="7.0118790089100003"/>
    <n v="2.8037354990300001"/>
    <n v="5"/>
    <s v="2015_v_vl_0005"/>
    <s v="plantvlak"/>
    <n v="444"/>
    <m/>
    <s v="p"/>
    <m/>
    <m/>
    <m/>
    <m/>
    <m/>
    <m/>
  </r>
  <r>
    <n v="6"/>
    <x v="0"/>
    <n v="6"/>
    <x v="1"/>
    <n v="4.5868157171800004"/>
    <n v="1.38230000118"/>
    <n v="6"/>
    <s v="2015_v_vl_0006"/>
    <s v="duinvlak"/>
    <n v="50"/>
    <m/>
    <n v="1"/>
    <m/>
    <m/>
    <m/>
    <m/>
    <m/>
    <m/>
  </r>
  <r>
    <n v="7"/>
    <x v="0"/>
    <n v="6"/>
    <x v="1"/>
    <n v="50.731088012999997"/>
    <n v="74.001023011900003"/>
    <n v="7"/>
    <s v="2015_v_vl_0007"/>
    <s v="duinvlak"/>
    <n v="50"/>
    <m/>
    <n v="1"/>
    <n v="444"/>
    <m/>
    <s v="p"/>
    <m/>
    <m/>
    <m/>
  </r>
  <r>
    <n v="8"/>
    <x v="0"/>
    <n v="6"/>
    <x v="1"/>
    <n v="9.6763197040000009"/>
    <n v="5.0823555032199996"/>
    <n v="8"/>
    <s v="2015_v_vl_0008"/>
    <s v="duinvlak"/>
    <n v="444"/>
    <m/>
    <n v="1"/>
    <m/>
    <m/>
    <m/>
    <m/>
    <m/>
    <m/>
  </r>
  <r>
    <n v="9"/>
    <x v="0"/>
    <n v="6"/>
    <x v="1"/>
    <n v="6.7488089688499997"/>
    <n v="3.0321885002400002"/>
    <n v="9"/>
    <s v="2015_v_vl_0009"/>
    <s v="duinvlak"/>
    <n v="50"/>
    <m/>
    <s v="p"/>
    <m/>
    <m/>
    <m/>
    <m/>
    <m/>
    <m/>
  </r>
  <r>
    <n v="10"/>
    <x v="0"/>
    <n v="6"/>
    <x v="1"/>
    <n v="3.4323979096900001"/>
    <n v="0.77792549972000002"/>
    <n v="10"/>
    <s v="2015_v_vl_0010"/>
    <s v="duinvlak"/>
    <n v="50"/>
    <m/>
    <s v="r"/>
    <m/>
    <m/>
    <m/>
    <m/>
    <m/>
    <m/>
  </r>
  <r>
    <n v="11"/>
    <x v="0"/>
    <n v="6"/>
    <x v="1"/>
    <n v="7.0547769308700001"/>
    <n v="2.6974210001899999"/>
    <n v="11"/>
    <s v="2015_v_vl_0011"/>
    <s v="duinvlak"/>
    <n v="50"/>
    <m/>
    <n v="1"/>
    <m/>
    <m/>
    <m/>
    <m/>
    <m/>
    <m/>
  </r>
  <r>
    <n v="12"/>
    <x v="0"/>
    <n v="6"/>
    <x v="1"/>
    <n v="5.8437064221800004"/>
    <n v="1.9168839979400001"/>
    <n v="12"/>
    <s v="2015_v_vl_0012"/>
    <s v="duinvlak"/>
    <n v="50"/>
    <m/>
    <n v="1"/>
    <m/>
    <m/>
    <m/>
    <m/>
    <m/>
    <m/>
  </r>
  <r>
    <n v="13"/>
    <x v="0"/>
    <n v="6"/>
    <x v="1"/>
    <n v="18.309742379399999"/>
    <n v="18.914680499999999"/>
    <n v="13"/>
    <s v="2015_v_vl_0013"/>
    <s v="duinvlak"/>
    <n v="50"/>
    <m/>
    <n v="2"/>
    <m/>
    <m/>
    <m/>
    <m/>
    <m/>
    <m/>
  </r>
  <r>
    <n v="14"/>
    <x v="0"/>
    <n v="6"/>
    <x v="1"/>
    <n v="33.341396942899998"/>
    <n v="70.778303496800007"/>
    <n v="14"/>
    <s v="2015_v_vl_0014"/>
    <s v="duinvlak"/>
    <n v="444"/>
    <m/>
    <n v="1"/>
    <n v="50"/>
    <m/>
    <n v="1"/>
    <m/>
    <m/>
    <m/>
  </r>
  <r>
    <n v="15"/>
    <x v="1"/>
    <n v="6"/>
    <x v="1"/>
    <n v="3.24858674642"/>
    <n v="0.53037900064999999"/>
    <n v="15"/>
    <s v="2015_v_vl_0015"/>
    <s v="plantvlak"/>
    <n v="444"/>
    <m/>
    <n v="1"/>
    <m/>
    <m/>
    <m/>
    <m/>
    <m/>
    <m/>
  </r>
  <r>
    <n v="16"/>
    <x v="1"/>
    <n v="6"/>
    <x v="1"/>
    <n v="10.9667223998"/>
    <n v="8.1329560006299992"/>
    <n v="16"/>
    <s v="2015_v_vl_0016"/>
    <s v="plantvlak"/>
    <n v="50"/>
    <m/>
    <s v="p"/>
    <m/>
    <m/>
    <m/>
    <m/>
    <m/>
    <m/>
  </r>
  <r>
    <n v="17"/>
    <x v="0"/>
    <n v="6"/>
    <x v="1"/>
    <n v="8.7918054162499999"/>
    <n v="5.3561114995799999"/>
    <n v="17"/>
    <s v="2015_v_vl_0017"/>
    <s v="duinvlak"/>
    <n v="50"/>
    <m/>
    <n v="1"/>
    <m/>
    <m/>
    <m/>
    <m/>
    <m/>
    <m/>
  </r>
  <r>
    <n v="18"/>
    <x v="0"/>
    <n v="6"/>
    <x v="1"/>
    <n v="5.7070104952499996"/>
    <n v="1.8804469987300001"/>
    <n v="18"/>
    <s v="2015_v_vl_0018"/>
    <s v="duinvlak"/>
    <n v="50"/>
    <m/>
    <n v="1"/>
    <m/>
    <m/>
    <m/>
    <m/>
    <m/>
    <m/>
  </r>
  <r>
    <n v="19"/>
    <x v="0"/>
    <n v="6"/>
    <x v="1"/>
    <n v="2.3124593332600001"/>
    <n v="0.34334049992900001"/>
    <n v="19"/>
    <s v="2015_v_vl_0019"/>
    <s v="duinvlak"/>
    <n v="444"/>
    <m/>
    <n v="1"/>
    <m/>
    <m/>
    <m/>
    <m/>
    <m/>
    <m/>
  </r>
  <r>
    <n v="20"/>
    <x v="0"/>
    <n v="6"/>
    <x v="1"/>
    <n v="8.2355013135200004"/>
    <n v="4.6239074958600002"/>
    <n v="20"/>
    <s v="2015_v_vl_0020"/>
    <s v="duinvlak"/>
    <n v="50"/>
    <m/>
    <n v="1"/>
    <m/>
    <m/>
    <m/>
    <m/>
    <m/>
    <m/>
  </r>
  <r>
    <n v="21"/>
    <x v="0"/>
    <n v="6"/>
    <x v="1"/>
    <n v="6.8299992812100001"/>
    <n v="3.1806640024899999"/>
    <n v="21"/>
    <s v="2015_v_vl_0021"/>
    <s v="duinvlak"/>
    <n v="50"/>
    <m/>
    <n v="1"/>
    <m/>
    <m/>
    <m/>
    <m/>
    <m/>
    <m/>
  </r>
  <r>
    <n v="22"/>
    <x v="0"/>
    <n v="6"/>
    <x v="1"/>
    <n v="10.4131382983"/>
    <n v="7.6081149990299997"/>
    <n v="22"/>
    <s v="2015_v_vl_0022"/>
    <s v="duinvlak"/>
    <n v="50"/>
    <m/>
    <n v="1"/>
    <m/>
    <m/>
    <m/>
    <m/>
    <m/>
    <m/>
  </r>
  <r>
    <n v="23"/>
    <x v="0"/>
    <n v="6"/>
    <x v="1"/>
    <n v="15.1511381734"/>
    <n v="15.648908002600001"/>
    <n v="23"/>
    <s v="2015_v_vl_0023"/>
    <s v="duinvlak"/>
    <n v="50"/>
    <m/>
    <n v="1"/>
    <m/>
    <m/>
    <m/>
    <m/>
    <m/>
    <m/>
  </r>
  <r>
    <n v="24"/>
    <x v="0"/>
    <n v="6"/>
    <x v="1"/>
    <n v="8.1784723324800002"/>
    <n v="4.0824775000100004"/>
    <n v="24"/>
    <s v="2015_v_vl_0024"/>
    <s v="duinvlak"/>
    <n v="50"/>
    <m/>
    <n v="2"/>
    <m/>
    <m/>
    <m/>
    <m/>
    <m/>
    <m/>
  </r>
  <r>
    <n v="25"/>
    <x v="1"/>
    <n v="6"/>
    <x v="1"/>
    <n v="4.9384653278300004"/>
    <n v="1.6510294988100001"/>
    <n v="25"/>
    <s v="2015_v_vl_0025"/>
    <s v="plantvlak"/>
    <n v="443"/>
    <m/>
    <n v="1"/>
    <m/>
    <m/>
    <m/>
    <m/>
    <m/>
    <m/>
  </r>
  <r>
    <n v="26"/>
    <x v="0"/>
    <n v="6"/>
    <x v="1"/>
    <n v="6.5963650840300003"/>
    <n v="2.4523225007899998"/>
    <n v="26"/>
    <s v="2015_v_vl_0026"/>
    <s v="duinvlak"/>
    <n v="50"/>
    <m/>
    <n v="2"/>
    <m/>
    <m/>
    <m/>
    <m/>
    <m/>
    <m/>
  </r>
  <r>
    <n v="27"/>
    <x v="0"/>
    <n v="6"/>
    <x v="1"/>
    <n v="4.0711138957999999"/>
    <n v="1.0069105007800001"/>
    <n v="27"/>
    <s v="2015_v_vl_0027"/>
    <s v="duinvlak"/>
    <n v="444"/>
    <m/>
    <s v="p"/>
    <m/>
    <m/>
    <m/>
    <m/>
    <m/>
    <m/>
  </r>
  <r>
    <n v="28"/>
    <x v="0"/>
    <n v="6"/>
    <x v="1"/>
    <n v="4.8559923884499998"/>
    <n v="1.6015339978300001"/>
    <n v="28"/>
    <s v="2015_v_vl_0028"/>
    <s v="duinvlak"/>
    <n v="444"/>
    <m/>
    <n v="1"/>
    <m/>
    <m/>
    <m/>
    <m/>
    <m/>
    <m/>
  </r>
  <r>
    <n v="29"/>
    <x v="0"/>
    <n v="6"/>
    <x v="1"/>
    <n v="3.9795163311100001"/>
    <n v="0.93071399970299995"/>
    <n v="29"/>
    <s v="2015_v_vl_0029"/>
    <s v="duinvlak"/>
    <n v="50"/>
    <m/>
    <n v="1"/>
    <m/>
    <m/>
    <m/>
    <m/>
    <m/>
    <m/>
  </r>
  <r>
    <n v="30"/>
    <x v="1"/>
    <n v="6"/>
    <x v="1"/>
    <n v="3.65488944802"/>
    <n v="0.81555250023500003"/>
    <n v="30"/>
    <s v="2015_v_vl_0030"/>
    <s v="plantvlak"/>
    <n v="444"/>
    <m/>
    <s v="p"/>
    <m/>
    <m/>
    <m/>
    <m/>
    <m/>
    <m/>
  </r>
  <r>
    <n v="31"/>
    <x v="1"/>
    <n v="2"/>
    <x v="0"/>
    <n v="1.66458972042"/>
    <n v="0.131109795099"/>
    <m/>
    <m/>
    <m/>
    <m/>
    <m/>
    <m/>
    <m/>
    <m/>
    <m/>
    <m/>
    <m/>
    <m/>
  </r>
  <r>
    <n v="31"/>
    <x v="1"/>
    <n v="6"/>
    <x v="1"/>
    <n v="2.2191005971800002"/>
    <n v="0.297170203355"/>
    <n v="31"/>
    <s v="2015_v_vl_0031"/>
    <s v="plantvlak"/>
    <n v="444"/>
    <m/>
    <n v="1"/>
    <m/>
    <m/>
    <m/>
    <m/>
    <m/>
    <m/>
  </r>
  <r>
    <n v="32"/>
    <x v="0"/>
    <n v="6"/>
    <x v="1"/>
    <n v="5.3607223495899996"/>
    <n v="1.85005049974"/>
    <n v="32"/>
    <s v="2015_v_vl_0032"/>
    <s v="duinvlak"/>
    <n v="50"/>
    <m/>
    <n v="1"/>
    <m/>
    <m/>
    <m/>
    <m/>
    <m/>
    <m/>
  </r>
  <r>
    <n v="33"/>
    <x v="0"/>
    <n v="2"/>
    <x v="0"/>
    <n v="5.8645727351400003"/>
    <n v="2.2017129989000002"/>
    <n v="33"/>
    <s v="2015_v_vl_0033"/>
    <s v="duinvlak"/>
    <n v="50"/>
    <m/>
    <n v="2"/>
    <m/>
    <m/>
    <m/>
    <m/>
    <m/>
    <m/>
  </r>
  <r>
    <n v="34"/>
    <x v="0"/>
    <n v="2"/>
    <x v="0"/>
    <n v="14.7936509545"/>
    <n v="15.854947494999999"/>
    <n v="34"/>
    <s v="2015_v_vl_0034"/>
    <s v="duinvlak"/>
    <n v="50"/>
    <m/>
    <n v="2"/>
    <m/>
    <m/>
    <m/>
    <m/>
    <m/>
    <m/>
  </r>
  <r>
    <n v="35"/>
    <x v="0"/>
    <n v="2"/>
    <x v="0"/>
    <n v="60.543657320500003"/>
    <n v="157.72270801400001"/>
    <n v="35"/>
    <s v="2015_v_vl_0035"/>
    <s v="duinvlak"/>
    <n v="50"/>
    <m/>
    <n v="2"/>
    <n v="444"/>
    <m/>
    <s v="p"/>
    <n v="443"/>
    <s v="r"/>
    <m/>
  </r>
  <r>
    <n v="36"/>
    <x v="0"/>
    <n v="2"/>
    <x v="0"/>
    <n v="60.910242048299999"/>
    <n v="265.540734009"/>
    <n v="36"/>
    <s v="2015_v_vl_0036"/>
    <s v="duinvlak"/>
    <n v="50"/>
    <m/>
    <n v="1"/>
    <n v="443"/>
    <m/>
    <s v="p"/>
    <n v="444"/>
    <s v="r"/>
    <m/>
  </r>
  <r>
    <n v="37"/>
    <x v="1"/>
    <n v="2"/>
    <x v="0"/>
    <n v="64.811799584699997"/>
    <n v="77.163793007099997"/>
    <n v="37"/>
    <s v="2015_v_vl_0037"/>
    <s v="plantvlak"/>
    <n v="50"/>
    <m/>
    <s v="p"/>
    <n v="634"/>
    <m/>
    <s v="r"/>
    <n v="444"/>
    <s v="r"/>
    <m/>
  </r>
  <r>
    <n v="38"/>
    <x v="1"/>
    <n v="2"/>
    <x v="0"/>
    <n v="6.7720107164599996"/>
    <n v="3.21477849969"/>
    <n v="38"/>
    <s v="2015_v_vl_0038"/>
    <s v="plantvlak"/>
    <n v="444"/>
    <m/>
    <s v="p"/>
    <m/>
    <m/>
    <m/>
    <m/>
    <m/>
    <m/>
  </r>
  <r>
    <n v="39"/>
    <x v="0"/>
    <n v="2"/>
    <x v="0"/>
    <n v="18.7204118788"/>
    <n v="22.503696492300001"/>
    <n v="39"/>
    <s v="2015_v_vl_0039"/>
    <s v="duinvlak"/>
    <n v="50"/>
    <m/>
    <n v="1"/>
    <n v="444"/>
    <m/>
    <n v="1"/>
    <m/>
    <m/>
    <m/>
  </r>
  <r>
    <n v="40"/>
    <x v="0"/>
    <n v="2"/>
    <x v="0"/>
    <n v="33.428862050299998"/>
    <n v="61.005274001899998"/>
    <n v="40"/>
    <s v="2015_v_vl_0040"/>
    <s v="duinvlak"/>
    <n v="50"/>
    <m/>
    <n v="2"/>
    <n v="444"/>
    <m/>
    <s v="p"/>
    <m/>
    <m/>
    <m/>
  </r>
  <r>
    <n v="41"/>
    <x v="0"/>
    <n v="2"/>
    <x v="0"/>
    <n v="54.168211791899999"/>
    <n v="92.178518489300004"/>
    <n v="41"/>
    <s v="2015_v_vl_0041"/>
    <s v="duinvlak"/>
    <n v="50"/>
    <m/>
    <n v="1"/>
    <n v="444"/>
    <m/>
    <s v="p"/>
    <n v="634"/>
    <s v="r"/>
    <m/>
  </r>
  <r>
    <n v="42"/>
    <x v="0"/>
    <n v="2"/>
    <x v="0"/>
    <n v="22.759441852799998"/>
    <n v="23.530849998299999"/>
    <n v="42"/>
    <s v="2015_v_vl_0042"/>
    <s v="duinvlak"/>
    <n v="50"/>
    <m/>
    <s v="p"/>
    <n v="444"/>
    <m/>
    <s v="p"/>
    <m/>
    <m/>
    <m/>
  </r>
  <r>
    <n v="43"/>
    <x v="1"/>
    <n v="2"/>
    <x v="0"/>
    <n v="3.9194631517"/>
    <n v="1.0439769994699999"/>
    <n v="43"/>
    <s v="2015_v_vl_0043"/>
    <s v="plantvlak"/>
    <n v="50"/>
    <m/>
    <s v="p"/>
    <n v="444"/>
    <m/>
    <s v="p"/>
    <m/>
    <m/>
    <m/>
  </r>
  <r>
    <n v="44"/>
    <x v="0"/>
    <n v="2"/>
    <x v="0"/>
    <n v="10.151889151800001"/>
    <n v="6.9573830001400001"/>
    <n v="44"/>
    <s v="2015_v_vl_0044"/>
    <s v="duinvlak"/>
    <n v="50"/>
    <m/>
    <n v="1"/>
    <m/>
    <m/>
    <m/>
    <m/>
    <m/>
    <m/>
  </r>
  <r>
    <n v="45"/>
    <x v="1"/>
    <n v="2"/>
    <x v="0"/>
    <n v="4.2087450222699996"/>
    <n v="1.1303055022299999"/>
    <n v="45"/>
    <s v="2015_v_vl_0045"/>
    <s v="plantvlak"/>
    <n v="50"/>
    <m/>
    <s v="p"/>
    <n v="444"/>
    <m/>
    <s v="p"/>
    <m/>
    <m/>
    <m/>
  </r>
  <r>
    <n v="46"/>
    <x v="1"/>
    <n v="2"/>
    <x v="0"/>
    <n v="9.9239708081300009"/>
    <n v="6.1060410010800004"/>
    <n v="46"/>
    <s v="2015_v_vl_0046"/>
    <s v="plantvlak"/>
    <n v="50"/>
    <m/>
    <s v="p"/>
    <m/>
    <m/>
    <m/>
    <m/>
    <m/>
    <m/>
  </r>
  <r>
    <n v="47"/>
    <x v="1"/>
    <n v="2"/>
    <x v="0"/>
    <n v="7.4067430412900004"/>
    <n v="3.7031324995000001"/>
    <n v="47"/>
    <s v="2015_v_vl_0047"/>
    <s v="plantvlak"/>
    <n v="50"/>
    <m/>
    <s v="p"/>
    <m/>
    <m/>
    <m/>
    <m/>
    <m/>
    <m/>
  </r>
  <r>
    <n v="48"/>
    <x v="1"/>
    <n v="2"/>
    <x v="0"/>
    <n v="4.9525514001299999"/>
    <n v="1.71987849856"/>
    <n v="48"/>
    <s v="2015_v_vl_0048"/>
    <s v="plantvlak"/>
    <n v="50"/>
    <m/>
    <n v="1"/>
    <m/>
    <m/>
    <m/>
    <m/>
    <m/>
    <m/>
  </r>
  <r>
    <n v="49"/>
    <x v="1"/>
    <n v="2"/>
    <x v="0"/>
    <n v="4.1693627529699997"/>
    <n v="1.1904269985"/>
    <n v="49"/>
    <s v="2015_v_vl_0049"/>
    <s v="plantvlak"/>
    <n v="50"/>
    <m/>
    <s v="p"/>
    <m/>
    <m/>
    <m/>
    <m/>
    <m/>
    <m/>
  </r>
  <r>
    <n v="50"/>
    <x v="0"/>
    <n v="2"/>
    <x v="0"/>
    <n v="52.604758147299997"/>
    <n v="133.93900352099999"/>
    <n v="50"/>
    <s v="2015_v_vl_0050"/>
    <s v="duinvlak"/>
    <n v="50"/>
    <m/>
    <n v="1"/>
    <n v="444"/>
    <m/>
    <s v="p"/>
    <m/>
    <m/>
    <m/>
  </r>
  <r>
    <n v="50"/>
    <x v="0"/>
    <n v="17"/>
    <x v="3"/>
    <n v="19.6627047337"/>
    <n v="12.0634491737"/>
    <m/>
    <m/>
    <m/>
    <m/>
    <m/>
    <m/>
    <m/>
    <m/>
    <m/>
    <m/>
    <m/>
    <m/>
  </r>
  <r>
    <n v="51"/>
    <x v="1"/>
    <n v="2"/>
    <x v="0"/>
    <n v="4.9219079717199996"/>
    <n v="1.2208300003300001"/>
    <n v="51"/>
    <s v="2015_v_vl_0051"/>
    <s v="plantvlak"/>
    <n v="444"/>
    <m/>
    <s v="p"/>
    <m/>
    <m/>
    <m/>
    <m/>
    <m/>
    <m/>
  </r>
  <r>
    <n v="52"/>
    <x v="1"/>
    <n v="2"/>
    <x v="0"/>
    <n v="8.4455972199500007"/>
    <n v="4.6922669960499999"/>
    <n v="52"/>
    <s v="2015_v_vl_0052"/>
    <s v="plantvlak"/>
    <n v="444"/>
    <m/>
    <s v="p"/>
    <m/>
    <m/>
    <m/>
    <m/>
    <m/>
    <m/>
  </r>
  <r>
    <n v="53"/>
    <x v="1"/>
    <n v="2"/>
    <x v="0"/>
    <n v="3.4015878295699999"/>
    <n v="0.45877349890899999"/>
    <n v="53"/>
    <s v="2015_v_vl_0053"/>
    <s v="plantvlak"/>
    <n v="444"/>
    <m/>
    <s v="p"/>
    <m/>
    <m/>
    <m/>
    <m/>
    <m/>
    <m/>
  </r>
  <r>
    <n v="54"/>
    <x v="1"/>
    <n v="2"/>
    <x v="0"/>
    <n v="5.61122379626"/>
    <n v="2.1803599972500001"/>
    <n v="54"/>
    <s v="2015_v_vl_0054"/>
    <s v="plantvlak"/>
    <n v="444"/>
    <m/>
    <n v="1"/>
    <m/>
    <m/>
    <m/>
    <m/>
    <m/>
    <m/>
  </r>
  <r>
    <n v="55"/>
    <x v="0"/>
    <n v="6"/>
    <x v="1"/>
    <n v="7.9587963200100003"/>
    <n v="3.2349024988499999"/>
    <n v="55"/>
    <s v="2015_v_vl_0055"/>
    <s v="duinvlak"/>
    <n v="444"/>
    <m/>
    <n v="1"/>
    <m/>
    <m/>
    <m/>
    <m/>
    <m/>
    <m/>
  </r>
  <r>
    <n v="56"/>
    <x v="0"/>
    <n v="6"/>
    <x v="1"/>
    <n v="5.7186282510100002"/>
    <n v="2.0864169991799999"/>
    <n v="56"/>
    <s v="2015_v_vl_0056"/>
    <s v="duinvlak"/>
    <n v="444"/>
    <m/>
    <s v="p"/>
    <m/>
    <m/>
    <m/>
    <m/>
    <m/>
    <m/>
  </r>
  <r>
    <n v="57"/>
    <x v="1"/>
    <n v="6"/>
    <x v="1"/>
    <n v="6.4680932574899996"/>
    <n v="2.2750334942700001"/>
    <n v="57"/>
    <s v="2015_v_vl_0057"/>
    <s v="plantvlak"/>
    <n v="444"/>
    <m/>
    <s v="p"/>
    <m/>
    <m/>
    <m/>
    <m/>
    <m/>
    <m/>
  </r>
  <r>
    <n v="58"/>
    <x v="1"/>
    <n v="6"/>
    <x v="1"/>
    <n v="6.9900397440599997"/>
    <n v="1.8206580027799999"/>
    <n v="58"/>
    <s v="2015_v_vl_0058"/>
    <s v="plantvlak"/>
    <n v="444"/>
    <m/>
    <s v="p"/>
    <m/>
    <m/>
    <m/>
    <m/>
    <m/>
    <m/>
  </r>
  <r>
    <n v="59"/>
    <x v="0"/>
    <n v="2"/>
    <x v="0"/>
    <n v="10.802126983400001"/>
    <n v="6.1805539941800003"/>
    <n v="59"/>
    <s v="2015_v_vl_0059"/>
    <s v="duinvlak"/>
    <n v="444"/>
    <m/>
    <n v="1"/>
    <m/>
    <m/>
    <m/>
    <m/>
    <m/>
    <m/>
  </r>
  <r>
    <n v="60"/>
    <x v="1"/>
    <n v="6"/>
    <x v="1"/>
    <n v="4.7263589989500003"/>
    <n v="1.4770704945199999"/>
    <n v="60"/>
    <s v="2015_v_vl_0060"/>
    <s v="plantvlak"/>
    <n v="444"/>
    <m/>
    <s v="p"/>
    <m/>
    <m/>
    <m/>
    <m/>
    <m/>
    <m/>
  </r>
  <r>
    <n v="61"/>
    <x v="1"/>
    <n v="2"/>
    <x v="0"/>
    <n v="7.9924362038199996"/>
    <n v="4.4675594012299999"/>
    <n v="61"/>
    <s v="2015_v_vl_0061"/>
    <s v="plantvlak"/>
    <n v="444"/>
    <m/>
    <s v="p"/>
    <m/>
    <m/>
    <m/>
    <m/>
    <m/>
    <m/>
  </r>
  <r>
    <n v="62"/>
    <x v="1"/>
    <n v="2"/>
    <x v="0"/>
    <n v="7.5592294820900001"/>
    <n v="3.8524085024599999"/>
    <n v="62"/>
    <s v="2015_v_vl_0062"/>
    <s v="plantvlak"/>
    <n v="444"/>
    <m/>
    <s v="p"/>
    <m/>
    <m/>
    <m/>
    <m/>
    <m/>
    <m/>
  </r>
  <r>
    <n v="64"/>
    <x v="0"/>
    <n v="1"/>
    <x v="4"/>
    <n v="21.2049680328"/>
    <n v="21.461911885599999"/>
    <n v="64"/>
    <s v="2015_v_vl_0064"/>
    <s v="duinvlak"/>
    <n v="50"/>
    <m/>
    <n v="1"/>
    <n v="444"/>
    <m/>
    <s v="p"/>
    <n v="517"/>
    <s v="r"/>
    <m/>
  </r>
  <r>
    <n v="64"/>
    <x v="0"/>
    <n v="16"/>
    <x v="2"/>
    <n v="5.7161013324900001"/>
    <n v="1.71182301206"/>
    <m/>
    <m/>
    <m/>
    <m/>
    <m/>
    <m/>
    <m/>
    <m/>
    <m/>
    <m/>
    <m/>
    <m/>
  </r>
  <r>
    <n v="65"/>
    <x v="1"/>
    <n v="1"/>
    <x v="4"/>
    <n v="6.1509305574599997"/>
    <n v="1.4967305024099999"/>
    <n v="65"/>
    <s v="2015_v_vl_0065"/>
    <s v="plantvlak"/>
    <n v="444"/>
    <m/>
    <s v="p"/>
    <m/>
    <m/>
    <m/>
    <m/>
    <m/>
    <m/>
  </r>
  <r>
    <n v="66"/>
    <x v="0"/>
    <n v="1"/>
    <x v="4"/>
    <n v="12.6243325929"/>
    <n v="7.8081859977199999"/>
    <n v="66"/>
    <s v="2015_v_vl_0066"/>
    <s v="duinvlak"/>
    <n v="50"/>
    <m/>
    <n v="1"/>
    <m/>
    <m/>
    <m/>
    <m/>
    <m/>
    <m/>
  </r>
  <r>
    <n v="67"/>
    <x v="0"/>
    <n v="1"/>
    <x v="4"/>
    <n v="45.475839584699997"/>
    <n v="65.762815488399994"/>
    <n v="67"/>
    <s v="2015_v_vl_0067"/>
    <s v="duinvlak"/>
    <n v="50"/>
    <m/>
    <n v="1"/>
    <n v="444"/>
    <m/>
    <s v="p"/>
    <m/>
    <m/>
    <m/>
  </r>
  <r>
    <n v="68"/>
    <x v="0"/>
    <n v="1"/>
    <x v="4"/>
    <n v="20.8890847664"/>
    <n v="18.612287496099999"/>
    <n v="68"/>
    <s v="2015_v_vl_0068"/>
    <s v="duinvlak"/>
    <n v="50"/>
    <m/>
    <n v="1"/>
    <m/>
    <m/>
    <m/>
    <m/>
    <m/>
    <m/>
  </r>
  <r>
    <n v="69"/>
    <x v="0"/>
    <n v="1"/>
    <x v="4"/>
    <n v="37.107140074500002"/>
    <n v="52.2060340174"/>
    <m/>
    <m/>
    <m/>
    <m/>
    <m/>
    <m/>
    <m/>
    <m/>
    <m/>
    <m/>
    <m/>
    <m/>
  </r>
  <r>
    <n v="69"/>
    <x v="0"/>
    <n v="7"/>
    <x v="5"/>
    <n v="31.760435154900001"/>
    <n v="52.652760062799999"/>
    <n v="69"/>
    <s v="2015_v_vl_0069"/>
    <s v="duinvlak"/>
    <n v="50"/>
    <m/>
    <n v="2"/>
    <n v="444"/>
    <m/>
    <s v="p"/>
    <m/>
    <m/>
    <m/>
  </r>
  <r>
    <n v="70"/>
    <x v="0"/>
    <n v="1"/>
    <x v="4"/>
    <n v="11.2451243375"/>
    <n v="6.2744119887699998"/>
    <n v="70"/>
    <s v="2015_v_vl_0070"/>
    <s v="duinvlak"/>
    <n v="50"/>
    <m/>
    <n v="1"/>
    <n v="444"/>
    <m/>
    <s v="p"/>
    <m/>
    <m/>
    <m/>
  </r>
  <r>
    <n v="71"/>
    <x v="0"/>
    <n v="7"/>
    <x v="5"/>
    <n v="9.9290881568099998"/>
    <n v="7.0386375009600002"/>
    <n v="71"/>
    <s v="2015_v_vl_0071"/>
    <s v="duinvlak"/>
    <n v="50"/>
    <m/>
    <n v="1"/>
    <n v="634"/>
    <m/>
    <s v="r"/>
    <m/>
    <m/>
    <m/>
  </r>
  <r>
    <n v="72"/>
    <x v="1"/>
    <n v="7"/>
    <x v="5"/>
    <n v="3.5944174862199998"/>
    <n v="0.65084500156400005"/>
    <n v="72"/>
    <s v="2015_v_vl_0072"/>
    <s v="plantvlak"/>
    <n v="444"/>
    <m/>
    <s v="p"/>
    <m/>
    <m/>
    <m/>
    <m/>
    <m/>
    <m/>
  </r>
  <r>
    <n v="73"/>
    <x v="1"/>
    <n v="7"/>
    <x v="5"/>
    <n v="1.94282158555"/>
    <n v="0.14447499826099999"/>
    <n v="73"/>
    <s v="2015_v_vl_0073"/>
    <s v="plantvlak"/>
    <n v="50"/>
    <m/>
    <s v="p"/>
    <m/>
    <m/>
    <m/>
    <m/>
    <m/>
    <m/>
  </r>
  <r>
    <n v="74"/>
    <x v="0"/>
    <n v="1"/>
    <x v="4"/>
    <n v="3.5988946352300002"/>
    <n v="0.82511099967500001"/>
    <n v="74"/>
    <s v="2015_v_vl_0074"/>
    <s v="duinvlak"/>
    <n v="50"/>
    <m/>
    <n v="1"/>
    <m/>
    <m/>
    <m/>
    <m/>
    <m/>
    <m/>
  </r>
  <r>
    <n v="75"/>
    <x v="0"/>
    <n v="1"/>
    <x v="4"/>
    <n v="3.61566006303"/>
    <n v="0.87362050059499996"/>
    <n v="75"/>
    <s v="2015_v_vl_0075"/>
    <s v="duinvlak"/>
    <n v="50"/>
    <m/>
    <n v="1"/>
    <m/>
    <m/>
    <m/>
    <m/>
    <m/>
    <m/>
  </r>
  <r>
    <n v="76"/>
    <x v="0"/>
    <n v="1"/>
    <x v="4"/>
    <n v="30.2088096427"/>
    <n v="27.7230975081"/>
    <n v="76"/>
    <s v="2015_v_vl_0076"/>
    <s v="duinvlak"/>
    <n v="50"/>
    <m/>
    <n v="1"/>
    <m/>
    <m/>
    <m/>
    <m/>
    <m/>
    <m/>
  </r>
  <r>
    <n v="77"/>
    <x v="1"/>
    <n v="1"/>
    <x v="4"/>
    <n v="1.98072794542"/>
    <n v="0.22810000130899999"/>
    <n v="77"/>
    <s v="2015_v_vl_0077"/>
    <s v="plantvlak"/>
    <n v="50"/>
    <m/>
    <s v="p"/>
    <m/>
    <m/>
    <m/>
    <m/>
    <m/>
    <m/>
  </r>
  <r>
    <n v="78"/>
    <x v="1"/>
    <n v="1"/>
    <x v="4"/>
    <n v="8.8866643624599995"/>
    <n v="2.52134749947"/>
    <n v="78"/>
    <s v="2015_v_vl_0078"/>
    <s v="plantvlak"/>
    <n v="50"/>
    <m/>
    <s v="p"/>
    <m/>
    <m/>
    <m/>
    <m/>
    <m/>
    <m/>
  </r>
  <r>
    <n v="79"/>
    <x v="0"/>
    <n v="1"/>
    <x v="4"/>
    <n v="6.6257094101499998"/>
    <n v="3.04210200199"/>
    <n v="79"/>
    <s v="2015_v_vl_0079"/>
    <s v="duinvlak"/>
    <n v="50"/>
    <m/>
    <n v="1"/>
    <m/>
    <m/>
    <m/>
    <m/>
    <m/>
    <m/>
  </r>
  <r>
    <n v="80"/>
    <x v="0"/>
    <n v="1"/>
    <x v="4"/>
    <n v="20.320925187"/>
    <n v="28.161455994200001"/>
    <n v="80"/>
    <s v="2015_v_vl_0080"/>
    <s v="duinvlak"/>
    <n v="443"/>
    <m/>
    <s v="p"/>
    <n v="50"/>
    <m/>
    <s v="p"/>
    <n v="444"/>
    <s v="p"/>
    <m/>
  </r>
  <r>
    <n v="81"/>
    <x v="1"/>
    <n v="1"/>
    <x v="4"/>
    <n v="7.1894934060100004"/>
    <n v="3.2244915009300001"/>
    <n v="81"/>
    <s v="2015_v_vl_0081"/>
    <s v="plantvlak"/>
    <n v="443"/>
    <m/>
    <s v="p"/>
    <m/>
    <m/>
    <m/>
    <m/>
    <m/>
    <m/>
  </r>
  <r>
    <n v="82"/>
    <x v="0"/>
    <n v="1"/>
    <x v="4"/>
    <n v="4.39761115662"/>
    <n v="1.15358399778"/>
    <n v="82"/>
    <s v="2015_v_vl_0082"/>
    <s v="duinvlak"/>
    <n v="50"/>
    <m/>
    <n v="1"/>
    <m/>
    <m/>
    <m/>
    <m/>
    <m/>
    <m/>
  </r>
  <r>
    <n v="83"/>
    <x v="0"/>
    <n v="1"/>
    <x v="4"/>
    <n v="5.4459265349299999"/>
    <n v="1.92534150173"/>
    <n v="83"/>
    <s v="2015_v_vl_0083"/>
    <s v="duinvlak"/>
    <n v="50"/>
    <m/>
    <s v="p"/>
    <n v="444"/>
    <m/>
    <s v="p"/>
    <m/>
    <m/>
    <m/>
  </r>
  <r>
    <n v="84"/>
    <x v="0"/>
    <n v="1"/>
    <x v="4"/>
    <n v="5.2599469601599997"/>
    <n v="1.4908224995499999"/>
    <n v="84"/>
    <s v="2015_v_vl_0084"/>
    <s v="duinvlak"/>
    <n v="444"/>
    <m/>
    <n v="1"/>
    <m/>
    <m/>
    <m/>
    <m/>
    <m/>
    <m/>
  </r>
  <r>
    <n v="85"/>
    <x v="0"/>
    <n v="1"/>
    <x v="4"/>
    <n v="3.7952258034400002"/>
    <n v="0.93540000298299997"/>
    <n v="85"/>
    <s v="2015_v_vl_0085"/>
    <s v="duinvlak"/>
    <n v="50"/>
    <m/>
    <n v="1"/>
    <m/>
    <m/>
    <m/>
    <m/>
    <m/>
    <m/>
  </r>
  <r>
    <n v="86"/>
    <x v="1"/>
    <n v="1"/>
    <x v="4"/>
    <n v="6.7605952403299998"/>
    <n v="2.9907480013200001"/>
    <n v="86"/>
    <s v="2015_v_vl_0086"/>
    <s v="plantvlak"/>
    <n v="444"/>
    <m/>
    <s v="p"/>
    <m/>
    <m/>
    <m/>
    <m/>
    <m/>
    <m/>
  </r>
  <r>
    <n v="87"/>
    <x v="1"/>
    <n v="1"/>
    <x v="4"/>
    <n v="6.0570953194300001"/>
    <n v="1.9440995025400001"/>
    <n v="87"/>
    <s v="2015_v_vl_0087"/>
    <s v="plantvlak"/>
    <n v="444"/>
    <m/>
    <s v="p"/>
    <n v="443"/>
    <m/>
    <s v="p"/>
    <m/>
    <m/>
    <m/>
  </r>
  <r>
    <n v="88"/>
    <x v="1"/>
    <n v="7"/>
    <x v="5"/>
    <n v="8.55818692207"/>
    <n v="2.9966504992399998"/>
    <n v="88"/>
    <s v="2015_v_vl_0088"/>
    <s v="plantvlak"/>
    <n v="444"/>
    <m/>
    <s v="p"/>
    <m/>
    <m/>
    <m/>
    <m/>
    <m/>
    <m/>
  </r>
  <r>
    <n v="89"/>
    <x v="0"/>
    <n v="1"/>
    <x v="4"/>
    <n v="3.0719772764000002"/>
    <n v="0.51662849928200005"/>
    <n v="89"/>
    <s v="2015_v_vl_0089"/>
    <s v="duinvlak"/>
    <n v="50"/>
    <m/>
    <n v="1"/>
    <m/>
    <m/>
    <m/>
    <m/>
    <m/>
    <m/>
  </r>
  <r>
    <n v="90"/>
    <x v="1"/>
    <n v="1"/>
    <x v="4"/>
    <n v="19.256610694700001"/>
    <n v="10.5905110079"/>
    <n v="90"/>
    <s v="2015_v_vl_0090"/>
    <s v="plantvlak"/>
    <n v="444"/>
    <m/>
    <s v="p"/>
    <m/>
    <m/>
    <m/>
    <m/>
    <m/>
    <m/>
  </r>
  <r>
    <n v="91"/>
    <x v="0"/>
    <n v="1"/>
    <x v="4"/>
    <n v="11.690894516"/>
    <n v="8.8447189978100003"/>
    <n v="91"/>
    <s v="2015_v_vl_0091"/>
    <s v="duinvlak"/>
    <n v="444"/>
    <m/>
    <n v="1"/>
    <m/>
    <m/>
    <m/>
    <m/>
    <m/>
    <m/>
  </r>
  <r>
    <n v="92"/>
    <x v="0"/>
    <n v="1"/>
    <x v="4"/>
    <n v="5.2202372825100003"/>
    <n v="1.8741095001300001"/>
    <n v="92"/>
    <s v="2015_v_vl_0092"/>
    <s v="duinvlak"/>
    <n v="50"/>
    <m/>
    <n v="1"/>
    <m/>
    <m/>
    <m/>
    <m/>
    <m/>
    <m/>
  </r>
  <r>
    <n v="93"/>
    <x v="0"/>
    <n v="1"/>
    <x v="4"/>
    <n v="8.3150190650399995"/>
    <n v="3.6753870022099999"/>
    <n v="93"/>
    <s v="2015_v_vl_0093"/>
    <s v="duinvlak"/>
    <n v="50"/>
    <m/>
    <n v="1"/>
    <m/>
    <m/>
    <m/>
    <m/>
    <m/>
    <m/>
  </r>
  <r>
    <n v="94"/>
    <x v="0"/>
    <n v="1"/>
    <x v="4"/>
    <n v="37.068810204499997"/>
    <n v="60.981590003500003"/>
    <n v="94"/>
    <s v="2015_v_vl_0094"/>
    <s v="duinvlak"/>
    <n v="444"/>
    <m/>
    <n v="1"/>
    <m/>
    <m/>
    <m/>
    <m/>
    <m/>
    <m/>
  </r>
  <r>
    <n v="95"/>
    <x v="1"/>
    <n v="1"/>
    <x v="4"/>
    <n v="7.76359330849"/>
    <n v="1.8089220019100001"/>
    <n v="95"/>
    <s v="2015_v_vl_0095"/>
    <s v="plantvlak"/>
    <n v="444"/>
    <m/>
    <s v="p"/>
    <m/>
    <m/>
    <m/>
    <m/>
    <m/>
    <m/>
  </r>
  <r>
    <n v="96"/>
    <x v="0"/>
    <n v="1"/>
    <x v="4"/>
    <n v="10.446008106300001"/>
    <n v="7.6232464986000004"/>
    <n v="96"/>
    <s v="2015_v_vl_0096"/>
    <s v="duinvlak"/>
    <n v="444"/>
    <m/>
    <n v="1"/>
    <m/>
    <m/>
    <m/>
    <m/>
    <m/>
    <m/>
  </r>
  <r>
    <n v="97"/>
    <x v="0"/>
    <n v="1"/>
    <x v="4"/>
    <n v="9.1240154707300007"/>
    <n v="5.0606145011299999"/>
    <n v="97"/>
    <s v="2015_v_vl_0097"/>
    <s v="duinvlak"/>
    <n v="444"/>
    <m/>
    <s v="p"/>
    <m/>
    <m/>
    <m/>
    <m/>
    <m/>
    <m/>
  </r>
  <r>
    <n v="98"/>
    <x v="0"/>
    <n v="1"/>
    <x v="4"/>
    <n v="27.657944551100002"/>
    <n v="34.7011580036"/>
    <n v="98"/>
    <s v="2015_v_vl_0098"/>
    <s v="duinvlak"/>
    <n v="444"/>
    <m/>
    <s v="p"/>
    <n v="443"/>
    <m/>
    <n v="1"/>
    <m/>
    <m/>
    <m/>
  </r>
  <r>
    <n v="99"/>
    <x v="1"/>
    <n v="1"/>
    <x v="4"/>
    <n v="2.54470936363"/>
    <n v="0.395880999417"/>
    <n v="99"/>
    <s v="2015_v_vl_0099"/>
    <s v="plantvlak"/>
    <n v="444"/>
    <m/>
    <s v="p"/>
    <m/>
    <m/>
    <m/>
    <m/>
    <m/>
    <m/>
  </r>
  <r>
    <n v="100"/>
    <x v="0"/>
    <n v="1"/>
    <x v="4"/>
    <n v="2.5484376419000001"/>
    <n v="0.37012150149099998"/>
    <n v="100"/>
    <s v="2015_v_vl_0100"/>
    <s v="duinvlak"/>
    <n v="444"/>
    <m/>
    <n v="1"/>
    <m/>
    <m/>
    <m/>
    <m/>
    <m/>
    <m/>
  </r>
  <r>
    <n v="101"/>
    <x v="0"/>
    <n v="1"/>
    <x v="4"/>
    <n v="9.2562602485200003"/>
    <n v="4.4989924965899997"/>
    <n v="101"/>
    <s v="2015_v_vl_0101"/>
    <s v="duinvlak"/>
    <n v="50"/>
    <m/>
    <n v="1"/>
    <n v="444"/>
    <m/>
    <s v="p"/>
    <m/>
    <m/>
    <m/>
  </r>
  <r>
    <n v="102"/>
    <x v="1"/>
    <n v="1"/>
    <x v="4"/>
    <n v="3.1185793633399999"/>
    <n v="0.59720150123600002"/>
    <n v="102"/>
    <s v="2015_v_vl_0102"/>
    <s v="plantvlak"/>
    <n v="443"/>
    <m/>
    <s v="p"/>
    <n v="444"/>
    <m/>
    <s v="p"/>
    <m/>
    <m/>
    <m/>
  </r>
  <r>
    <n v="103"/>
    <x v="1"/>
    <n v="7"/>
    <x v="5"/>
    <n v="11.9174320182"/>
    <n v="4.22064450325"/>
    <n v="103"/>
    <s v="2015_v_vl_0103"/>
    <s v="plantvlak"/>
    <n v="444"/>
    <m/>
    <s v="p"/>
    <m/>
    <m/>
    <m/>
    <m/>
    <m/>
    <m/>
  </r>
  <r>
    <n v="104"/>
    <x v="1"/>
    <n v="7"/>
    <x v="5"/>
    <n v="2.95141218856"/>
    <n v="0.49072900083100002"/>
    <n v="104"/>
    <s v="2015_v_vl_0104"/>
    <s v="plantvlak"/>
    <n v="444"/>
    <m/>
    <s v="p"/>
    <m/>
    <m/>
    <m/>
    <m/>
    <m/>
    <m/>
  </r>
  <r>
    <n v="105"/>
    <x v="1"/>
    <n v="1"/>
    <x v="4"/>
    <n v="0.674567109685"/>
    <n v="1.4320244629100001E-2"/>
    <m/>
    <m/>
    <m/>
    <m/>
    <m/>
    <m/>
    <m/>
    <m/>
    <m/>
    <m/>
    <m/>
    <m/>
  </r>
  <r>
    <n v="105"/>
    <x v="1"/>
    <n v="7"/>
    <x v="5"/>
    <n v="7.0917280945599996"/>
    <n v="2.00002840858"/>
    <n v="105"/>
    <s v="2015_v_vl_0105"/>
    <s v="plantvlak"/>
    <n v="444"/>
    <m/>
    <s v="p"/>
    <m/>
    <m/>
    <m/>
    <m/>
    <m/>
    <m/>
  </r>
  <r>
    <n v="106"/>
    <x v="1"/>
    <n v="1"/>
    <x v="4"/>
    <n v="8.3001866094000007"/>
    <n v="2.59314900058"/>
    <n v="106"/>
    <s v="2015_v_vl_0106"/>
    <s v="plantvlak"/>
    <n v="444"/>
    <m/>
    <s v="p"/>
    <m/>
    <m/>
    <m/>
    <m/>
    <m/>
    <m/>
  </r>
  <r>
    <n v="107"/>
    <x v="0"/>
    <n v="7"/>
    <x v="5"/>
    <n v="4.7716924789300004"/>
    <n v="1.3689349987099999"/>
    <n v="107"/>
    <s v="2015_v_vl_0107"/>
    <s v="duinvlak"/>
    <n v="444"/>
    <m/>
    <n v="1"/>
    <m/>
    <m/>
    <m/>
    <m/>
    <m/>
    <m/>
  </r>
  <r>
    <n v="108"/>
    <x v="1"/>
    <n v="7"/>
    <x v="5"/>
    <n v="5.7974304454999999"/>
    <n v="2.0245235032700002"/>
    <n v="108"/>
    <s v="2015_v_vl_0108"/>
    <s v="plantvlak"/>
    <n v="444"/>
    <m/>
    <s v="p"/>
    <m/>
    <m/>
    <m/>
    <m/>
    <m/>
    <m/>
  </r>
  <r>
    <n v="109"/>
    <x v="0"/>
    <n v="7"/>
    <x v="5"/>
    <n v="3.2656209086699999"/>
    <n v="0.60474899722200004"/>
    <n v="109"/>
    <s v="2015_v_vl_0109"/>
    <s v="duinvlak"/>
    <n v="50"/>
    <m/>
    <s v="p"/>
    <m/>
    <m/>
    <m/>
    <m/>
    <m/>
    <m/>
  </r>
  <r>
    <n v="110"/>
    <x v="0"/>
    <n v="7"/>
    <x v="5"/>
    <n v="6.1235985344400001"/>
    <n v="2.4826379999500001"/>
    <n v="110"/>
    <s v="2015_v_vl_0110"/>
    <s v="duinvlak"/>
    <n v="50"/>
    <m/>
    <n v="2"/>
    <m/>
    <m/>
    <m/>
    <m/>
    <m/>
    <m/>
  </r>
  <r>
    <n v="111"/>
    <x v="0"/>
    <n v="7"/>
    <x v="5"/>
    <n v="11.2601536995"/>
    <n v="7.4893309971799997"/>
    <n v="111"/>
    <s v="2015_v_vl_0111"/>
    <s v="duinvlak"/>
    <n v="444"/>
    <m/>
    <s v="p"/>
    <m/>
    <m/>
    <m/>
    <m/>
    <m/>
    <m/>
  </r>
  <r>
    <n v="112"/>
    <x v="0"/>
    <n v="3"/>
    <x v="6"/>
    <n v="11.6459605357"/>
    <n v="9.7617959999200004"/>
    <n v="112"/>
    <s v="2015_v_vl_0112"/>
    <s v="duinvlak"/>
    <n v="50"/>
    <m/>
    <s v="p"/>
    <n v="444"/>
    <m/>
    <s v="p"/>
    <m/>
    <m/>
    <m/>
  </r>
  <r>
    <n v="113"/>
    <x v="0"/>
    <n v="3"/>
    <x v="6"/>
    <n v="6.9233251557299997"/>
    <n v="2.7549464983199998"/>
    <n v="113"/>
    <s v="2015_v_vl_0113"/>
    <s v="duinvlak"/>
    <n v="444"/>
    <m/>
    <n v="1"/>
    <m/>
    <m/>
    <m/>
    <m/>
    <m/>
    <m/>
  </r>
  <r>
    <n v="114"/>
    <x v="0"/>
    <n v="3"/>
    <x v="6"/>
    <n v="5.50724329149"/>
    <n v="1.8700574961900001"/>
    <n v="114"/>
    <s v="2015_v_vl_0114"/>
    <s v="duinvlak"/>
    <n v="50"/>
    <m/>
    <n v="1"/>
    <m/>
    <m/>
    <m/>
    <m/>
    <m/>
    <m/>
  </r>
  <r>
    <n v="115"/>
    <x v="0"/>
    <n v="3"/>
    <x v="6"/>
    <n v="5.3907627487400003"/>
    <n v="1.94206450141"/>
    <n v="115"/>
    <s v="2015_v_vl_0115"/>
    <s v="duinvlak"/>
    <n v="50"/>
    <m/>
    <n v="1"/>
    <n v="634"/>
    <m/>
    <s v="r"/>
    <m/>
    <m/>
    <m/>
  </r>
  <r>
    <n v="116"/>
    <x v="1"/>
    <n v="34"/>
    <x v="7"/>
    <n v="6.9309299972799998"/>
    <n v="2.0096240054400001"/>
    <n v="116"/>
    <s v="2015_v_vl_0116"/>
    <s v="plantvlak"/>
    <n v="50"/>
    <m/>
    <s v="p"/>
    <m/>
    <m/>
    <m/>
    <m/>
    <m/>
    <m/>
  </r>
  <r>
    <n v="900"/>
    <x v="1"/>
    <n v="6"/>
    <x v="1"/>
    <n v="3.79369146731"/>
    <n v="0.84153150057100001"/>
    <n v="900"/>
    <s v="2015_v_vl_0900"/>
    <s v="plantvlak"/>
    <n v="444"/>
    <n v="5"/>
    <n v="1"/>
    <m/>
    <m/>
    <m/>
    <m/>
    <m/>
    <m/>
  </r>
  <r>
    <n v="901"/>
    <x v="1"/>
    <n v="6"/>
    <x v="1"/>
    <n v="7.2210872121799996"/>
    <n v="2.5339359997400002"/>
    <n v="901"/>
    <s v="2015_v_vl_0901"/>
    <s v="plantvlak"/>
    <n v="444"/>
    <n v="5"/>
    <n v="1"/>
    <m/>
    <m/>
    <m/>
    <m/>
    <m/>
    <m/>
  </r>
  <r>
    <n v="902"/>
    <x v="1"/>
    <n v="6"/>
    <x v="1"/>
    <n v="8.4884445179599997"/>
    <n v="3.7675479991700001"/>
    <n v="902"/>
    <s v="2015_v_vl_0902"/>
    <s v="plantvlak"/>
    <n v="444"/>
    <n v="5"/>
    <n v="1"/>
    <m/>
    <m/>
    <m/>
    <m/>
    <m/>
    <m/>
  </r>
  <r>
    <n v="903"/>
    <x v="1"/>
    <n v="6"/>
    <x v="1"/>
    <n v="8.6424343218199997"/>
    <n v="2.7720934958400001"/>
    <n v="903"/>
    <s v="2015_v_vl_0903"/>
    <s v="plantvlak"/>
    <n v="444"/>
    <n v="1"/>
    <s v="r"/>
    <m/>
    <m/>
    <m/>
    <m/>
    <m/>
    <m/>
  </r>
  <r>
    <n v="904"/>
    <x v="1"/>
    <n v="6"/>
    <x v="1"/>
    <n v="5.0654873241700002"/>
    <n v="1.37058549961"/>
    <n v="904"/>
    <s v="2015_v_vl_0904"/>
    <s v="plantvlak"/>
    <n v="444"/>
    <n v="1"/>
    <s v="r"/>
    <m/>
    <m/>
    <m/>
    <m/>
    <m/>
    <m/>
  </r>
  <r>
    <n v="905"/>
    <x v="1"/>
    <n v="6"/>
    <x v="1"/>
    <n v="8.3819228501600005"/>
    <n v="3.9251179996399999"/>
    <n v="905"/>
    <s v="2015_v_vl_0905"/>
    <s v="plantvlak"/>
    <n v="444"/>
    <n v="1"/>
    <s v="r"/>
    <m/>
    <m/>
    <m/>
    <m/>
    <m/>
    <m/>
  </r>
  <r>
    <n v="906"/>
    <x v="1"/>
    <n v="2"/>
    <x v="0"/>
    <n v="6.94495387005"/>
    <n v="3.2326087073299998"/>
    <m/>
    <m/>
    <m/>
    <m/>
    <m/>
    <m/>
    <m/>
    <m/>
    <m/>
    <m/>
    <m/>
    <m/>
  </r>
  <r>
    <n v="906"/>
    <x v="1"/>
    <n v="6"/>
    <x v="1"/>
    <n v="2.9688230115800001"/>
    <n v="0.38910089007499998"/>
    <n v="906"/>
    <s v="2015_v_vl_0906"/>
    <s v="plantvlak"/>
    <n v="444"/>
    <n v="1"/>
    <s v="r"/>
    <m/>
    <m/>
    <m/>
    <m/>
    <m/>
    <m/>
  </r>
  <r>
    <n v="907"/>
    <x v="1"/>
    <n v="2"/>
    <x v="0"/>
    <n v="13.664866758900001"/>
    <n v="6.5651970007899996"/>
    <n v="907"/>
    <s v="2015_v_vl_0907"/>
    <s v="plantvlak"/>
    <n v="444"/>
    <n v="1"/>
    <s v="r"/>
    <m/>
    <m/>
    <m/>
    <m/>
    <m/>
    <m/>
  </r>
  <r>
    <n v="908"/>
    <x v="1"/>
    <n v="2"/>
    <x v="0"/>
    <n v="20.082674150900001"/>
    <n v="13.6238450715"/>
    <m/>
    <m/>
    <m/>
    <m/>
    <m/>
    <m/>
    <m/>
    <m/>
    <m/>
    <m/>
    <m/>
    <m/>
  </r>
  <r>
    <n v="908"/>
    <x v="1"/>
    <n v="6"/>
    <x v="1"/>
    <n v="19.905270599600001"/>
    <n v="6.7821496324400004"/>
    <n v="908"/>
    <s v="2015_v_vl_0908"/>
    <s v="plantvlak"/>
    <n v="444"/>
    <n v="1"/>
    <s v="r"/>
    <m/>
    <m/>
    <m/>
    <m/>
    <m/>
    <m/>
  </r>
  <r>
    <n v="909"/>
    <x v="1"/>
    <n v="6"/>
    <x v="1"/>
    <n v="16.552029915599999"/>
    <n v="8.8515225027500009"/>
    <n v="909"/>
    <s v="2015_v_vl_0909"/>
    <s v="plantvlak"/>
    <n v="444"/>
    <n v="1"/>
    <s v="r"/>
    <m/>
    <m/>
    <m/>
    <m/>
    <m/>
    <m/>
  </r>
  <r>
    <n v="910"/>
    <x v="1"/>
    <n v="2"/>
    <x v="0"/>
    <n v="4.3296399916199997"/>
    <n v="1.165149999"/>
    <n v="910"/>
    <s v="2015_v_vl_0910"/>
    <s v="plantvlak"/>
    <n v="444"/>
    <n v="1"/>
    <s v="r"/>
    <m/>
    <m/>
    <m/>
    <m/>
    <m/>
    <m/>
  </r>
  <r>
    <n v="911"/>
    <x v="1"/>
    <n v="1"/>
    <x v="4"/>
    <n v="5.4085392888700001"/>
    <n v="1.69864407971"/>
    <n v="911"/>
    <s v="2015_v_vl_0911"/>
    <s v="plantvlak"/>
    <n v="444"/>
    <n v="1"/>
    <s v="r"/>
    <m/>
    <m/>
    <m/>
    <m/>
    <m/>
    <m/>
  </r>
  <r>
    <n v="912"/>
    <x v="1"/>
    <n v="1"/>
    <x v="4"/>
    <n v="9.6590688685600004"/>
    <n v="3.4510264989300001"/>
    <n v="912"/>
    <s v="2015_v_vl_0912"/>
    <s v="plantvlak"/>
    <n v="444"/>
    <n v="1"/>
    <s v="r"/>
    <m/>
    <m/>
    <m/>
    <m/>
    <m/>
    <m/>
  </r>
  <r>
    <n v="913"/>
    <x v="0"/>
    <n v="1"/>
    <x v="4"/>
    <n v="14.5836300309"/>
    <n v="7.7431125007999997"/>
    <n v="913"/>
    <s v="2015_v_vl_0913"/>
    <s v="duinvlak"/>
    <n v="444"/>
    <n v="5"/>
    <n v="1"/>
    <n v="443"/>
    <n v="1"/>
    <s v="r"/>
    <m/>
    <m/>
    <m/>
  </r>
  <r>
    <n v="914"/>
    <x v="1"/>
    <n v="7"/>
    <x v="5"/>
    <n v="2.3535682590300002"/>
    <n v="0.37270399872799997"/>
    <n v="914"/>
    <s v="2015_v_vl_0914"/>
    <s v="plantvlak"/>
    <n v="50"/>
    <n v="1"/>
    <s v="r"/>
    <m/>
    <m/>
    <m/>
    <m/>
    <m/>
    <s v="WUR"/>
  </r>
  <r>
    <n v="915"/>
    <x v="0"/>
    <n v="7"/>
    <x v="5"/>
    <n v="5.1912523701"/>
    <n v="1.3446169999199999"/>
    <n v="915"/>
    <s v="2015_v_vl_0915"/>
    <s v="duinvlak"/>
    <n v="50"/>
    <n v="5"/>
    <n v="1"/>
    <m/>
    <m/>
    <m/>
    <m/>
    <m/>
    <m/>
  </r>
  <r>
    <n v="916"/>
    <x v="1"/>
    <n v="7"/>
    <x v="5"/>
    <n v="2.9040286754700002"/>
    <n v="0.485323499888"/>
    <n v="916"/>
    <s v="2015_v_vl_0916"/>
    <s v="plantvlak"/>
    <n v="50"/>
    <n v="1"/>
    <s v="r"/>
    <m/>
    <m/>
    <m/>
    <m/>
    <m/>
    <s v="WUR"/>
  </r>
  <r>
    <n v="917"/>
    <x v="0"/>
    <n v="7"/>
    <x v="5"/>
    <n v="4.0277482458699998"/>
    <n v="1.1333174992399999"/>
    <n v="917"/>
    <s v="2015_v_vl_0917"/>
    <s v="duinvlak"/>
    <n v="50"/>
    <n v="1"/>
    <s v="r"/>
    <m/>
    <m/>
    <m/>
    <m/>
    <m/>
    <m/>
  </r>
  <r>
    <n v="918"/>
    <x v="1"/>
    <n v="7"/>
    <x v="5"/>
    <n v="1.2147250966100001"/>
    <n v="9.4449000132299996E-2"/>
    <n v="918"/>
    <s v="2015_v_vl_0918"/>
    <s v="plantvlak"/>
    <n v="50"/>
    <n v="5"/>
    <n v="1"/>
    <m/>
    <m/>
    <m/>
    <m/>
    <m/>
    <m/>
  </r>
  <r>
    <n v="919"/>
    <x v="0"/>
    <n v="1"/>
    <x v="4"/>
    <n v="3.8737434442600001"/>
    <n v="0.94992547349000001"/>
    <m/>
    <m/>
    <m/>
    <m/>
    <m/>
    <m/>
    <m/>
    <m/>
    <m/>
    <m/>
    <m/>
    <m/>
  </r>
  <r>
    <n v="919"/>
    <x v="0"/>
    <n v="7"/>
    <x v="5"/>
    <n v="3.40803728211"/>
    <n v="0.63563252557000005"/>
    <n v="919"/>
    <s v="2015_v_vl_0919"/>
    <s v="duinvlak"/>
    <n v="50"/>
    <n v="10"/>
    <n v="1"/>
    <m/>
    <m/>
    <m/>
    <m/>
    <m/>
    <m/>
  </r>
  <r>
    <n v="920"/>
    <x v="1"/>
    <n v="7"/>
    <x v="5"/>
    <n v="8.7492241273799998"/>
    <n v="4.5222230028599997"/>
    <n v="920"/>
    <s v="2015_v_vl_0920"/>
    <s v="plantvlak"/>
    <n v="444"/>
    <n v="1"/>
    <s v="r"/>
    <m/>
    <m/>
    <m/>
    <m/>
    <m/>
    <m/>
  </r>
  <r>
    <n v="921"/>
    <x v="1"/>
    <n v="7"/>
    <x v="5"/>
    <n v="3.9978185259100001"/>
    <n v="0.74769850039700003"/>
    <n v="921"/>
    <s v="2015_v_vl_0921"/>
    <s v="plantvlak"/>
    <n v="444"/>
    <n v="1"/>
    <s v="r"/>
    <m/>
    <m/>
    <m/>
    <m/>
    <m/>
    <m/>
  </r>
  <r>
    <n v="922"/>
    <x v="0"/>
    <n v="7"/>
    <x v="5"/>
    <n v="5.3973853276900003"/>
    <n v="2.1303354998200001"/>
    <n v="922"/>
    <s v="2015_v_vl_0922"/>
    <s v="duinvlak"/>
    <n v="444"/>
    <n v="5"/>
    <n v="1"/>
    <m/>
    <m/>
    <m/>
    <m/>
    <m/>
    <m/>
  </r>
  <r>
    <n v="923"/>
    <x v="1"/>
    <n v="7"/>
    <x v="5"/>
    <n v="18.6345341289"/>
    <n v="8.6251789970299999"/>
    <n v="923"/>
    <s v="2015_v_vl_0923"/>
    <s v="plantvlak"/>
    <n v="444"/>
    <n v="1"/>
    <s v="r"/>
    <m/>
    <m/>
    <m/>
    <m/>
    <m/>
    <m/>
  </r>
  <r>
    <n v="924"/>
    <x v="1"/>
    <n v="7"/>
    <x v="5"/>
    <n v="2.5697478790299999"/>
    <n v="0.38795474453200002"/>
    <n v="924"/>
    <s v="2015_v_vl_0924"/>
    <s v="plantvlak"/>
    <n v="50"/>
    <n v="10"/>
    <n v="1"/>
    <m/>
    <m/>
    <m/>
    <m/>
    <m/>
    <m/>
  </r>
  <r>
    <n v="925"/>
    <x v="1"/>
    <n v="1"/>
    <x v="4"/>
    <n v="4.6328797960000001"/>
    <n v="0.42860593074100001"/>
    <m/>
    <m/>
    <m/>
    <m/>
    <m/>
    <m/>
    <m/>
    <m/>
    <m/>
    <m/>
    <m/>
    <m/>
  </r>
  <r>
    <n v="925"/>
    <x v="1"/>
    <n v="7"/>
    <x v="5"/>
    <n v="17.0195136424"/>
    <n v="5.8835280192299999"/>
    <n v="925"/>
    <s v="2015_v_vl_0925"/>
    <s v="plantvlak"/>
    <n v="444"/>
    <n v="1"/>
    <s v="r"/>
    <n v="634"/>
    <n v="1"/>
    <s v="r"/>
    <m/>
    <m/>
    <m/>
  </r>
  <r>
    <n v="926"/>
    <x v="0"/>
    <n v="7"/>
    <x v="5"/>
    <n v="4.0695641472200004"/>
    <n v="1.1443875005199999"/>
    <n v="926"/>
    <s v="2015_v_vl_0926"/>
    <s v="duinvlak"/>
    <n v="50"/>
    <n v="5"/>
    <n v="1"/>
    <m/>
    <m/>
    <m/>
    <m/>
    <m/>
    <m/>
  </r>
  <r>
    <n v="927"/>
    <x v="1"/>
    <n v="7"/>
    <x v="5"/>
    <n v="1.8120051726899999"/>
    <n v="0.18237000074900001"/>
    <n v="927"/>
    <s v="2015_v_vl_0927"/>
    <s v="plantvlak"/>
    <n v="444"/>
    <n v="1"/>
    <s v="r"/>
    <m/>
    <m/>
    <m/>
    <m/>
    <m/>
    <m/>
  </r>
  <r>
    <n v="928"/>
    <x v="1"/>
    <n v="7"/>
    <x v="5"/>
    <n v="1.90707133543"/>
    <n v="0.20307549907700001"/>
    <n v="928"/>
    <s v="2015_v_vl_0928"/>
    <s v="plantvlak"/>
    <n v="444"/>
    <n v="1"/>
    <s v="r"/>
    <m/>
    <m/>
    <m/>
    <m/>
    <m/>
    <m/>
  </r>
  <r>
    <n v="929"/>
    <x v="0"/>
    <n v="7"/>
    <x v="5"/>
    <n v="6.04904355591"/>
    <n v="2.2317290022999998"/>
    <n v="929"/>
    <s v="2015_v_vl_0929"/>
    <s v="duinvlak"/>
    <n v="444"/>
    <n v="5"/>
    <n v="1"/>
    <m/>
    <m/>
    <m/>
    <m/>
    <m/>
    <m/>
  </r>
  <r>
    <n v="930"/>
    <x v="0"/>
    <n v="7"/>
    <x v="5"/>
    <n v="5.0350325661099999"/>
    <n v="1.7051050004699999"/>
    <n v="930"/>
    <s v="2015_v_vl_0930"/>
    <s v="duinvlak"/>
    <n v="444"/>
    <n v="5"/>
    <n v="1"/>
    <m/>
    <m/>
    <m/>
    <m/>
    <m/>
    <m/>
  </r>
  <r>
    <n v="931"/>
    <x v="1"/>
    <n v="7"/>
    <x v="5"/>
    <n v="4.3155721015899999"/>
    <n v="1.28079150155"/>
    <n v="931"/>
    <s v="2015_v_vl_0931"/>
    <s v="plantvlak"/>
    <n v="444"/>
    <n v="1"/>
    <s v="r"/>
    <m/>
    <m/>
    <m/>
    <m/>
    <m/>
    <m/>
  </r>
  <r>
    <n v="932"/>
    <x v="1"/>
    <n v="7"/>
    <x v="5"/>
    <n v="3.6495697785800001"/>
    <n v="0.90022200133600006"/>
    <n v="932"/>
    <s v="2015_v_vl_0932"/>
    <s v="plantvlak"/>
    <n v="444"/>
    <n v="1"/>
    <s v="r"/>
    <m/>
    <m/>
    <m/>
    <m/>
    <m/>
    <m/>
  </r>
  <r>
    <n v="933"/>
    <x v="1"/>
    <n v="7"/>
    <x v="5"/>
    <n v="2.9542049605999998"/>
    <n v="0.54648900011199997"/>
    <n v="933"/>
    <s v="2015_v_vl_0933"/>
    <s v="plantvlak"/>
    <n v="444"/>
    <n v="1"/>
    <s v="r"/>
    <m/>
    <m/>
    <m/>
    <m/>
    <m/>
    <m/>
  </r>
  <r>
    <n v="934"/>
    <x v="1"/>
    <n v="7"/>
    <x v="5"/>
    <n v="24.5784529998"/>
    <n v="14.341395504299999"/>
    <n v="934"/>
    <s v="2015_v_vl_0934"/>
    <s v="plantvlak"/>
    <n v="444"/>
    <n v="1"/>
    <s v="r"/>
    <n v="634"/>
    <n v="1"/>
    <s v="r"/>
    <m/>
    <m/>
    <m/>
  </r>
  <r>
    <n v="935"/>
    <x v="1"/>
    <n v="7"/>
    <x v="5"/>
    <n v="7.6878922665599996"/>
    <n v="2.8225915001800002"/>
    <n v="935"/>
    <s v="2015_v_vl_0935"/>
    <s v="plantvlak"/>
    <n v="50"/>
    <n v="1"/>
    <s v="r"/>
    <n v="444"/>
    <n v="1"/>
    <s v="r"/>
    <m/>
    <m/>
    <m/>
  </r>
  <r>
    <n v="936"/>
    <x v="1"/>
    <n v="7"/>
    <x v="5"/>
    <n v="3.4538382944700001"/>
    <n v="0.68821100085099995"/>
    <n v="936"/>
    <s v="2015_v_vl_0936"/>
    <s v="plantvlak"/>
    <n v="444"/>
    <n v="1"/>
    <s v="r"/>
    <m/>
    <m/>
    <m/>
    <m/>
    <m/>
    <m/>
  </r>
  <r>
    <n v="937"/>
    <x v="1"/>
    <n v="7"/>
    <x v="5"/>
    <n v="2.6032984469399998"/>
    <n v="0.33999800054899998"/>
    <n v="937"/>
    <s v="2015_v_vl_0937"/>
    <s v="plantvlak"/>
    <n v="444"/>
    <n v="1"/>
    <s v="r"/>
    <m/>
    <m/>
    <m/>
    <m/>
    <m/>
    <m/>
  </r>
  <r>
    <n v="938"/>
    <x v="0"/>
    <n v="7"/>
    <x v="5"/>
    <n v="14.2852137239"/>
    <n v="5.4680824504799999"/>
    <n v="938"/>
    <s v="2015_v_vl_0938"/>
    <s v="duinvlak"/>
    <n v="444"/>
    <n v="10"/>
    <n v="1"/>
    <m/>
    <m/>
    <m/>
    <m/>
    <m/>
    <m/>
  </r>
  <r>
    <n v="939"/>
    <x v="1"/>
    <n v="7"/>
    <x v="5"/>
    <n v="25.755058324899998"/>
    <n v="21.956047003999998"/>
    <n v="939"/>
    <s v="2015_v_vl_0939"/>
    <s v="plantvlak"/>
    <n v="444"/>
    <n v="1"/>
    <s v="r"/>
    <m/>
    <m/>
    <m/>
    <m/>
    <m/>
    <m/>
  </r>
  <r>
    <n v="940"/>
    <x v="1"/>
    <n v="7"/>
    <x v="5"/>
    <n v="10.5104905937"/>
    <n v="4.6074144985399998"/>
    <n v="940"/>
    <s v="2015_v_vl_0940"/>
    <s v="plantvlak"/>
    <n v="444"/>
    <n v="1"/>
    <s v="r"/>
    <m/>
    <m/>
    <m/>
    <m/>
    <m/>
    <m/>
  </r>
  <r>
    <n v="941"/>
    <x v="0"/>
    <n v="7"/>
    <x v="5"/>
    <n v="2.9001982762299998"/>
    <n v="0.52857850111899995"/>
    <n v="941"/>
    <s v="2015_v_vl_0941"/>
    <s v="duinvlak"/>
    <n v="50"/>
    <n v="10"/>
    <n v="1"/>
    <m/>
    <m/>
    <m/>
    <m/>
    <m/>
    <s v="WUR"/>
  </r>
  <r>
    <n v="942"/>
    <x v="1"/>
    <n v="7"/>
    <x v="5"/>
    <n v="8.7523721703900002"/>
    <n v="3.1670045029099998"/>
    <n v="942"/>
    <s v="2015_v_vl_0942"/>
    <s v="plantvlak"/>
    <n v="50"/>
    <n v="1"/>
    <s v="r"/>
    <n v="444"/>
    <n v="1"/>
    <s v="r"/>
    <m/>
    <m/>
    <m/>
  </r>
  <r>
    <n v="943"/>
    <x v="1"/>
    <n v="7"/>
    <x v="5"/>
    <n v="8.1104113604699997"/>
    <n v="4.3447679984100001"/>
    <n v="943"/>
    <s v="2015_v_vl_0943"/>
    <s v="plantvlak"/>
    <n v="444"/>
    <n v="1"/>
    <s v="r"/>
    <m/>
    <m/>
    <m/>
    <m/>
    <m/>
    <m/>
  </r>
  <r>
    <n v="944"/>
    <x v="1"/>
    <n v="7"/>
    <x v="5"/>
    <n v="2.6083879095600002"/>
    <n v="0.45208650064700001"/>
    <n v="944"/>
    <s v="2015_v_vl_0944"/>
    <s v="plantvlak"/>
    <n v="50"/>
    <n v="1"/>
    <s v="r"/>
    <m/>
    <m/>
    <m/>
    <m/>
    <m/>
    <m/>
  </r>
  <r>
    <n v="945"/>
    <x v="1"/>
    <n v="7"/>
    <x v="5"/>
    <n v="3.3436550500700002"/>
    <n v="0.75323650192299996"/>
    <n v="945"/>
    <s v="2015_v_vl_0945"/>
    <s v="plantvlak"/>
    <n v="50"/>
    <n v="1"/>
    <s v="r"/>
    <m/>
    <m/>
    <m/>
    <m/>
    <m/>
    <m/>
  </r>
  <r>
    <n v="946"/>
    <x v="1"/>
    <n v="7"/>
    <x v="5"/>
    <n v="19.238211845199999"/>
    <n v="10.1758335031"/>
    <n v="946"/>
    <s v="2015_v_vl_0946"/>
    <s v="plantvlak"/>
    <n v="444"/>
    <n v="1"/>
    <s v="r"/>
    <n v="443"/>
    <n v="1"/>
    <s v="r"/>
    <m/>
    <m/>
    <m/>
  </r>
  <r>
    <n v="947"/>
    <x v="1"/>
    <n v="7"/>
    <x v="5"/>
    <n v="5.1993330147899997"/>
    <n v="1.6014024977000001"/>
    <n v="947"/>
    <s v="2015_v_vl_0947"/>
    <s v="plantvlak"/>
    <n v="444"/>
    <n v="1"/>
    <s v="r"/>
    <m/>
    <m/>
    <m/>
    <m/>
    <m/>
    <s v="Is 2e 946 in GPS"/>
  </r>
  <r>
    <n v="948"/>
    <x v="1"/>
    <n v="7"/>
    <x v="5"/>
    <n v="14.1206983148"/>
    <n v="11.069295996699999"/>
    <n v="948"/>
    <s v="2015_v_vl_0948"/>
    <s v="plantvlak"/>
    <n v="444"/>
    <n v="1"/>
    <s v="r"/>
    <m/>
    <m/>
    <m/>
    <m/>
    <m/>
    <m/>
  </r>
  <r>
    <n v="949"/>
    <x v="0"/>
    <n v="7"/>
    <x v="5"/>
    <n v="5.4599767299600002"/>
    <n v="2.0723794979500001"/>
    <n v="949"/>
    <s v="2015_v_vl_0949"/>
    <s v="duinvlak"/>
    <n v="444"/>
    <n v="15"/>
    <n v="2"/>
    <m/>
    <m/>
    <m/>
    <m/>
    <m/>
    <m/>
  </r>
  <r>
    <n v="950"/>
    <x v="1"/>
    <n v="7"/>
    <x v="5"/>
    <n v="2.40476440125"/>
    <n v="0.36622699839799999"/>
    <n v="950"/>
    <s v="2015_v_vl_0950"/>
    <s v="plantvlak"/>
    <n v="443"/>
    <n v="1"/>
    <s v="r"/>
    <n v="444"/>
    <n v="1"/>
    <s v="r"/>
    <m/>
    <m/>
    <m/>
  </r>
  <r>
    <n v="951"/>
    <x v="1"/>
    <n v="33"/>
    <x v="8"/>
    <n v="3.7408341622300001"/>
    <n v="0.81318199726399998"/>
    <n v="951"/>
    <s v="2015_v_vl_0951"/>
    <s v="plantvlak"/>
    <n v="444"/>
    <n v="1"/>
    <s v="r"/>
    <m/>
    <m/>
    <m/>
    <m/>
    <m/>
    <m/>
  </r>
  <r>
    <n v="952"/>
    <x v="0"/>
    <n v="3"/>
    <x v="6"/>
    <n v="12.9498733998"/>
    <n v="12.0394515029"/>
    <n v="952"/>
    <s v="2015_v_vl_0952"/>
    <s v="duinvlak"/>
    <n v="444"/>
    <n v="10"/>
    <n v="1"/>
    <m/>
    <m/>
    <m/>
    <m/>
    <m/>
    <m/>
  </r>
  <r>
    <n v="953"/>
    <x v="1"/>
    <n v="34"/>
    <x v="7"/>
    <n v="2.91788631987"/>
    <n v="0.57382599963199998"/>
    <n v="953"/>
    <s v="2015_v_vl_0953"/>
    <s v="plantvlak"/>
    <n v="50"/>
    <n v="5"/>
    <n v="1"/>
    <m/>
    <m/>
    <m/>
    <m/>
    <m/>
    <m/>
  </r>
  <r>
    <n v="954"/>
    <x v="0"/>
    <n v="34"/>
    <x v="7"/>
    <n v="5.9700771099800001"/>
    <n v="2.3548560030800001"/>
    <n v="954"/>
    <s v="2015_v_vl_0954"/>
    <s v="duinvlak"/>
    <n v="50"/>
    <n v="10"/>
    <n v="1"/>
    <m/>
    <m/>
    <m/>
    <m/>
    <m/>
    <m/>
  </r>
  <r>
    <n v="955"/>
    <x v="0"/>
    <n v="34"/>
    <x v="7"/>
    <n v="4.4008831347299999"/>
    <n v="1.40394400168"/>
    <n v="955"/>
    <s v="2015_v_vl_0955"/>
    <s v="duinvlak"/>
    <n v="50"/>
    <n v="15"/>
    <n v="2"/>
    <m/>
    <m/>
    <m/>
    <m/>
    <m/>
    <m/>
  </r>
  <r>
    <n v="956"/>
    <x v="0"/>
    <n v="34"/>
    <x v="7"/>
    <n v="9.9426126262099999"/>
    <n v="5.9695185003000004"/>
    <n v="956"/>
    <s v="2015_v_vl_0956"/>
    <s v="duinvlak"/>
    <n v="50"/>
    <n v="15"/>
    <n v="2"/>
    <n v="443"/>
    <n v="1"/>
    <s v="r"/>
    <m/>
    <m/>
    <m/>
  </r>
  <r>
    <n v="957"/>
    <x v="0"/>
    <n v="34"/>
    <x v="7"/>
    <n v="19.0615675827"/>
    <n v="15.1268264964"/>
    <n v="957"/>
    <s v="2015_v_vl_0957"/>
    <s v="duinvlak"/>
    <n v="50"/>
    <n v="5"/>
    <n v="1"/>
    <m/>
    <m/>
    <m/>
    <m/>
    <m/>
    <m/>
  </r>
  <r>
    <n v="958"/>
    <x v="0"/>
    <n v="34"/>
    <x v="7"/>
    <n v="4.6100923438099999"/>
    <n v="1.46828849887"/>
    <n v="958"/>
    <s v="2015_v_vl_0958"/>
    <s v="duinvlak"/>
    <n v="50"/>
    <n v="15"/>
    <n v="2"/>
    <m/>
    <m/>
    <m/>
    <m/>
    <m/>
    <m/>
  </r>
  <r>
    <n v="959"/>
    <x v="0"/>
    <n v="34"/>
    <x v="7"/>
    <n v="8.0838136075799998"/>
    <n v="2.9864044973100001"/>
    <n v="959"/>
    <s v="2015_v_vl_0959"/>
    <s v="duinvlak"/>
    <n v="50"/>
    <n v="5"/>
    <n v="1"/>
    <m/>
    <m/>
    <m/>
    <m/>
    <m/>
    <m/>
  </r>
  <r>
    <n v="960"/>
    <x v="0"/>
    <n v="34"/>
    <x v="7"/>
    <n v="2.6768245796999999"/>
    <n v="0.45967900151699997"/>
    <n v="960"/>
    <s v="2015_v_vl_0960"/>
    <s v="duinvlak"/>
    <n v="50"/>
    <n v="5"/>
    <n v="1"/>
    <m/>
    <m/>
    <m/>
    <m/>
    <m/>
    <m/>
  </r>
  <r>
    <n v="961"/>
    <x v="0"/>
    <n v="3"/>
    <x v="6"/>
    <n v="60.2582605415"/>
    <n v="78.954654396699993"/>
    <m/>
    <m/>
    <m/>
    <m/>
    <m/>
    <m/>
    <m/>
    <m/>
    <m/>
    <m/>
    <m/>
    <m/>
  </r>
  <r>
    <n v="961"/>
    <x v="0"/>
    <n v="34"/>
    <x v="7"/>
    <n v="3.9892672599500001"/>
    <n v="0.59280805460200003"/>
    <n v="961"/>
    <s v="2015_v_vl_0961"/>
    <s v="duinvlak"/>
    <n v="50"/>
    <n v="5"/>
    <n v="1"/>
    <m/>
    <m/>
    <m/>
    <m/>
    <m/>
    <m/>
  </r>
</pivotCacheRecords>
</file>

<file path=xl/pivotCache/pivotCacheRecords7.xml><?xml version="1.0" encoding="utf-8"?>
<pivotCacheRecords xmlns="http://schemas.openxmlformats.org/spreadsheetml/2006/main" xmlns:r="http://schemas.openxmlformats.org/officeDocument/2006/relationships" count="415">
  <r>
    <n v="1"/>
    <x v="0"/>
    <n v="2"/>
    <x v="0"/>
    <n v="59.1150558398"/>
    <n v="109.26103868200001"/>
    <m/>
    <m/>
    <m/>
    <m/>
    <m/>
    <m/>
    <m/>
    <m/>
    <m/>
    <m/>
    <m/>
    <m/>
    <m/>
    <m/>
    <m/>
    <m/>
  </r>
  <r>
    <n v="1"/>
    <x v="0"/>
    <n v="6"/>
    <x v="1"/>
    <n v="239.810542019"/>
    <n v="2288.3792339400002"/>
    <n v="1"/>
    <s v="2018_n_vl_0001"/>
    <s v="duinvlak"/>
    <n v="50"/>
    <s v="5-15%"/>
    <n v="1"/>
    <n v="444"/>
    <s v="&lt;5%"/>
    <s v="m"/>
    <n v="443"/>
    <s v="&lt;5%"/>
    <s v="p"/>
    <m/>
    <m/>
    <m/>
    <m/>
  </r>
  <r>
    <n v="2"/>
    <x v="0"/>
    <n v="6"/>
    <x v="1"/>
    <n v="16.428506457200001"/>
    <n v="15.2593635081"/>
    <n v="2"/>
    <s v="2018_n_vl_0002"/>
    <s v="duinvlak"/>
    <n v="50"/>
    <s v="15-25%"/>
    <n v="2"/>
    <m/>
    <m/>
    <m/>
    <m/>
    <m/>
    <m/>
    <m/>
    <m/>
    <m/>
    <m/>
  </r>
  <r>
    <n v="3"/>
    <x v="0"/>
    <n v="6"/>
    <x v="1"/>
    <n v="4.3837258543799997"/>
    <n v="0.98760249815800005"/>
    <n v="4"/>
    <s v="2018_n_vl_0004"/>
    <s v="duinvlak"/>
    <n v="443"/>
    <s v="&lt;5%"/>
    <s v="m"/>
    <m/>
    <m/>
    <m/>
    <m/>
    <m/>
    <m/>
    <m/>
    <m/>
    <m/>
    <m/>
  </r>
  <r>
    <n v="4"/>
    <x v="0"/>
    <n v="6"/>
    <x v="1"/>
    <n v="10.6503548519"/>
    <n v="8.2028335009499997"/>
    <n v="4"/>
    <s v="2018_n_vl_0004"/>
    <s v="duinvlak"/>
    <n v="50"/>
    <s v="25-35%"/>
    <n v="3"/>
    <n v="444"/>
    <s v="&lt;5%"/>
    <s v="p"/>
    <m/>
    <m/>
    <m/>
    <m/>
    <m/>
    <m/>
    <m/>
  </r>
  <r>
    <n v="5"/>
    <x v="1"/>
    <n v="2"/>
    <x v="0"/>
    <n v="24.3221108503"/>
    <n v="17.739012013"/>
    <m/>
    <m/>
    <m/>
    <m/>
    <m/>
    <m/>
    <m/>
    <m/>
    <m/>
    <m/>
    <m/>
    <m/>
    <m/>
    <m/>
    <m/>
    <m/>
  </r>
  <r>
    <n v="5"/>
    <x v="1"/>
    <n v="6"/>
    <x v="1"/>
    <n v="129.790747509"/>
    <n v="535.95660429600002"/>
    <n v="5"/>
    <s v="2018_n_vl_0005"/>
    <s v="plantvlak"/>
    <n v="50"/>
    <s v="&lt;5%"/>
    <s v="m"/>
    <n v="444"/>
    <s v="&lt;5%"/>
    <s v="a"/>
    <n v="172"/>
    <s v="&lt;5%"/>
    <s v="r"/>
    <m/>
    <m/>
    <m/>
    <m/>
  </r>
  <r>
    <n v="6"/>
    <x v="0"/>
    <n v="6"/>
    <x v="1"/>
    <n v="10.6253169253"/>
    <n v="7.4043715095099998"/>
    <n v="6"/>
    <s v="2018_n_vl_0006"/>
    <s v="duinvlak"/>
    <n v="50"/>
    <s v="5-15%"/>
    <n v="1"/>
    <m/>
    <m/>
    <m/>
    <m/>
    <m/>
    <m/>
    <m/>
    <m/>
    <m/>
    <m/>
  </r>
  <r>
    <n v="7"/>
    <x v="1"/>
    <n v="2"/>
    <x v="0"/>
    <n v="26.874563407099998"/>
    <n v="18.471954344899999"/>
    <m/>
    <m/>
    <m/>
    <m/>
    <m/>
    <m/>
    <m/>
    <m/>
    <m/>
    <m/>
    <m/>
    <m/>
    <m/>
    <m/>
    <m/>
    <m/>
  </r>
  <r>
    <n v="7"/>
    <x v="1"/>
    <n v="6"/>
    <x v="1"/>
    <n v="128.82436853999999"/>
    <n v="596.18521349499997"/>
    <n v="7"/>
    <s v="2018_n_vl_0007"/>
    <s v="plantvlak"/>
    <n v="50"/>
    <s v="&lt;5%"/>
    <s v="m"/>
    <n v="172"/>
    <s v="&lt;5%"/>
    <s v="p"/>
    <n v="444"/>
    <s v="&lt;5%"/>
    <s v="r"/>
    <m/>
    <m/>
    <m/>
    <m/>
  </r>
  <r>
    <n v="8"/>
    <x v="1"/>
    <n v="2"/>
    <x v="0"/>
    <n v="27.0072148611"/>
    <n v="14.3571055553"/>
    <m/>
    <m/>
    <m/>
    <m/>
    <m/>
    <m/>
    <m/>
    <m/>
    <m/>
    <m/>
    <m/>
    <m/>
    <m/>
    <m/>
    <m/>
    <m/>
  </r>
  <r>
    <n v="8"/>
    <x v="1"/>
    <n v="6"/>
    <x v="1"/>
    <n v="166.53207385100001"/>
    <n v="511.98404392100002"/>
    <n v="8"/>
    <s v="2018_n_vl_0008"/>
    <s v="plantvlak"/>
    <n v="50"/>
    <s v="&lt;5%"/>
    <s v="m"/>
    <n v="444"/>
    <s v="&lt;5%"/>
    <s v="p"/>
    <m/>
    <m/>
    <m/>
    <m/>
    <m/>
    <m/>
    <m/>
  </r>
  <r>
    <n v="9"/>
    <x v="0"/>
    <n v="6"/>
    <x v="1"/>
    <n v="15.1273392928"/>
    <n v="15.5951250007"/>
    <n v="9"/>
    <s v="2018_n_vl_0009"/>
    <s v="duinvlak"/>
    <n v="444"/>
    <s v="5-15%"/>
    <n v="1"/>
    <m/>
    <m/>
    <m/>
    <m/>
    <m/>
    <m/>
    <m/>
    <m/>
    <m/>
    <m/>
  </r>
  <r>
    <n v="10"/>
    <x v="0"/>
    <n v="6"/>
    <x v="1"/>
    <n v="11.9586400278"/>
    <n v="8.3582085054499995"/>
    <n v="10"/>
    <s v="2018_n_vl_0010"/>
    <s v="duinvlak"/>
    <n v="50"/>
    <s v="&lt;5%"/>
    <s v="p"/>
    <m/>
    <m/>
    <m/>
    <m/>
    <m/>
    <m/>
    <m/>
    <m/>
    <m/>
    <m/>
  </r>
  <r>
    <n v="11"/>
    <x v="0"/>
    <n v="6"/>
    <x v="1"/>
    <n v="5.8701874741699998"/>
    <n v="1.9117844985800001"/>
    <n v="11"/>
    <s v="2018_n_vl_0011"/>
    <s v="duinvlak"/>
    <n v="50"/>
    <s v="&lt;5%"/>
    <s v="p"/>
    <m/>
    <m/>
    <m/>
    <m/>
    <m/>
    <m/>
    <m/>
    <m/>
    <m/>
    <m/>
  </r>
  <r>
    <n v="12"/>
    <x v="1"/>
    <n v="6"/>
    <x v="1"/>
    <n v="2.2143719547099998"/>
    <n v="0.307024501241"/>
    <n v="12"/>
    <s v="2018_n_vl_0012"/>
    <s v="plantvlak"/>
    <n v="50"/>
    <s v="&lt;5%"/>
    <s v="a"/>
    <m/>
    <m/>
    <m/>
    <m/>
    <m/>
    <m/>
    <m/>
    <m/>
    <m/>
    <m/>
  </r>
  <r>
    <n v="13"/>
    <x v="0"/>
    <n v="6"/>
    <x v="1"/>
    <n v="17.8764354196"/>
    <n v="22.685333504100001"/>
    <n v="13"/>
    <s v="2018_n_vl_0013"/>
    <s v="duinvlak"/>
    <n v="444"/>
    <s v="5-15%"/>
    <n v="1"/>
    <m/>
    <m/>
    <m/>
    <m/>
    <m/>
    <m/>
    <m/>
    <m/>
    <m/>
    <m/>
  </r>
  <r>
    <n v="14"/>
    <x v="0"/>
    <n v="6"/>
    <x v="1"/>
    <n v="22.436213969099999"/>
    <n v="33.392574494999998"/>
    <n v="14"/>
    <s v="2018_n_vl_0014"/>
    <s v="duinvlak"/>
    <n v="444"/>
    <s v="&lt;5%"/>
    <s v="m"/>
    <m/>
    <m/>
    <m/>
    <m/>
    <m/>
    <m/>
    <m/>
    <m/>
    <m/>
    <m/>
  </r>
  <r>
    <n v="15"/>
    <x v="0"/>
    <n v="6"/>
    <x v="1"/>
    <n v="9.8275648309899992"/>
    <n v="5.2956150044700001"/>
    <n v="15"/>
    <s v="2018_n_vl_0015"/>
    <s v="duinvlak"/>
    <n v="444"/>
    <s v="&lt;5%"/>
    <s v="m"/>
    <m/>
    <m/>
    <m/>
    <m/>
    <m/>
    <m/>
    <m/>
    <m/>
    <m/>
    <m/>
  </r>
  <r>
    <n v="16"/>
    <x v="0"/>
    <n v="6"/>
    <x v="1"/>
    <n v="19.8142710668"/>
    <n v="29.043592996299999"/>
    <n v="16"/>
    <s v="2018_n_vl_0016"/>
    <s v="duinvlak"/>
    <n v="444"/>
    <s v="5-15%"/>
    <n v="1"/>
    <m/>
    <m/>
    <m/>
    <m/>
    <m/>
    <m/>
    <m/>
    <m/>
    <m/>
    <m/>
  </r>
  <r>
    <n v="17"/>
    <x v="0"/>
    <n v="6"/>
    <x v="1"/>
    <n v="14.1234901947"/>
    <n v="14.1273759961"/>
    <n v="17"/>
    <s v="2018_n_vl_0017"/>
    <s v="duinvlak"/>
    <n v="444"/>
    <s v="5-15%"/>
    <n v="1"/>
    <m/>
    <m/>
    <m/>
    <m/>
    <m/>
    <m/>
    <m/>
    <m/>
    <m/>
    <m/>
  </r>
  <r>
    <n v="18"/>
    <x v="0"/>
    <n v="6"/>
    <x v="1"/>
    <n v="11.684279377799999"/>
    <n v="10.1244209954"/>
    <n v="18"/>
    <s v="2018_n_vl_0018"/>
    <s v="duinvlak"/>
    <n v="444"/>
    <s v="&lt;5%"/>
    <s v="m"/>
    <m/>
    <m/>
    <m/>
    <m/>
    <m/>
    <m/>
    <m/>
    <m/>
    <m/>
    <m/>
  </r>
  <r>
    <n v="19"/>
    <x v="0"/>
    <n v="6"/>
    <x v="1"/>
    <n v="14.9324689601"/>
    <n v="15.6813405048"/>
    <n v="19"/>
    <s v="2018_n_vl_0019"/>
    <s v="duinvlak"/>
    <n v="444"/>
    <s v="&lt;5%"/>
    <s v="m"/>
    <m/>
    <m/>
    <m/>
    <m/>
    <m/>
    <m/>
    <m/>
    <m/>
    <m/>
    <m/>
  </r>
  <r>
    <n v="20"/>
    <x v="1"/>
    <n v="6"/>
    <x v="1"/>
    <n v="6.19477904779"/>
    <n v="1.78768450118"/>
    <n v="20"/>
    <s v="2018_n_vl_0020"/>
    <s v="plantvlak"/>
    <n v="444"/>
    <s v="&lt;5%"/>
    <s v="a"/>
    <m/>
    <m/>
    <m/>
    <m/>
    <m/>
    <m/>
    <m/>
    <m/>
    <m/>
    <m/>
  </r>
  <r>
    <n v="21"/>
    <x v="0"/>
    <n v="2"/>
    <x v="0"/>
    <n v="48.357738144700001"/>
    <n v="124.13173571"/>
    <m/>
    <m/>
    <m/>
    <m/>
    <m/>
    <m/>
    <m/>
    <m/>
    <m/>
    <m/>
    <m/>
    <m/>
    <m/>
    <m/>
    <m/>
    <m/>
  </r>
  <r>
    <n v="21"/>
    <x v="0"/>
    <n v="6"/>
    <x v="1"/>
    <n v="58.899409441000003"/>
    <n v="218.84431102100001"/>
    <n v="21"/>
    <s v="2018_n_vl_0021"/>
    <s v="duinvlak"/>
    <n v="444"/>
    <s v="5-15%"/>
    <n v="1"/>
    <m/>
    <m/>
    <m/>
    <m/>
    <m/>
    <m/>
    <m/>
    <m/>
    <m/>
    <m/>
  </r>
  <r>
    <n v="22"/>
    <x v="1"/>
    <n v="1"/>
    <x v="2"/>
    <n v="7.8327886438799998"/>
    <n v="1.11050901916"/>
    <m/>
    <m/>
    <m/>
    <m/>
    <m/>
    <m/>
    <m/>
    <m/>
    <m/>
    <m/>
    <m/>
    <m/>
    <m/>
    <m/>
    <m/>
    <m/>
  </r>
  <r>
    <n v="22"/>
    <x v="1"/>
    <n v="7"/>
    <x v="3"/>
    <n v="25.723985515399999"/>
    <n v="26.858060030400001"/>
    <n v="22"/>
    <s v="2018_n_vl_0022"/>
    <s v="plantvlak"/>
    <n v="444"/>
    <s v="&lt;5%"/>
    <s v="a"/>
    <m/>
    <m/>
    <m/>
    <m/>
    <m/>
    <m/>
    <m/>
    <m/>
    <m/>
    <m/>
  </r>
  <r>
    <n v="23"/>
    <x v="0"/>
    <n v="1"/>
    <x v="2"/>
    <n v="3.9534347454600001"/>
    <n v="1.05022249944"/>
    <n v="23"/>
    <s v="2018_n_vl_0023"/>
    <s v="duinvlak"/>
    <n v="50"/>
    <s v="&lt;5%"/>
    <s v="m"/>
    <m/>
    <m/>
    <m/>
    <m/>
    <m/>
    <m/>
    <m/>
    <m/>
    <m/>
    <m/>
  </r>
  <r>
    <n v="24"/>
    <x v="0"/>
    <n v="7"/>
    <x v="3"/>
    <n v="9.0169009353499998"/>
    <n v="5.9880529993499998"/>
    <n v="24"/>
    <s v="2018_n_vl_0024"/>
    <s v="duinvlak"/>
    <n v="50"/>
    <s v="25-35%"/>
    <n v="3"/>
    <m/>
    <m/>
    <m/>
    <m/>
    <m/>
    <m/>
    <m/>
    <m/>
    <m/>
    <m/>
  </r>
  <r>
    <n v="25"/>
    <x v="0"/>
    <n v="7"/>
    <x v="3"/>
    <n v="4.9223304274000004"/>
    <n v="1.5734624986400001"/>
    <n v="25"/>
    <s v="2018_n_vl_0025"/>
    <s v="duinvlak"/>
    <n v="50"/>
    <s v="25-35%"/>
    <n v="3"/>
    <m/>
    <m/>
    <m/>
    <m/>
    <m/>
    <m/>
    <m/>
    <m/>
    <m/>
    <m/>
  </r>
  <r>
    <n v="26"/>
    <x v="0"/>
    <n v="7"/>
    <x v="3"/>
    <n v="4.6509174229300001"/>
    <n v="1.1377739976500001"/>
    <n v="26"/>
    <s v="2018_n_vl_0026"/>
    <s v="duinvlak"/>
    <n v="50"/>
    <s v="5-15%"/>
    <n v="1"/>
    <m/>
    <m/>
    <m/>
    <m/>
    <m/>
    <m/>
    <m/>
    <m/>
    <m/>
    <m/>
  </r>
  <r>
    <n v="27"/>
    <x v="0"/>
    <n v="7"/>
    <x v="3"/>
    <n v="5.7047470528200002"/>
    <n v="2.10825749838"/>
    <n v="27"/>
    <s v="2018_n_vl_0027"/>
    <s v="duinvlak"/>
    <n v="50"/>
    <s v="5-15%"/>
    <n v="2"/>
    <m/>
    <m/>
    <m/>
    <m/>
    <m/>
    <m/>
    <m/>
    <m/>
    <m/>
    <m/>
  </r>
  <r>
    <n v="28"/>
    <x v="0"/>
    <n v="7"/>
    <x v="3"/>
    <n v="4.8065914898699997"/>
    <n v="1.62667050375"/>
    <n v="28"/>
    <s v="2018_n_vl_0028"/>
    <s v="duinvlak"/>
    <n v="50"/>
    <s v="35-45%"/>
    <n v="4"/>
    <m/>
    <m/>
    <m/>
    <m/>
    <m/>
    <m/>
    <m/>
    <m/>
    <m/>
    <m/>
  </r>
  <r>
    <n v="29"/>
    <x v="0"/>
    <n v="7"/>
    <x v="3"/>
    <n v="4.3759958828699999"/>
    <n v="1.15885350036"/>
    <n v="29"/>
    <s v="2018_n_vl_0029"/>
    <s v="duinvlak"/>
    <n v="50"/>
    <s v="5-15%"/>
    <n v="1"/>
    <m/>
    <m/>
    <m/>
    <m/>
    <m/>
    <m/>
    <m/>
    <m/>
    <m/>
    <m/>
  </r>
  <r>
    <n v="30"/>
    <x v="0"/>
    <n v="7"/>
    <x v="3"/>
    <n v="3.07561965842"/>
    <n v="0.61161150038300005"/>
    <n v="30"/>
    <s v="2018_n_vl_0030"/>
    <s v="duinvlak"/>
    <n v="444"/>
    <s v="&lt;5%"/>
    <s v="m"/>
    <m/>
    <m/>
    <m/>
    <m/>
    <m/>
    <m/>
    <m/>
    <m/>
    <m/>
    <m/>
  </r>
  <r>
    <n v="31"/>
    <x v="1"/>
    <n v="7"/>
    <x v="3"/>
    <n v="4.1386094908500004"/>
    <n v="0.86372749917900005"/>
    <n v="31"/>
    <s v="2018_n_vl_0031"/>
    <s v="plantvlak"/>
    <n v="50"/>
    <s v="&lt;5%"/>
    <s v="a"/>
    <m/>
    <m/>
    <m/>
    <m/>
    <m/>
    <m/>
    <m/>
    <m/>
    <m/>
    <m/>
  </r>
  <r>
    <n v="32"/>
    <x v="0"/>
    <n v="7"/>
    <x v="3"/>
    <n v="8.7535147451699995"/>
    <n v="5.7067664972400003"/>
    <n v="32"/>
    <s v="2018_n_vl_0032"/>
    <s v="duinvlak"/>
    <n v="50"/>
    <s v="15-25%"/>
    <n v="2"/>
    <m/>
    <m/>
    <m/>
    <m/>
    <m/>
    <m/>
    <m/>
    <m/>
    <m/>
    <m/>
  </r>
  <r>
    <n v="33"/>
    <x v="0"/>
    <n v="7"/>
    <x v="3"/>
    <n v="4.4956338599399999"/>
    <n v="1.25351400192"/>
    <n v="33"/>
    <s v="2018_n_vl_0033"/>
    <s v="duinvlak"/>
    <n v="50"/>
    <s v="&lt;5%"/>
    <s v="m"/>
    <m/>
    <m/>
    <m/>
    <m/>
    <m/>
    <m/>
    <m/>
    <m/>
    <m/>
    <m/>
  </r>
  <r>
    <n v="34"/>
    <x v="0"/>
    <n v="7"/>
    <x v="3"/>
    <n v="12.216738981600001"/>
    <n v="10.465772994"/>
    <n v="34"/>
    <s v="2018_n_vl_0034"/>
    <s v="duinvlak"/>
    <n v="50"/>
    <s v="15-25%"/>
    <n v="2"/>
    <m/>
    <m/>
    <m/>
    <m/>
    <m/>
    <m/>
    <m/>
    <m/>
    <m/>
    <m/>
  </r>
  <r>
    <n v="35"/>
    <x v="0"/>
    <n v="7"/>
    <x v="3"/>
    <n v="8.9087591761099993"/>
    <n v="4.2612555024300001"/>
    <n v="35"/>
    <s v="2018_n_vl_0035"/>
    <s v="duinvlak"/>
    <n v="50"/>
    <s v="5-15%"/>
    <n v="1"/>
    <n v="444"/>
    <s v="&lt;5%"/>
    <s v="p"/>
    <m/>
    <m/>
    <m/>
    <m/>
    <m/>
    <m/>
    <m/>
  </r>
  <r>
    <n v="36"/>
    <x v="0"/>
    <n v="7"/>
    <x v="3"/>
    <n v="29.7690864078"/>
    <n v="56.483444502099999"/>
    <s v="36"/>
    <s v="2018_n_vl_0036"/>
    <s v="duinvlak"/>
    <n v="444"/>
    <s v="&lt;5%"/>
    <s v="m"/>
    <n v="634"/>
    <s v="&lt;5%"/>
    <s v="r"/>
    <m/>
    <m/>
    <m/>
    <m/>
    <m/>
    <m/>
    <m/>
  </r>
  <r>
    <n v="37"/>
    <x v="1"/>
    <n v="7"/>
    <x v="3"/>
    <n v="4.6589934405599998"/>
    <n v="1.2999749970000001"/>
    <s v="37"/>
    <s v="2018_n_vl_0037"/>
    <s v="plantvlak"/>
    <n v="444"/>
    <s v="&lt;5%"/>
    <s v="p"/>
    <m/>
    <m/>
    <m/>
    <m/>
    <m/>
    <m/>
    <m/>
    <m/>
    <m/>
    <m/>
  </r>
  <r>
    <n v="38"/>
    <x v="1"/>
    <n v="7"/>
    <x v="3"/>
    <n v="3.4629895657900001"/>
    <n v="0.75723550205300005"/>
    <s v="38"/>
    <s v="2018_n_vl_0038"/>
    <s v="plantvlak"/>
    <n v="50"/>
    <s v="5-15%"/>
    <n v="1"/>
    <m/>
    <m/>
    <m/>
    <m/>
    <m/>
    <m/>
    <m/>
    <m/>
    <m/>
    <m/>
  </r>
  <r>
    <n v="39"/>
    <x v="0"/>
    <n v="7"/>
    <x v="3"/>
    <n v="2.91126881349"/>
    <n v="0.54551749881400002"/>
    <s v="39"/>
    <s v="2018_n_vl_0039"/>
    <s v="duinvlak"/>
    <n v="50"/>
    <s v="5-15%"/>
    <n v="1"/>
    <m/>
    <m/>
    <m/>
    <m/>
    <m/>
    <m/>
    <m/>
    <m/>
    <m/>
    <m/>
  </r>
  <r>
    <n v="40"/>
    <x v="0"/>
    <n v="7"/>
    <x v="3"/>
    <n v="4.0523970879800002"/>
    <n v="1.1409780012999999"/>
    <n v="40"/>
    <s v="2018_n_vl_0040"/>
    <s v="duinvlak"/>
    <n v="50"/>
    <s v="15-25%"/>
    <n v="2"/>
    <m/>
    <m/>
    <m/>
    <m/>
    <m/>
    <m/>
    <m/>
    <m/>
    <m/>
    <m/>
  </r>
  <r>
    <n v="41"/>
    <x v="1"/>
    <n v="7"/>
    <x v="3"/>
    <n v="5.2458079050100004"/>
    <n v="1.4285805005000001"/>
    <n v="41"/>
    <s v="2018_n_vl_0041"/>
    <s v="plantvlak"/>
    <n v="444"/>
    <s v="&lt;5%"/>
    <s v="p"/>
    <m/>
    <m/>
    <m/>
    <m/>
    <m/>
    <m/>
    <m/>
    <m/>
    <m/>
    <m/>
  </r>
  <r>
    <n v="42"/>
    <x v="0"/>
    <n v="7"/>
    <x v="3"/>
    <n v="3.8558886449799998"/>
    <n v="1.03253649771"/>
    <n v="42"/>
    <s v="2018_n_vl_0042"/>
    <s v="duinvlak"/>
    <n v="50"/>
    <s v="25-35%"/>
    <n v="3"/>
    <m/>
    <m/>
    <m/>
    <m/>
    <m/>
    <m/>
    <m/>
    <m/>
    <m/>
    <m/>
  </r>
  <r>
    <n v="43"/>
    <x v="0"/>
    <n v="7"/>
    <x v="3"/>
    <n v="4.2763858940599997"/>
    <n v="1.3066894980799999"/>
    <n v="43"/>
    <s v="2018_n_vl_0043"/>
    <s v="duinvlak"/>
    <n v="50"/>
    <s v="15-25%"/>
    <n v="2"/>
    <m/>
    <m/>
    <m/>
    <m/>
    <m/>
    <m/>
    <m/>
    <m/>
    <m/>
    <m/>
  </r>
  <r>
    <n v="44"/>
    <x v="0"/>
    <n v="7"/>
    <x v="3"/>
    <n v="5.2564703528800001"/>
    <n v="1.9122025042199999"/>
    <n v="44"/>
    <s v="2018_n_vl_0044"/>
    <s v="duinvlak"/>
    <n v="50"/>
    <s v="5-15%"/>
    <n v="1"/>
    <m/>
    <m/>
    <m/>
    <m/>
    <m/>
    <m/>
    <m/>
    <m/>
    <m/>
    <m/>
  </r>
  <r>
    <n v="45"/>
    <x v="0"/>
    <n v="7"/>
    <x v="3"/>
    <n v="3.4294776916099998"/>
    <n v="0.61789600143400003"/>
    <n v="45"/>
    <s v="2018_n_vl_0045"/>
    <s v="duinvlak"/>
    <n v="50"/>
    <s v="15-25%"/>
    <n v="2"/>
    <m/>
    <m/>
    <m/>
    <m/>
    <m/>
    <m/>
    <m/>
    <m/>
    <m/>
    <m/>
  </r>
  <r>
    <n v="46"/>
    <x v="0"/>
    <n v="7"/>
    <x v="3"/>
    <n v="6.0611990393899999"/>
    <n v="2.4294160003699998"/>
    <n v="46"/>
    <s v="2018_n_vl_0046"/>
    <s v="duinvlak"/>
    <n v="50"/>
    <s v="5-15%"/>
    <n v="1"/>
    <m/>
    <m/>
    <m/>
    <m/>
    <m/>
    <m/>
    <m/>
    <m/>
    <m/>
    <m/>
  </r>
  <r>
    <n v="47"/>
    <x v="0"/>
    <n v="7"/>
    <x v="3"/>
    <n v="8.3665390400999993"/>
    <n v="4.3685910011600004"/>
    <n v="47"/>
    <s v="2018_n_vl_0047"/>
    <s v="duinvlak"/>
    <n v="50"/>
    <s v="5-15%"/>
    <n v="1"/>
    <m/>
    <m/>
    <m/>
    <m/>
    <m/>
    <m/>
    <m/>
    <m/>
    <m/>
    <m/>
  </r>
  <r>
    <n v="48"/>
    <x v="1"/>
    <n v="7"/>
    <x v="3"/>
    <n v="7.4552782148299999"/>
    <n v="3.0964249971100002"/>
    <n v="48"/>
    <s v="2018_n_vl_0048"/>
    <s v="plantvlak"/>
    <n v="444"/>
    <s v="&lt;5%"/>
    <s v="p"/>
    <m/>
    <m/>
    <m/>
    <m/>
    <m/>
    <m/>
    <m/>
    <m/>
    <m/>
    <m/>
  </r>
  <r>
    <n v="49"/>
    <x v="0"/>
    <n v="7"/>
    <x v="3"/>
    <n v="10.261199212199999"/>
    <n v="6.8662575002899997"/>
    <n v="49"/>
    <s v="2018_n_vl_0049"/>
    <s v="duinvlak"/>
    <n v="50"/>
    <s v="25-35%"/>
    <n v="3"/>
    <m/>
    <m/>
    <m/>
    <m/>
    <m/>
    <m/>
    <m/>
    <m/>
    <m/>
    <m/>
  </r>
  <r>
    <n v="50"/>
    <x v="0"/>
    <n v="7"/>
    <x v="3"/>
    <n v="22.5037554076"/>
    <n v="35.182106508300002"/>
    <n v="50"/>
    <s v="2018_n_vl_0050"/>
    <s v="duinvlak"/>
    <n v="50"/>
    <s v="5-15%"/>
    <n v="1"/>
    <n v="444"/>
    <s v="&lt;5%"/>
    <s v="a"/>
    <m/>
    <m/>
    <m/>
    <m/>
    <m/>
    <m/>
    <m/>
  </r>
  <r>
    <n v="51"/>
    <x v="0"/>
    <n v="7"/>
    <x v="3"/>
    <n v="6.4608796867100002"/>
    <n v="2.8518605017900001"/>
    <n v="51"/>
    <s v="2018_n_vl_0051"/>
    <s v="duinvlak"/>
    <n v="50"/>
    <s v="5-15%"/>
    <n v="1"/>
    <m/>
    <m/>
    <m/>
    <m/>
    <m/>
    <m/>
    <m/>
    <m/>
    <m/>
    <m/>
  </r>
  <r>
    <n v="52"/>
    <x v="0"/>
    <n v="7"/>
    <x v="3"/>
    <n v="5.6620501372899996"/>
    <n v="1.83785249852"/>
    <n v="52"/>
    <s v="2018_n_vl_0052"/>
    <s v="duinvlak"/>
    <n v="50"/>
    <s v="15-25%"/>
    <n v="2"/>
    <m/>
    <m/>
    <m/>
    <m/>
    <m/>
    <m/>
    <m/>
    <m/>
    <m/>
    <m/>
  </r>
  <r>
    <n v="53"/>
    <x v="0"/>
    <n v="7"/>
    <x v="3"/>
    <n v="4.4131325542499997"/>
    <n v="1.37272050014"/>
    <n v="53"/>
    <s v="2018_n_vl_0053"/>
    <s v="duinvlak"/>
    <n v="50"/>
    <s v="25-35%"/>
    <n v="3"/>
    <m/>
    <m/>
    <m/>
    <m/>
    <m/>
    <m/>
    <m/>
    <m/>
    <m/>
    <m/>
  </r>
  <r>
    <n v="54"/>
    <x v="0"/>
    <n v="7"/>
    <x v="3"/>
    <n v="4.3590793544900004"/>
    <n v="1.3309474992699999"/>
    <n v="54"/>
    <s v="2018_n_vl_0054"/>
    <s v="duinvlak"/>
    <n v="50"/>
    <s v="35-45%"/>
    <n v="4"/>
    <m/>
    <m/>
    <m/>
    <m/>
    <m/>
    <m/>
    <m/>
    <m/>
    <m/>
    <m/>
  </r>
  <r>
    <n v="55"/>
    <x v="0"/>
    <n v="7"/>
    <x v="3"/>
    <n v="11.221423083099999"/>
    <n v="7.9802489915999999"/>
    <n v="55"/>
    <s v="2018_n_vl_0055"/>
    <s v="duinvlak"/>
    <n v="50"/>
    <s v="5-15%"/>
    <n v="1"/>
    <n v="444"/>
    <s v="&lt;5%"/>
    <s v="a"/>
    <m/>
    <m/>
    <m/>
    <m/>
    <m/>
    <m/>
    <m/>
  </r>
  <r>
    <n v="56"/>
    <x v="0"/>
    <n v="7"/>
    <x v="3"/>
    <n v="11.09541787"/>
    <n v="5.3629979970399999"/>
    <n v="56"/>
    <s v="2018_n_vl_0056"/>
    <s v="duinvlak"/>
    <n v="50"/>
    <s v="5-15%"/>
    <n v="1"/>
    <m/>
    <m/>
    <m/>
    <m/>
    <m/>
    <m/>
    <m/>
    <m/>
    <m/>
    <m/>
  </r>
  <r>
    <n v="57"/>
    <x v="0"/>
    <n v="7"/>
    <x v="3"/>
    <n v="18.954670787400001"/>
    <n v="18.713384496100002"/>
    <n v="57"/>
    <s v="2018_n_vl_0057"/>
    <s v="duinvlak"/>
    <n v="444"/>
    <s v="&lt;5%"/>
    <s v="a"/>
    <m/>
    <m/>
    <m/>
    <m/>
    <m/>
    <m/>
    <m/>
    <m/>
    <m/>
    <m/>
  </r>
  <r>
    <n v="58"/>
    <x v="0"/>
    <n v="7"/>
    <x v="3"/>
    <n v="11.9195492125"/>
    <n v="10.2167970017"/>
    <n v="58"/>
    <s v="2018_n_vl_0058"/>
    <s v="duinvlak"/>
    <n v="50"/>
    <s v="15-25%"/>
    <n v="2"/>
    <m/>
    <m/>
    <m/>
    <m/>
    <m/>
    <m/>
    <m/>
    <m/>
    <m/>
    <m/>
  </r>
  <r>
    <n v="59"/>
    <x v="0"/>
    <n v="7"/>
    <x v="3"/>
    <n v="14.920852247099999"/>
    <n v="16.552820999000001"/>
    <n v="59"/>
    <s v="2018_n_vl_0059"/>
    <s v="duinvlak"/>
    <n v="50"/>
    <s v="15-25%"/>
    <n v="2"/>
    <m/>
    <m/>
    <m/>
    <m/>
    <m/>
    <m/>
    <m/>
    <m/>
    <m/>
    <m/>
  </r>
  <r>
    <n v="60"/>
    <x v="0"/>
    <n v="7"/>
    <x v="3"/>
    <n v="6.8008043378799998"/>
    <n v="3.3136655041899998"/>
    <n v="60"/>
    <s v="2018_n_vl_0060"/>
    <s v="duinvlak"/>
    <n v="50"/>
    <s v="5-15%"/>
    <n v="1"/>
    <m/>
    <m/>
    <m/>
    <m/>
    <m/>
    <m/>
    <m/>
    <m/>
    <m/>
    <m/>
  </r>
  <r>
    <n v="61"/>
    <x v="0"/>
    <n v="7"/>
    <x v="3"/>
    <n v="9.4977910532699994"/>
    <n v="6.4778049951999996"/>
    <n v="61"/>
    <s v="2018_n_vl_0061"/>
    <s v="duinvlak"/>
    <n v="50"/>
    <s v="25-35%"/>
    <n v="3"/>
    <m/>
    <m/>
    <m/>
    <m/>
    <m/>
    <m/>
    <m/>
    <m/>
    <m/>
    <m/>
  </r>
  <r>
    <n v="62"/>
    <x v="0"/>
    <n v="1"/>
    <x v="2"/>
    <n v="17.869725970899999"/>
    <n v="13.094313484900001"/>
    <m/>
    <m/>
    <m/>
    <m/>
    <m/>
    <m/>
    <m/>
    <m/>
    <m/>
    <m/>
    <m/>
    <m/>
    <m/>
    <m/>
    <m/>
    <m/>
  </r>
  <r>
    <n v="62"/>
    <x v="0"/>
    <n v="7"/>
    <x v="3"/>
    <n v="34.0277930289"/>
    <n v="76.075405755800006"/>
    <n v="62"/>
    <s v="2018_n_vl_0062"/>
    <s v="duinvlak"/>
    <n v="50"/>
    <s v="&lt;5%"/>
    <s v="m"/>
    <n v="444"/>
    <s v="&lt;5%"/>
    <s v="a"/>
    <n v="443"/>
    <s v="&lt;5%"/>
    <s v="p"/>
    <m/>
    <m/>
    <m/>
    <m/>
  </r>
  <r>
    <n v="63"/>
    <x v="0"/>
    <n v="7"/>
    <x v="3"/>
    <n v="24.5037148555"/>
    <n v="41.9560165133"/>
    <n v="63"/>
    <s v="2018_n_vl_0063"/>
    <s v="duinvlak"/>
    <n v="50"/>
    <s v="&lt;5%"/>
    <s v="a"/>
    <n v="444"/>
    <s v="&lt;5%"/>
    <s v="m"/>
    <n v="443"/>
    <s v="&lt;5%"/>
    <s v="a"/>
    <m/>
    <m/>
    <m/>
    <m/>
  </r>
  <r>
    <n v="64"/>
    <x v="0"/>
    <n v="7"/>
    <x v="3"/>
    <n v="22.6553661654"/>
    <n v="34.540034508200002"/>
    <n v="64"/>
    <s v="2018_n_vl_0064"/>
    <s v="duinvlak"/>
    <n v="444"/>
    <s v="&lt;5%"/>
    <s v="m"/>
    <m/>
    <m/>
    <m/>
    <m/>
    <m/>
    <m/>
    <m/>
    <m/>
    <m/>
    <m/>
  </r>
  <r>
    <n v="65"/>
    <x v="1"/>
    <n v="7"/>
    <x v="3"/>
    <n v="11.252582777900001"/>
    <n v="8.3322164982500002"/>
    <n v="65"/>
    <s v="2018_n_vl_0065"/>
    <s v="plantvlak"/>
    <n v="444"/>
    <s v="&lt;5%"/>
    <s v="a"/>
    <m/>
    <m/>
    <m/>
    <m/>
    <m/>
    <m/>
    <m/>
    <m/>
    <m/>
    <m/>
  </r>
  <r>
    <n v="66"/>
    <x v="1"/>
    <n v="7"/>
    <x v="3"/>
    <n v="25.8298023495"/>
    <n v="40.254767008899996"/>
    <n v="66"/>
    <s v="2018_n_vl_0066"/>
    <s v="plantvlak"/>
    <n v="444"/>
    <s v="&lt;5%"/>
    <s v="a"/>
    <m/>
    <m/>
    <m/>
    <m/>
    <m/>
    <m/>
    <m/>
    <m/>
    <m/>
    <m/>
  </r>
  <r>
    <n v="67"/>
    <x v="0"/>
    <n v="7"/>
    <x v="3"/>
    <n v="27.343278160299999"/>
    <n v="53.607790498299998"/>
    <n v="67"/>
    <s v="2018_n_vl_0067"/>
    <s v="duinvlak"/>
    <n v="444"/>
    <s v="&lt;5%"/>
    <s v="m"/>
    <m/>
    <m/>
    <m/>
    <m/>
    <m/>
    <m/>
    <m/>
    <m/>
    <m/>
    <m/>
  </r>
  <r>
    <n v="68"/>
    <x v="0"/>
    <n v="7"/>
    <x v="3"/>
    <n v="10.4267404661"/>
    <n v="7.80204149411"/>
    <n v="68"/>
    <s v="2018_n_vl_0068"/>
    <s v="duinvlak"/>
    <n v="50"/>
    <s v="&lt;5%"/>
    <s v="m"/>
    <m/>
    <m/>
    <m/>
    <m/>
    <m/>
    <m/>
    <m/>
    <m/>
    <m/>
    <m/>
  </r>
  <r>
    <n v="69"/>
    <x v="0"/>
    <n v="7"/>
    <x v="3"/>
    <n v="27.364053449899998"/>
    <n v="49.3355339847"/>
    <n v="69"/>
    <s v="2018_n_vl_0069"/>
    <s v="duinvlak"/>
    <n v="50"/>
    <s v="&lt;5%"/>
    <s v="m"/>
    <n v="444"/>
    <s v="&lt;5%"/>
    <s v="m"/>
    <m/>
    <m/>
    <m/>
    <m/>
    <m/>
    <m/>
    <m/>
  </r>
  <r>
    <n v="70"/>
    <x v="0"/>
    <n v="7"/>
    <x v="3"/>
    <n v="6.6781474665299996"/>
    <n v="2.8741845017799998"/>
    <n v="70"/>
    <s v="2018_n_vl_0070"/>
    <s v="duinvlak"/>
    <n v="50"/>
    <s v="5-15%"/>
    <n v="1"/>
    <m/>
    <m/>
    <m/>
    <m/>
    <m/>
    <m/>
    <m/>
    <m/>
    <m/>
    <m/>
  </r>
  <r>
    <n v="71"/>
    <x v="0"/>
    <n v="7"/>
    <x v="3"/>
    <n v="7.89634161617"/>
    <n v="4.1899604983299996"/>
    <n v="71"/>
    <s v="2018_n_vl_0071"/>
    <s v="duinvlak"/>
    <n v="50"/>
    <s v="15-25%"/>
    <n v="2"/>
    <m/>
    <m/>
    <m/>
    <m/>
    <m/>
    <m/>
    <m/>
    <m/>
    <m/>
    <m/>
  </r>
  <r>
    <n v="72"/>
    <x v="0"/>
    <n v="7"/>
    <x v="3"/>
    <n v="5.5332187071999996"/>
    <n v="2.0410919967600001"/>
    <n v="72"/>
    <s v="2018_n_vl_0072"/>
    <s v="duinvlak"/>
    <n v="50"/>
    <s v="5-15%"/>
    <n v="1"/>
    <m/>
    <m/>
    <m/>
    <m/>
    <m/>
    <m/>
    <m/>
    <m/>
    <m/>
    <m/>
  </r>
  <r>
    <n v="73"/>
    <x v="0"/>
    <n v="7"/>
    <x v="3"/>
    <n v="19.876034855499999"/>
    <n v="21.960184999599999"/>
    <n v="73"/>
    <s v="2018_n_vl_0073"/>
    <s v="duinvlak"/>
    <n v="50"/>
    <s v="&lt;5%"/>
    <s v="m"/>
    <n v="444"/>
    <s v="&lt;5%"/>
    <s v="a"/>
    <m/>
    <m/>
    <m/>
    <m/>
    <m/>
    <m/>
    <m/>
  </r>
  <r>
    <n v="74"/>
    <x v="0"/>
    <n v="7"/>
    <x v="3"/>
    <n v="5.6457968971400003"/>
    <n v="1.9920425021699999"/>
    <n v="74"/>
    <s v="2018_n_vl_0074"/>
    <s v="duinvlak"/>
    <n v="50"/>
    <s v="15-25%"/>
    <n v="2"/>
    <m/>
    <m/>
    <m/>
    <m/>
    <m/>
    <m/>
    <m/>
    <m/>
    <m/>
    <m/>
  </r>
  <r>
    <n v="75"/>
    <x v="0"/>
    <n v="7"/>
    <x v="3"/>
    <n v="6.4143621122900001"/>
    <n v="2.7758894977300002"/>
    <n v="75"/>
    <s v="2018_n_vl_0075"/>
    <s v="duinvlak"/>
    <n v="50"/>
    <s v="15-25%"/>
    <n v="2"/>
    <m/>
    <m/>
    <m/>
    <m/>
    <m/>
    <m/>
    <m/>
    <m/>
    <m/>
    <m/>
  </r>
  <r>
    <n v="76"/>
    <x v="0"/>
    <n v="7"/>
    <x v="3"/>
    <n v="71.323473355900006"/>
    <n v="179.72851651400001"/>
    <n v="76"/>
    <s v="2018_n_vl_0076"/>
    <s v="duinvlak"/>
    <n v="50"/>
    <s v="&lt;5%"/>
    <s v="m"/>
    <n v="444"/>
    <s v="&lt;5%"/>
    <s v="m"/>
    <m/>
    <m/>
    <m/>
    <m/>
    <m/>
    <m/>
    <m/>
  </r>
  <r>
    <n v="77"/>
    <x v="0"/>
    <n v="7"/>
    <x v="3"/>
    <n v="7.87751114834"/>
    <n v="4.4187769914899997"/>
    <n v="77"/>
    <s v="2018_n_vl_0077"/>
    <s v="duinvlak"/>
    <n v="50"/>
    <s v="45-55%"/>
    <n v="5"/>
    <m/>
    <m/>
    <m/>
    <m/>
    <m/>
    <m/>
    <m/>
    <m/>
    <m/>
    <m/>
  </r>
  <r>
    <n v="78"/>
    <x v="0"/>
    <n v="7"/>
    <x v="3"/>
    <n v="9.6663963214600006"/>
    <n v="5.6245620000900001"/>
    <n v="78"/>
    <s v="2018_n_vl_0078"/>
    <s v="duinvlak"/>
    <n v="50"/>
    <s v="&lt;5%"/>
    <s v="m"/>
    <m/>
    <m/>
    <m/>
    <m/>
    <m/>
    <m/>
    <m/>
    <m/>
    <m/>
    <m/>
  </r>
  <r>
    <n v="79"/>
    <x v="0"/>
    <n v="7"/>
    <x v="3"/>
    <n v="7.7218009153900002"/>
    <n v="4.2293295010199996"/>
    <n v="79"/>
    <s v="2018_n_vl_0079"/>
    <s v="duinvlak"/>
    <n v="50"/>
    <s v="5-15%"/>
    <n v="1"/>
    <m/>
    <m/>
    <m/>
    <m/>
    <m/>
    <m/>
    <m/>
    <m/>
    <m/>
    <m/>
  </r>
  <r>
    <n v="80"/>
    <x v="0"/>
    <n v="7"/>
    <x v="3"/>
    <n v="8.5105500093700002"/>
    <n v="5.1992430004300001"/>
    <n v="80"/>
    <s v="2018_n_vl_0080"/>
    <s v="duinvlak"/>
    <n v="50"/>
    <s v="25-35%"/>
    <n v="3"/>
    <m/>
    <m/>
    <m/>
    <m/>
    <m/>
    <m/>
    <m/>
    <m/>
    <m/>
    <m/>
  </r>
  <r>
    <n v="81"/>
    <x v="0"/>
    <n v="7"/>
    <x v="3"/>
    <n v="15.0704094556"/>
    <n v="12.8879270012"/>
    <n v="81"/>
    <s v="2018_n_vl_0081"/>
    <s v="duinvlak"/>
    <n v="50"/>
    <s v="&lt;5%"/>
    <s v="a"/>
    <n v="444"/>
    <s v="&lt;5%"/>
    <s v="a"/>
    <m/>
    <m/>
    <m/>
    <m/>
    <m/>
    <m/>
    <m/>
  </r>
  <r>
    <n v="82"/>
    <x v="0"/>
    <n v="7"/>
    <x v="3"/>
    <n v="8.7845026723899995"/>
    <n v="4.9971289993800001"/>
    <n v="82"/>
    <s v="2018_n_vl_0082"/>
    <s v="duinvlak"/>
    <n v="50"/>
    <s v="5-15%"/>
    <n v="1"/>
    <m/>
    <m/>
    <m/>
    <m/>
    <m/>
    <m/>
    <m/>
    <m/>
    <m/>
    <m/>
  </r>
  <r>
    <n v="83"/>
    <x v="1"/>
    <n v="7"/>
    <x v="3"/>
    <n v="5.8894556431899998"/>
    <n v="1.9934804994399999"/>
    <n v="83"/>
    <s v="2018_n_vl_0083"/>
    <s v="plantvlak"/>
    <n v="444"/>
    <s v="&lt;5%"/>
    <s v="a"/>
    <m/>
    <m/>
    <m/>
    <m/>
    <m/>
    <m/>
    <m/>
    <m/>
    <m/>
    <m/>
  </r>
  <r>
    <n v="84"/>
    <x v="0"/>
    <n v="1"/>
    <x v="2"/>
    <n v="12.4415655497"/>
    <n v="6.3164914787599997"/>
    <m/>
    <m/>
    <m/>
    <m/>
    <m/>
    <m/>
    <m/>
    <m/>
    <m/>
    <m/>
    <m/>
    <m/>
    <m/>
    <m/>
    <m/>
    <m/>
  </r>
  <r>
    <n v="84"/>
    <x v="0"/>
    <n v="7"/>
    <x v="3"/>
    <n v="27.632980530200001"/>
    <n v="54.349993813099999"/>
    <n v="84"/>
    <s v="2018_n_vl_0084"/>
    <s v="duinvlak"/>
    <n v="50"/>
    <s v="5-15%"/>
    <n v="1"/>
    <n v="444"/>
    <s v="&lt;5%"/>
    <s v="m"/>
    <m/>
    <m/>
    <m/>
    <m/>
    <m/>
    <m/>
    <m/>
  </r>
  <r>
    <n v="85"/>
    <x v="0"/>
    <n v="7"/>
    <x v="3"/>
    <n v="7.9021302346900004"/>
    <n v="3.9334245004400001"/>
    <n v="85"/>
    <s v="2018_n_vl_0085"/>
    <s v="duinvlak"/>
    <n v="50"/>
    <s v="15-25%"/>
    <n v="2"/>
    <m/>
    <m/>
    <m/>
    <m/>
    <m/>
    <m/>
    <m/>
    <m/>
    <m/>
    <m/>
  </r>
  <r>
    <n v="86"/>
    <x v="0"/>
    <n v="7"/>
    <x v="3"/>
    <n v="4.8455411689099996"/>
    <n v="1.30254999887"/>
    <n v="86"/>
    <s v="2018_n_vl_0086"/>
    <s v="duinvlak"/>
    <n v="50"/>
    <s v="15-25%"/>
    <n v="2"/>
    <m/>
    <m/>
    <m/>
    <m/>
    <m/>
    <m/>
    <m/>
    <m/>
    <m/>
    <m/>
  </r>
  <r>
    <n v="87"/>
    <x v="0"/>
    <n v="7"/>
    <x v="3"/>
    <n v="7.2113146950599996"/>
    <n v="3.7693465042800001"/>
    <n v="87"/>
    <s v="2018_n_vl_0087"/>
    <s v="duinvlak"/>
    <n v="50"/>
    <s v="65-75%"/>
    <n v="7"/>
    <m/>
    <m/>
    <m/>
    <m/>
    <m/>
    <m/>
    <m/>
    <m/>
    <m/>
    <m/>
  </r>
  <r>
    <n v="88"/>
    <x v="0"/>
    <n v="1"/>
    <x v="2"/>
    <n v="26.5092751884"/>
    <n v="9.4638466999500004"/>
    <m/>
    <m/>
    <m/>
    <m/>
    <m/>
    <m/>
    <m/>
    <m/>
    <m/>
    <m/>
    <m/>
    <m/>
    <m/>
    <m/>
    <m/>
    <m/>
  </r>
  <r>
    <n v="88"/>
    <x v="0"/>
    <n v="7"/>
    <x v="3"/>
    <n v="40.984806813900001"/>
    <n v="47.114760498999999"/>
    <n v="88"/>
    <s v="2018_n_vl_0088"/>
    <s v="duinvlak"/>
    <n v="50"/>
    <s v="5-15%"/>
    <n v="1"/>
    <n v="444"/>
    <s v="&lt;5%"/>
    <s v="m"/>
    <n v="443"/>
    <s v="&lt;5%"/>
    <s v="p"/>
    <m/>
    <m/>
    <m/>
    <m/>
  </r>
  <r>
    <n v="89"/>
    <x v="0"/>
    <n v="7"/>
    <x v="3"/>
    <n v="4.5362384090400001"/>
    <n v="1.3466325004099999"/>
    <n v="89"/>
    <s v="2018_n_vl_0089"/>
    <s v="duinvlak"/>
    <n v="444"/>
    <s v="&lt;5%"/>
    <s v="m"/>
    <m/>
    <m/>
    <m/>
    <m/>
    <m/>
    <m/>
    <m/>
    <m/>
    <m/>
    <m/>
  </r>
  <r>
    <n v="90"/>
    <x v="0"/>
    <n v="7"/>
    <x v="3"/>
    <n v="8.5621131741099994"/>
    <n v="5.0038430008199999"/>
    <n v="90"/>
    <s v="2018_n_vl_0090"/>
    <s v="duinvlak"/>
    <n v="50"/>
    <s v="&lt;5%"/>
    <s v="a"/>
    <n v="444"/>
    <s v="&lt;5%"/>
    <s v="p"/>
    <m/>
    <m/>
    <m/>
    <m/>
    <m/>
    <m/>
    <m/>
  </r>
  <r>
    <n v="91"/>
    <x v="0"/>
    <n v="7"/>
    <x v="3"/>
    <n v="4.2998829600699997"/>
    <n v="1.2690754979300001"/>
    <n v="91"/>
    <s v="2018_n_vl_0091"/>
    <s v="duinvlak"/>
    <n v="50"/>
    <s v="25-35%"/>
    <n v="3"/>
    <m/>
    <m/>
    <m/>
    <m/>
    <m/>
    <m/>
    <m/>
    <m/>
    <m/>
    <m/>
  </r>
  <r>
    <n v="92"/>
    <x v="0"/>
    <n v="7"/>
    <x v="3"/>
    <n v="19.930594254900001"/>
    <n v="24.7762132565"/>
    <n v="92"/>
    <s v="2018_n_vl_0092"/>
    <s v="duinvlak"/>
    <n v="444"/>
    <s v="&lt;5%"/>
    <s v="m"/>
    <m/>
    <m/>
    <m/>
    <m/>
    <m/>
    <m/>
    <m/>
    <m/>
    <m/>
    <m/>
  </r>
  <r>
    <n v="93"/>
    <x v="0"/>
    <n v="7"/>
    <x v="3"/>
    <n v="6.4080619828499996"/>
    <n v="2.2888799986400001"/>
    <n v="93"/>
    <s v="2018_n_vl_0093"/>
    <s v="duinvlak"/>
    <n v="50"/>
    <s v="5-15%"/>
    <n v="1"/>
    <n v="443"/>
    <s v="&lt;5%"/>
    <s v="r"/>
    <m/>
    <m/>
    <m/>
    <m/>
    <m/>
    <m/>
    <m/>
  </r>
  <r>
    <n v="94"/>
    <x v="0"/>
    <n v="3"/>
    <x v="4"/>
    <n v="10.746574284999999"/>
    <n v="5.5145912987100001"/>
    <m/>
    <m/>
    <m/>
    <m/>
    <m/>
    <m/>
    <m/>
    <m/>
    <m/>
    <m/>
    <m/>
    <m/>
    <m/>
    <m/>
    <m/>
    <m/>
  </r>
  <r>
    <n v="94"/>
    <x v="0"/>
    <n v="34"/>
    <x v="5"/>
    <n v="13.782183634700001"/>
    <n v="12.359253197899999"/>
    <n v="94"/>
    <s v="2018_n_vl_0094"/>
    <s v="duinvlak"/>
    <n v="50"/>
    <s v="15-25%"/>
    <n v="2"/>
    <m/>
    <m/>
    <m/>
    <m/>
    <m/>
    <m/>
    <m/>
    <m/>
    <m/>
    <m/>
  </r>
  <r>
    <n v="95"/>
    <x v="0"/>
    <n v="34"/>
    <x v="5"/>
    <n v="6.7341084019600004"/>
    <n v="3.1339649983800002"/>
    <n v="95"/>
    <s v="2018_n_vl_0095"/>
    <s v="duinvlak"/>
    <n v="50"/>
    <s v="15-25%"/>
    <n v="2"/>
    <m/>
    <m/>
    <m/>
    <m/>
    <m/>
    <m/>
    <m/>
    <m/>
    <m/>
    <m/>
  </r>
  <r>
    <n v="96"/>
    <x v="0"/>
    <n v="34"/>
    <x v="5"/>
    <n v="4.7767989383599998"/>
    <n v="1.55526299878"/>
    <n v="96"/>
    <s v="2018_n_vl_0096"/>
    <s v="duinvlak"/>
    <n v="50"/>
    <s v="15-25%"/>
    <n v="2"/>
    <m/>
    <m/>
    <m/>
    <m/>
    <m/>
    <m/>
    <m/>
    <m/>
    <m/>
    <m/>
  </r>
  <r>
    <n v="97"/>
    <x v="0"/>
    <n v="34"/>
    <x v="5"/>
    <n v="5.5371796592100004"/>
    <n v="2.1406819991999999"/>
    <n v="97"/>
    <s v="2018_n_vl_0097"/>
    <s v="duinvlak"/>
    <n v="50"/>
    <s v="5-15%"/>
    <n v="1"/>
    <m/>
    <m/>
    <m/>
    <m/>
    <m/>
    <m/>
    <m/>
    <m/>
    <m/>
    <m/>
  </r>
  <r>
    <n v="98"/>
    <x v="0"/>
    <n v="34"/>
    <x v="5"/>
    <n v="5.2174933299299999"/>
    <n v="1.89825199907"/>
    <n v="98"/>
    <s v="2018_n_vl_0098"/>
    <s v="duinvlak"/>
    <n v="50"/>
    <s v="25-35%"/>
    <n v="3"/>
    <m/>
    <m/>
    <m/>
    <m/>
    <m/>
    <m/>
    <m/>
    <m/>
    <m/>
    <m/>
  </r>
  <r>
    <n v="99"/>
    <x v="0"/>
    <n v="34"/>
    <x v="5"/>
    <n v="4.1345324660999996"/>
    <n v="1.11335099706"/>
    <n v="99"/>
    <s v="2018_n_vl_0099"/>
    <s v="duinvlak"/>
    <n v="50"/>
    <s v="5-15%"/>
    <n v="1"/>
    <m/>
    <m/>
    <m/>
    <m/>
    <m/>
    <m/>
    <m/>
    <m/>
    <m/>
    <m/>
  </r>
  <r>
    <n v="100"/>
    <x v="0"/>
    <n v="34"/>
    <x v="5"/>
    <n v="10.074197183800001"/>
    <n v="6.9018995073099996"/>
    <n v="100"/>
    <s v="2018_n_vl_0100"/>
    <s v="duinvlak"/>
    <n v="50"/>
    <s v="15-25%"/>
    <n v="2"/>
    <m/>
    <m/>
    <m/>
    <m/>
    <m/>
    <m/>
    <m/>
    <m/>
    <m/>
    <m/>
  </r>
  <r>
    <n v="101"/>
    <x v="0"/>
    <n v="34"/>
    <x v="5"/>
    <n v="7.8369440518799998"/>
    <n v="4.4538990027100001"/>
    <n v="101"/>
    <s v="2018_n_vl_0101"/>
    <s v="duinvlak"/>
    <n v="50"/>
    <s v="35-45%"/>
    <n v="4"/>
    <m/>
    <m/>
    <m/>
    <m/>
    <m/>
    <m/>
    <m/>
    <m/>
    <m/>
    <m/>
  </r>
  <r>
    <n v="102"/>
    <x v="0"/>
    <n v="34"/>
    <x v="5"/>
    <n v="4.0637946177900002"/>
    <n v="1.0935849979500001"/>
    <n v="102"/>
    <s v="2018_n_vl_0102"/>
    <s v="duinvlak"/>
    <n v="50"/>
    <s v="25-35%"/>
    <n v="3"/>
    <m/>
    <m/>
    <m/>
    <m/>
    <m/>
    <m/>
    <m/>
    <m/>
    <m/>
    <m/>
  </r>
  <r>
    <n v="103"/>
    <x v="0"/>
    <n v="34"/>
    <x v="5"/>
    <n v="7.48777191821"/>
    <n v="3.78817449757"/>
    <n v="103"/>
    <s v="2018_n_vl_0103"/>
    <s v="duinvlak"/>
    <n v="50"/>
    <s v="15-25%"/>
    <n v="2"/>
    <m/>
    <m/>
    <m/>
    <m/>
    <m/>
    <m/>
    <m/>
    <m/>
    <m/>
    <m/>
  </r>
  <r>
    <n v="104"/>
    <x v="0"/>
    <n v="34"/>
    <x v="5"/>
    <n v="8.4495961231599992"/>
    <n v="5.1556839954399996"/>
    <n v="104"/>
    <s v="2018_n_vl_0104"/>
    <s v="duinvlak"/>
    <n v="50"/>
    <s v="15-25%"/>
    <n v="2"/>
    <m/>
    <m/>
    <m/>
    <m/>
    <m/>
    <m/>
    <m/>
    <m/>
    <m/>
    <m/>
  </r>
  <r>
    <n v="105"/>
    <x v="0"/>
    <n v="34"/>
    <x v="5"/>
    <n v="45.234506715800002"/>
    <n v="147.76432449800001"/>
    <n v="105"/>
    <s v="2018_n_vl_0105"/>
    <s v="duinvlak"/>
    <n v="50"/>
    <s v="5-15%"/>
    <n v="1"/>
    <n v="444"/>
    <s v="&lt;5%"/>
    <s v="a"/>
    <m/>
    <m/>
    <m/>
    <m/>
    <m/>
    <m/>
    <m/>
  </r>
  <r>
    <n v="106"/>
    <x v="0"/>
    <n v="34"/>
    <x v="5"/>
    <n v="4.4258654874000003"/>
    <n v="1.3837828023700001"/>
    <n v="106"/>
    <s v="2018_n_vl_0106"/>
    <s v="duinvlak"/>
    <n v="50"/>
    <s v="25-35%"/>
    <n v="3"/>
    <m/>
    <m/>
    <m/>
    <m/>
    <m/>
    <m/>
    <m/>
    <m/>
    <m/>
    <m/>
  </r>
  <r>
    <n v="107"/>
    <x v="0"/>
    <n v="34"/>
    <x v="5"/>
    <n v="15.5071522798"/>
    <n v="10.4242724503"/>
    <n v="107"/>
    <s v="2018_n_vl_0107"/>
    <s v="duinvlak"/>
    <n v="444"/>
    <s v="&lt;5%"/>
    <s v="m"/>
    <m/>
    <m/>
    <m/>
    <m/>
    <m/>
    <m/>
    <m/>
    <m/>
    <m/>
    <m/>
  </r>
  <r>
    <n v="108"/>
    <x v="0"/>
    <n v="34"/>
    <x v="5"/>
    <n v="10.678786238800001"/>
    <n v="5.6601357920500002"/>
    <n v="108"/>
    <s v="2018_n_vl_0108"/>
    <s v="duinvlak"/>
    <n v="50"/>
    <s v="&lt;5%"/>
    <s v="a"/>
    <n v="444"/>
    <s v="&lt;5%"/>
    <s v="a"/>
    <m/>
    <m/>
    <m/>
    <m/>
    <m/>
    <m/>
    <m/>
  </r>
  <r>
    <n v="109"/>
    <x v="0"/>
    <n v="34"/>
    <x v="5"/>
    <n v="16.218325075799999"/>
    <n v="16.318764909999999"/>
    <n v="109"/>
    <s v="2018_n_vl_0109"/>
    <s v="duinvlak"/>
    <n v="50"/>
    <s v="15-25%"/>
    <n v="2"/>
    <n v="444"/>
    <s v="&lt;5%"/>
    <s v="r"/>
    <m/>
    <m/>
    <m/>
    <m/>
    <m/>
    <m/>
    <m/>
  </r>
  <r>
    <n v="110"/>
    <x v="0"/>
    <n v="34"/>
    <x v="5"/>
    <n v="11.138662786199999"/>
    <n v="8.2199964963699994"/>
    <n v="110"/>
    <s v="2018_n_vl_0110"/>
    <s v="duinvlak"/>
    <n v="50"/>
    <s v="5-15%"/>
    <n v="1"/>
    <m/>
    <m/>
    <m/>
    <m/>
    <m/>
    <m/>
    <m/>
    <m/>
    <m/>
    <m/>
  </r>
  <r>
    <n v="111"/>
    <x v="0"/>
    <n v="34"/>
    <x v="5"/>
    <n v="14.9809321167"/>
    <n v="14.7714875041"/>
    <n v="111"/>
    <s v="2018_n_vl_0111"/>
    <s v="duinvlak"/>
    <n v="50"/>
    <s v="25-35%"/>
    <n v="3"/>
    <m/>
    <m/>
    <m/>
    <m/>
    <m/>
    <m/>
    <m/>
    <m/>
    <m/>
    <m/>
  </r>
  <r>
    <n v="112"/>
    <x v="0"/>
    <n v="34"/>
    <x v="5"/>
    <n v="21.1035035407"/>
    <n v="17.943270010199999"/>
    <n v="112"/>
    <s v="2018_n_vl_0112"/>
    <s v="duinvlak"/>
    <n v="50"/>
    <s v="5-15%"/>
    <n v="1"/>
    <m/>
    <m/>
    <m/>
    <m/>
    <m/>
    <m/>
    <m/>
    <m/>
    <m/>
    <m/>
  </r>
  <r>
    <n v="113"/>
    <x v="0"/>
    <n v="34"/>
    <x v="5"/>
    <n v="5.2090284785799996"/>
    <n v="1.76844649984"/>
    <n v="113"/>
    <s v="2018_n_vl_0113"/>
    <s v="duinvlak"/>
    <n v="50"/>
    <s v="&lt;5%"/>
    <s v="a"/>
    <m/>
    <m/>
    <m/>
    <m/>
    <m/>
    <m/>
    <m/>
    <m/>
    <m/>
    <m/>
  </r>
  <r>
    <n v="114"/>
    <x v="0"/>
    <n v="34"/>
    <x v="5"/>
    <n v="14.8078748122"/>
    <n v="7.1635214957900004"/>
    <n v="114"/>
    <s v="2018_n_vl_0114"/>
    <s v="duinvlak"/>
    <n v="50"/>
    <s v="&lt;5%"/>
    <s v="m"/>
    <m/>
    <m/>
    <m/>
    <m/>
    <m/>
    <m/>
    <m/>
    <m/>
    <m/>
    <m/>
  </r>
  <r>
    <n v="115"/>
    <x v="0"/>
    <n v="34"/>
    <x v="5"/>
    <n v="5.0163286850300004"/>
    <n v="1.4253544981699999"/>
    <n v="115"/>
    <s v="2018_n_vl_0115"/>
    <s v="duinvlak"/>
    <n v="50"/>
    <s v="5-15%"/>
    <n v="1"/>
    <m/>
    <m/>
    <m/>
    <m/>
    <m/>
    <m/>
    <m/>
    <m/>
    <m/>
    <m/>
  </r>
  <r>
    <n v="116"/>
    <x v="0"/>
    <n v="34"/>
    <x v="5"/>
    <n v="8.4558055018699996"/>
    <n v="4.4510060027199998"/>
    <n v="116"/>
    <s v="2018_n_vl_0116"/>
    <s v="duinvlak"/>
    <n v="50"/>
    <s v="15-25%"/>
    <n v="2"/>
    <m/>
    <m/>
    <m/>
    <m/>
    <m/>
    <m/>
    <m/>
    <m/>
    <m/>
    <m/>
  </r>
  <r>
    <n v="117"/>
    <x v="0"/>
    <n v="34"/>
    <x v="5"/>
    <n v="12.4714681142"/>
    <n v="10.4164245032"/>
    <n v="117"/>
    <s v="2018_n_vl_0117"/>
    <s v="duinvlak"/>
    <n v="50"/>
    <s v="5-15%"/>
    <n v="1"/>
    <n v="444"/>
    <s v="&lt;5%"/>
    <s v="p"/>
    <m/>
    <m/>
    <m/>
    <m/>
    <m/>
    <m/>
    <m/>
  </r>
  <r>
    <n v="118"/>
    <x v="0"/>
    <n v="34"/>
    <x v="5"/>
    <n v="69.130748393700003"/>
    <n v="278.40918503199998"/>
    <n v="118"/>
    <s v="2018_n_vl_0118"/>
    <s v="duinvlak"/>
    <n v="50"/>
    <s v="15-25%"/>
    <n v="2"/>
    <n v="444"/>
    <s v="&lt;5%"/>
    <s v="p"/>
    <m/>
    <m/>
    <m/>
    <m/>
    <m/>
    <m/>
    <m/>
  </r>
  <r>
    <n v="119"/>
    <x v="0"/>
    <n v="34"/>
    <x v="5"/>
    <n v="4.2122273424000003"/>
    <n v="1.1672974995000001"/>
    <n v="119"/>
    <s v="2018_n_vl_0119"/>
    <s v="duinvlak"/>
    <n v="444"/>
    <s v="&lt;5%"/>
    <s v="a"/>
    <m/>
    <m/>
    <m/>
    <m/>
    <m/>
    <m/>
    <m/>
    <m/>
    <m/>
    <m/>
  </r>
  <r>
    <n v="120"/>
    <x v="0"/>
    <n v="34"/>
    <x v="5"/>
    <n v="7.6167146183099996"/>
    <n v="3.6693414987000001"/>
    <n v="120"/>
    <s v="2018_n_vl_0120"/>
    <s v="duinvlak"/>
    <n v="50"/>
    <s v="15-25%"/>
    <n v="2"/>
    <m/>
    <m/>
    <m/>
    <m/>
    <m/>
    <m/>
    <m/>
    <m/>
    <m/>
    <m/>
  </r>
  <r>
    <n v="121"/>
    <x v="0"/>
    <n v="34"/>
    <x v="5"/>
    <n v="27.790989101000001"/>
    <n v="34.706829993900001"/>
    <n v="121"/>
    <s v="2018_n_vl_0121"/>
    <s v="duinvlak"/>
    <n v="50"/>
    <s v="&lt;5%"/>
    <s v="m"/>
    <n v="444"/>
    <s v="&lt;5%"/>
    <s v="a"/>
    <m/>
    <m/>
    <m/>
    <m/>
    <m/>
    <m/>
    <m/>
  </r>
  <r>
    <n v="122"/>
    <x v="0"/>
    <n v="34"/>
    <x v="5"/>
    <n v="30.094788789300001"/>
    <n v="42.918400508600001"/>
    <n v="122"/>
    <s v="2018_n_vl_0122"/>
    <s v="duinvlak"/>
    <n v="50"/>
    <s v="5-15%"/>
    <n v="1"/>
    <m/>
    <m/>
    <m/>
    <m/>
    <m/>
    <m/>
    <m/>
    <m/>
    <m/>
    <m/>
  </r>
  <r>
    <n v="123"/>
    <x v="0"/>
    <n v="34"/>
    <x v="5"/>
    <n v="15.3036773169"/>
    <n v="15.821714009600001"/>
    <n v="123"/>
    <s v="2018_n_vl_0123"/>
    <s v="duinvlak"/>
    <n v="50"/>
    <s v="35-45%"/>
    <n v="4"/>
    <m/>
    <m/>
    <m/>
    <m/>
    <m/>
    <m/>
    <m/>
    <m/>
    <m/>
    <m/>
  </r>
  <r>
    <n v="124"/>
    <x v="0"/>
    <n v="34"/>
    <x v="5"/>
    <n v="4.0293378609400001"/>
    <n v="1.04197199915"/>
    <n v="124"/>
    <s v="2018_n_vl_0124"/>
    <s v="duinvlak"/>
    <n v="50"/>
    <s v="45-55%"/>
    <n v="5"/>
    <m/>
    <m/>
    <m/>
    <m/>
    <m/>
    <m/>
    <m/>
    <m/>
    <m/>
    <m/>
  </r>
  <r>
    <n v="125"/>
    <x v="0"/>
    <n v="34"/>
    <x v="5"/>
    <n v="12.0124167094"/>
    <n v="8.7881755021900005"/>
    <n v="125"/>
    <s v="2018_n_vl_0125"/>
    <s v="duinvlak"/>
    <n v="50"/>
    <s v="5-15%"/>
    <n v="1"/>
    <m/>
    <m/>
    <m/>
    <m/>
    <m/>
    <m/>
    <m/>
    <m/>
    <m/>
    <m/>
  </r>
  <r>
    <n v="126"/>
    <x v="0"/>
    <n v="34"/>
    <x v="5"/>
    <n v="23.0966627108"/>
    <n v="26.304866504500001"/>
    <n v="126"/>
    <s v="2018_n_vl_0126"/>
    <s v="duinvlak"/>
    <n v="50"/>
    <s v="5-15%"/>
    <n v="1"/>
    <n v="444"/>
    <s v="&lt;5%"/>
    <s v="a"/>
    <m/>
    <m/>
    <m/>
    <m/>
    <m/>
    <m/>
    <m/>
  </r>
  <r>
    <n v="127"/>
    <x v="0"/>
    <n v="34"/>
    <x v="5"/>
    <n v="11.3608700438"/>
    <n v="8.2508020017200003"/>
    <n v="127"/>
    <s v="2018_n_vl_0127"/>
    <s v="duinvlak"/>
    <n v="50"/>
    <s v="25-35%"/>
    <n v="3"/>
    <m/>
    <m/>
    <m/>
    <m/>
    <m/>
    <m/>
    <m/>
    <m/>
    <m/>
    <m/>
  </r>
  <r>
    <n v="128"/>
    <x v="0"/>
    <n v="34"/>
    <x v="5"/>
    <n v="7.5171841183900003"/>
    <n v="3.1652139997900002"/>
    <n v="128"/>
    <s v="2018_n_vl_0128"/>
    <s v="duinvlak"/>
    <n v="50"/>
    <s v="&lt;5%"/>
    <s v="m"/>
    <m/>
    <m/>
    <m/>
    <m/>
    <m/>
    <m/>
    <m/>
    <m/>
    <m/>
    <m/>
  </r>
  <r>
    <n v="129"/>
    <x v="0"/>
    <n v="34"/>
    <x v="5"/>
    <n v="8.1771122537099998"/>
    <n v="4.03533650431"/>
    <n v="129"/>
    <s v="2018_n_vl_0129"/>
    <s v="duinvlak"/>
    <n v="50"/>
    <s v="5-15%"/>
    <n v="1"/>
    <m/>
    <m/>
    <m/>
    <m/>
    <m/>
    <m/>
    <m/>
    <m/>
    <m/>
    <m/>
  </r>
  <r>
    <n v="130"/>
    <x v="0"/>
    <n v="34"/>
    <x v="5"/>
    <n v="8.8639952014199999"/>
    <n v="5.65909799727"/>
    <n v="130"/>
    <s v="2018_n_vl_0130"/>
    <s v="duinvlak"/>
    <n v="444"/>
    <s v="&lt;5%"/>
    <s v="m"/>
    <m/>
    <m/>
    <m/>
    <m/>
    <m/>
    <m/>
    <m/>
    <m/>
    <m/>
    <m/>
  </r>
  <r>
    <n v="131"/>
    <x v="0"/>
    <n v="34"/>
    <x v="5"/>
    <n v="6.7269026309999997"/>
    <n v="3.2486945001300001"/>
    <n v="131"/>
    <s v="2018_n_vl_0131"/>
    <s v="duinvlak"/>
    <n v="50"/>
    <s v="35-45%"/>
    <n v="4"/>
    <m/>
    <m/>
    <m/>
    <m/>
    <m/>
    <m/>
    <m/>
    <m/>
    <m/>
    <m/>
  </r>
  <r>
    <n v="132"/>
    <x v="0"/>
    <n v="34"/>
    <x v="5"/>
    <n v="5.13731883144"/>
    <n v="1.8625519955700001"/>
    <n v="132"/>
    <s v="2018_n_vl_0132"/>
    <s v="duinvlak"/>
    <n v="50"/>
    <s v="15-25%"/>
    <n v="2"/>
    <m/>
    <m/>
    <m/>
    <m/>
    <m/>
    <m/>
    <m/>
    <m/>
    <m/>
    <m/>
  </r>
  <r>
    <n v="133"/>
    <x v="0"/>
    <n v="34"/>
    <x v="5"/>
    <n v="27.813157016000002"/>
    <n v="52.1901199988"/>
    <n v="133"/>
    <s v="2018_n_vl_0133"/>
    <s v="duinvlak"/>
    <n v="50"/>
    <s v="5-15%"/>
    <n v="1"/>
    <m/>
    <m/>
    <m/>
    <m/>
    <m/>
    <m/>
    <m/>
    <m/>
    <m/>
    <m/>
  </r>
  <r>
    <n v="134"/>
    <x v="0"/>
    <n v="34"/>
    <x v="5"/>
    <n v="9.5576315549800004"/>
    <n v="6.5116825001800001"/>
    <n v="134"/>
    <s v="2018_n_vl_0134"/>
    <s v="duinvlak"/>
    <n v="50"/>
    <s v="25-35%"/>
    <n v="3"/>
    <m/>
    <m/>
    <m/>
    <m/>
    <m/>
    <m/>
    <m/>
    <m/>
    <m/>
    <m/>
  </r>
  <r>
    <n v="135"/>
    <x v="0"/>
    <n v="34"/>
    <x v="5"/>
    <n v="9.6321822555899992"/>
    <n v="6.4956540036900003"/>
    <n v="135"/>
    <s v="2018_n_vl_0135"/>
    <s v="duinvlak"/>
    <n v="50"/>
    <s v="5-15%"/>
    <n v="1"/>
    <m/>
    <m/>
    <m/>
    <m/>
    <m/>
    <m/>
    <m/>
    <m/>
    <m/>
    <m/>
  </r>
  <r>
    <n v="136"/>
    <x v="0"/>
    <n v="34"/>
    <x v="5"/>
    <n v="6.4984667620699996"/>
    <n v="2.6744280004199998"/>
    <n v="136"/>
    <s v="2018_n_vl_0136"/>
    <s v="duinvlak"/>
    <n v="50"/>
    <s v="5-15%"/>
    <n v="1"/>
    <m/>
    <m/>
    <m/>
    <m/>
    <m/>
    <m/>
    <m/>
    <m/>
    <m/>
    <m/>
  </r>
  <r>
    <n v="137"/>
    <x v="0"/>
    <n v="34"/>
    <x v="5"/>
    <n v="6.5675161935100004"/>
    <n v="3.0392574955499998"/>
    <n v="137"/>
    <s v="2018_n_vl_0137"/>
    <s v="duinvlak"/>
    <n v="50"/>
    <s v="25-35%"/>
    <n v="3"/>
    <m/>
    <m/>
    <m/>
    <m/>
    <m/>
    <m/>
    <m/>
    <m/>
    <m/>
    <m/>
  </r>
  <r>
    <n v="138"/>
    <x v="0"/>
    <n v="34"/>
    <x v="5"/>
    <n v="10.8666934274"/>
    <n v="7.8033494962100001"/>
    <n v="138"/>
    <s v="2018_n_vl_0138"/>
    <s v="duinvlak"/>
    <n v="50"/>
    <s v="25-35%"/>
    <n v="3"/>
    <m/>
    <m/>
    <m/>
    <m/>
    <m/>
    <m/>
    <m/>
    <m/>
    <m/>
    <m/>
  </r>
  <r>
    <n v="139"/>
    <x v="0"/>
    <n v="34"/>
    <x v="5"/>
    <n v="5.1341656461299996"/>
    <n v="1.6764259965499999"/>
    <n v="139"/>
    <s v="2018_n_vl_0139"/>
    <s v="duinvlak"/>
    <n v="50"/>
    <s v="45-55%"/>
    <n v="5"/>
    <m/>
    <m/>
    <m/>
    <m/>
    <m/>
    <m/>
    <m/>
    <m/>
    <m/>
    <m/>
  </r>
  <r>
    <n v="140"/>
    <x v="0"/>
    <n v="34"/>
    <x v="5"/>
    <n v="4.2455360507500002"/>
    <n v="1.21751899932"/>
    <n v="140"/>
    <s v="2018_n_vl_0140"/>
    <s v="duinvlak"/>
    <n v="50"/>
    <s v="5-15%"/>
    <n v="1"/>
    <m/>
    <m/>
    <m/>
    <m/>
    <m/>
    <m/>
    <m/>
    <m/>
    <m/>
    <m/>
  </r>
  <r>
    <n v="141"/>
    <x v="0"/>
    <n v="34"/>
    <x v="5"/>
    <n v="3.45009293794"/>
    <n v="0.79912249991499995"/>
    <n v="141"/>
    <s v="2018_n_vl_0141"/>
    <s v="duinvlak"/>
    <n v="50"/>
    <s v="35-45%"/>
    <n v="4"/>
    <m/>
    <m/>
    <m/>
    <m/>
    <m/>
    <m/>
    <m/>
    <m/>
    <m/>
    <m/>
  </r>
  <r>
    <n v="142"/>
    <x v="0"/>
    <n v="34"/>
    <x v="5"/>
    <n v="4.1542350054700004"/>
    <n v="1.1788720016500001"/>
    <n v="142"/>
    <s v="2018_n_vl_0142"/>
    <s v="duinvlak"/>
    <n v="50"/>
    <s v="15-25%"/>
    <n v="2"/>
    <m/>
    <m/>
    <m/>
    <m/>
    <m/>
    <m/>
    <m/>
    <m/>
    <m/>
    <m/>
  </r>
  <r>
    <n v="201"/>
    <x v="0"/>
    <n v="1"/>
    <x v="2"/>
    <n v="45.298072526600002"/>
    <n v="108.933077332"/>
    <m/>
    <m/>
    <m/>
    <m/>
    <m/>
    <m/>
    <m/>
    <m/>
    <m/>
    <m/>
    <m/>
    <m/>
    <m/>
    <m/>
    <m/>
    <m/>
  </r>
  <r>
    <n v="201"/>
    <x v="0"/>
    <n v="7"/>
    <x v="3"/>
    <n v="249.743045489"/>
    <n v="663.64739105900003"/>
    <n v="201"/>
    <s v="2018_n_vl_0201"/>
    <s v="duinvlak"/>
    <n v="50"/>
    <s v="5-15%"/>
    <n v="1"/>
    <n v="444"/>
    <s v="&lt;5%"/>
    <s v="m"/>
    <n v="172"/>
    <s v="&lt;5%"/>
    <s v="r"/>
    <s v="??"/>
    <s v="&lt;5%"/>
    <s v="r"/>
    <m/>
  </r>
  <r>
    <n v="203"/>
    <x v="0"/>
    <n v="1"/>
    <x v="2"/>
    <n v="25.390888088400001"/>
    <n v="24.663051944300001"/>
    <m/>
    <m/>
    <m/>
    <m/>
    <m/>
    <m/>
    <m/>
    <m/>
    <m/>
    <m/>
    <m/>
    <m/>
    <m/>
    <m/>
    <m/>
    <m/>
  </r>
  <r>
    <n v="203"/>
    <x v="0"/>
    <n v="7"/>
    <x v="3"/>
    <n v="39.645539582200001"/>
    <n v="86.909160168599996"/>
    <n v="203"/>
    <s v="2018_n_vl_0203"/>
    <s v="duinvlak"/>
    <n v="444"/>
    <s v="&lt;5%"/>
    <s v="p"/>
    <n v="50"/>
    <s v="&lt;5%"/>
    <s v="p"/>
    <m/>
    <s v=""/>
    <m/>
    <m/>
    <s v=""/>
    <m/>
    <m/>
  </r>
  <r>
    <n v="204"/>
    <x v="1"/>
    <n v="7"/>
    <x v="3"/>
    <n v="6.6951848779300001"/>
    <n v="2.5463315003"/>
    <n v="204"/>
    <s v="2018_n_vl_0204"/>
    <s v="plantvlak"/>
    <n v="444"/>
    <s v="&lt;5%"/>
    <s v="p"/>
    <n v="50"/>
    <s v="&lt;5%"/>
    <s v="p"/>
    <m/>
    <s v=""/>
    <m/>
    <m/>
    <s v=""/>
    <m/>
    <m/>
  </r>
  <r>
    <n v="205"/>
    <x v="1"/>
    <n v="7"/>
    <x v="3"/>
    <n v="16.8870079754"/>
    <n v="7.4913270012700002"/>
    <n v="205"/>
    <s v="2018_n_vl_0205"/>
    <s v="plantvlak"/>
    <n v="444"/>
    <s v="&lt;5%"/>
    <s v="p"/>
    <n v="50"/>
    <s v="&lt;5%"/>
    <s v="r"/>
    <m/>
    <s v=""/>
    <m/>
    <m/>
    <s v=""/>
    <m/>
    <m/>
  </r>
  <r>
    <n v="206"/>
    <x v="0"/>
    <n v="7"/>
    <x v="3"/>
    <n v="123.04264656399999"/>
    <n v="147.25330182499999"/>
    <n v="206"/>
    <s v="2018_n_vl_0206"/>
    <s v="duinvlak"/>
    <n v="443"/>
    <s v="15-25%"/>
    <n v="2"/>
    <n v="444"/>
    <s v="&lt;5%"/>
    <s v="p"/>
    <n v="50"/>
    <s v="&lt;5%"/>
    <s v="r"/>
    <n v="172"/>
    <s v="&lt;5%"/>
    <s v="r"/>
    <m/>
  </r>
  <r>
    <n v="207"/>
    <x v="1"/>
    <n v="7"/>
    <x v="3"/>
    <n v="10.9824611047"/>
    <n v="3.2682390074100001"/>
    <n v="207"/>
    <s v="2018_n_vl_0207"/>
    <s v="plantvlak"/>
    <n v="444"/>
    <s v="&lt;5%"/>
    <s v="p"/>
    <m/>
    <s v=""/>
    <m/>
    <m/>
    <s v=""/>
    <m/>
    <m/>
    <s v=""/>
    <m/>
    <m/>
  </r>
  <r>
    <n v="208"/>
    <x v="1"/>
    <n v="7"/>
    <x v="3"/>
    <n v="13.428144917599999"/>
    <n v="6.6992969975900003"/>
    <n v="208"/>
    <s v="2018_n_vl_0208"/>
    <s v="plantvlak"/>
    <n v="444"/>
    <s v="&lt;5%"/>
    <s v="p"/>
    <m/>
    <s v=""/>
    <m/>
    <m/>
    <s v=""/>
    <m/>
    <m/>
    <s v=""/>
    <m/>
    <m/>
  </r>
  <r>
    <n v="209"/>
    <x v="1"/>
    <n v="7"/>
    <x v="3"/>
    <n v="2.5132458529199999"/>
    <n v="0.25631999855100002"/>
    <n v="209"/>
    <s v="2018_n_vl_0209"/>
    <s v="plantvlak"/>
    <n v="444"/>
    <s v="&lt;5%"/>
    <s v="r"/>
    <n v="50"/>
    <s v="&lt;5%"/>
    <s v="r"/>
    <m/>
    <s v=""/>
    <m/>
    <m/>
    <s v=""/>
    <m/>
    <m/>
  </r>
  <r>
    <n v="210"/>
    <x v="1"/>
    <n v="7"/>
    <x v="3"/>
    <n v="8.8567446533799998"/>
    <n v="2.7922049980199999"/>
    <n v="210"/>
    <s v="2018_n_vl_0210"/>
    <s v="plantvlak"/>
    <n v="444"/>
    <s v="&lt;5%"/>
    <s v="p"/>
    <n v="50"/>
    <s v="&lt;5%"/>
    <s v="r"/>
    <m/>
    <s v=""/>
    <m/>
    <m/>
    <s v=""/>
    <m/>
    <m/>
  </r>
  <r>
    <n v="211"/>
    <x v="1"/>
    <n v="7"/>
    <x v="3"/>
    <n v="34.311451807499999"/>
    <n v="14.3341380035"/>
    <n v="211"/>
    <s v="2018_n_vl_0211"/>
    <s v="plantvlak"/>
    <n v="50"/>
    <s v="&lt;5%"/>
    <s v="p"/>
    <n v="444"/>
    <s v="&lt;5%"/>
    <s v="r"/>
    <n v="443"/>
    <s v="&lt;5%"/>
    <s v="r"/>
    <m/>
    <s v=""/>
    <m/>
    <m/>
  </r>
  <r>
    <n v="212"/>
    <x v="0"/>
    <n v="7"/>
    <x v="3"/>
    <n v="84.385625372899995"/>
    <n v="56.122111504199999"/>
    <n v="212"/>
    <s v="2018_n_vl_0212"/>
    <s v="duinvlak"/>
    <n v="444"/>
    <s v="&lt;5%"/>
    <s v="p"/>
    <n v="50"/>
    <s v="&lt;5%"/>
    <s v="p"/>
    <m/>
    <s v=""/>
    <m/>
    <m/>
    <s v=""/>
    <m/>
    <m/>
  </r>
  <r>
    <n v="213"/>
    <x v="0"/>
    <n v="7"/>
    <x v="3"/>
    <n v="3.7728830742100001"/>
    <n v="0.54878849973099997"/>
    <n v="213"/>
    <s v="2018_n_vl_0213"/>
    <s v="duinvlak"/>
    <n v="443"/>
    <s v="&lt;5%"/>
    <s v="p"/>
    <m/>
    <s v=""/>
    <m/>
    <m/>
    <s v=""/>
    <m/>
    <m/>
    <s v=""/>
    <m/>
    <m/>
  </r>
  <r>
    <n v="214"/>
    <x v="0"/>
    <n v="7"/>
    <x v="3"/>
    <n v="11.945711807"/>
    <n v="6.6804039991400002"/>
    <n v="214"/>
    <s v="2018_n_vl_0214"/>
    <s v="duinvlak"/>
    <n v="50"/>
    <s v="&lt;5%"/>
    <s v="p"/>
    <m/>
    <s v=""/>
    <m/>
    <m/>
    <s v=""/>
    <m/>
    <m/>
    <s v=""/>
    <m/>
    <m/>
  </r>
  <r>
    <n v="215"/>
    <x v="0"/>
    <n v="7"/>
    <x v="3"/>
    <n v="2.1465234776800002"/>
    <n v="0.22006949993200001"/>
    <n v="215"/>
    <s v="2018_n_vl_0215"/>
    <s v="duinvlak"/>
    <n v="50"/>
    <s v="&lt;5%"/>
    <s v="r"/>
    <m/>
    <s v=""/>
    <m/>
    <m/>
    <s v=""/>
    <m/>
    <m/>
    <s v=""/>
    <m/>
    <m/>
  </r>
  <r>
    <n v="216"/>
    <x v="0"/>
    <n v="1"/>
    <x v="2"/>
    <n v="16.6555455769"/>
    <n v="13.463675506"/>
    <n v="216"/>
    <s v="2018_n_vl_0216"/>
    <s v="duinvlak"/>
    <n v="50"/>
    <s v="5-15%"/>
    <n v="1"/>
    <m/>
    <s v=""/>
    <m/>
    <m/>
    <s v=""/>
    <m/>
    <m/>
    <s v=""/>
    <m/>
    <m/>
  </r>
  <r>
    <n v="217"/>
    <x v="1"/>
    <n v="7"/>
    <x v="3"/>
    <n v="4.2328328080200004"/>
    <n v="0.50417300135300003"/>
    <n v="217"/>
    <s v="2018_n_vl_0217"/>
    <s v="plantvlak"/>
    <n v="444"/>
    <s v="&lt;5%"/>
    <s v="r"/>
    <n v="50"/>
    <s v="&lt;5%"/>
    <s v="r"/>
    <m/>
    <s v=""/>
    <m/>
    <m/>
    <s v=""/>
    <m/>
    <m/>
  </r>
  <r>
    <n v="218"/>
    <x v="1"/>
    <n v="7"/>
    <x v="3"/>
    <n v="6.49704624608"/>
    <n v="1.8631250021700001"/>
    <n v="218"/>
    <s v="2018_n_vl_0218"/>
    <s v="plantvlak"/>
    <n v="444"/>
    <s v="&lt;5%"/>
    <s v="p"/>
    <n v="50"/>
    <s v="&lt;5%"/>
    <s v="p"/>
    <m/>
    <s v=""/>
    <m/>
    <m/>
    <s v=""/>
    <m/>
    <m/>
  </r>
  <r>
    <n v="219"/>
    <x v="1"/>
    <n v="7"/>
    <x v="3"/>
    <n v="10.0073862783"/>
    <n v="3.4037699964699999"/>
    <n v="219"/>
    <s v="2018_n_vl_0219"/>
    <s v="plantvlak"/>
    <n v="444"/>
    <s v="&lt;5%"/>
    <s v="r"/>
    <n v="50"/>
    <s v="&lt;5%"/>
    <s v="r"/>
    <m/>
    <s v=""/>
    <m/>
    <m/>
    <s v=""/>
    <m/>
    <m/>
  </r>
  <r>
    <n v="220"/>
    <x v="0"/>
    <n v="7"/>
    <x v="3"/>
    <n v="8.5191515830300002"/>
    <n v="4.5481715051"/>
    <n v="220"/>
    <s v="2018_n_vl_0220"/>
    <s v="duinvlak"/>
    <n v="50"/>
    <s v="35-45%"/>
    <n v="4"/>
    <m/>
    <s v=""/>
    <m/>
    <m/>
    <s v=""/>
    <m/>
    <m/>
    <s v=""/>
    <m/>
    <m/>
  </r>
  <r>
    <n v="221"/>
    <x v="1"/>
    <n v="7"/>
    <x v="3"/>
    <n v="7.6549783356300001"/>
    <n v="2.2409255034600002"/>
    <n v="221"/>
    <s v="2018_n_vl_0221"/>
    <s v="plantvlak"/>
    <n v="50"/>
    <s v="&lt;5%"/>
    <s v="p"/>
    <n v="444"/>
    <s v="&lt;5%"/>
    <s v="r"/>
    <m/>
    <s v=""/>
    <m/>
    <m/>
    <s v=""/>
    <m/>
    <m/>
  </r>
  <r>
    <n v="222"/>
    <x v="0"/>
    <n v="7"/>
    <x v="3"/>
    <n v="4.1104162662299997"/>
    <n v="1.10300950053"/>
    <n v="222"/>
    <s v="2018_n_vl_0222"/>
    <s v="duinvlak"/>
    <n v="50"/>
    <s v="15-25%"/>
    <n v="2"/>
    <m/>
    <s v=""/>
    <m/>
    <m/>
    <s v=""/>
    <m/>
    <m/>
    <s v=""/>
    <m/>
    <m/>
  </r>
  <r>
    <n v="223"/>
    <x v="0"/>
    <n v="7"/>
    <x v="3"/>
    <n v="2.1402185940299998"/>
    <n v="0.22629334991200001"/>
    <n v="223"/>
    <s v="2018_n_vl_0223"/>
    <s v="duinvlak"/>
    <n v="50"/>
    <s v="15-25%"/>
    <n v="2"/>
    <m/>
    <s v=""/>
    <m/>
    <m/>
    <s v=""/>
    <m/>
    <m/>
    <s v=""/>
    <m/>
    <m/>
  </r>
  <r>
    <n v="224"/>
    <x v="0"/>
    <n v="7"/>
    <x v="3"/>
    <n v="4.2655885121199999"/>
    <n v="1.18256200183"/>
    <n v="224"/>
    <s v="2018_n_vl_0224"/>
    <s v="duinvlak"/>
    <n v="50"/>
    <s v="15-25%"/>
    <n v="2"/>
    <m/>
    <s v=""/>
    <m/>
    <m/>
    <s v=""/>
    <m/>
    <m/>
    <s v=""/>
    <m/>
    <m/>
  </r>
  <r>
    <n v="225"/>
    <x v="0"/>
    <n v="7"/>
    <x v="3"/>
    <n v="2.3089737209000001"/>
    <n v="0.25457850112699998"/>
    <n v="225"/>
    <s v="2018_n_vl_0225"/>
    <s v="duinvlak"/>
    <n v="50"/>
    <s v="15-25%"/>
    <n v="2"/>
    <m/>
    <s v=""/>
    <m/>
    <m/>
    <s v=""/>
    <m/>
    <m/>
    <s v=""/>
    <m/>
    <m/>
  </r>
  <r>
    <n v="226"/>
    <x v="1"/>
    <n v="7"/>
    <x v="3"/>
    <n v="3.4482806306699998"/>
    <n v="0.404844000383"/>
    <n v="226"/>
    <s v="2018_n_vl_0226"/>
    <s v="plantvlak"/>
    <n v="50"/>
    <s v="&lt;5%"/>
    <s v="p"/>
    <m/>
    <s v=""/>
    <m/>
    <m/>
    <s v=""/>
    <m/>
    <m/>
    <s v=""/>
    <m/>
    <m/>
  </r>
  <r>
    <n v="227"/>
    <x v="1"/>
    <n v="7"/>
    <x v="3"/>
    <n v="10.565870397799999"/>
    <n v="2.5070915038199999"/>
    <n v="227"/>
    <s v="2018_n_vl_0227"/>
    <s v="plantvlak"/>
    <n v="444"/>
    <s v="&lt;5%"/>
    <s v="p"/>
    <n v="50"/>
    <s v="&lt;5%"/>
    <s v="r"/>
    <m/>
    <s v=""/>
    <m/>
    <m/>
    <s v=""/>
    <m/>
    <m/>
  </r>
  <r>
    <n v="228"/>
    <x v="1"/>
    <n v="7"/>
    <x v="3"/>
    <n v="7.3234176682300003"/>
    <n v="2.1776864962500002"/>
    <n v="228"/>
    <s v="2018_n_vl_0228"/>
    <s v="plantvlak"/>
    <n v="50"/>
    <s v="&lt;5%"/>
    <s v="p"/>
    <m/>
    <s v=""/>
    <m/>
    <m/>
    <s v=""/>
    <m/>
    <m/>
    <s v=""/>
    <m/>
    <m/>
  </r>
  <r>
    <n v="229"/>
    <x v="0"/>
    <n v="7"/>
    <x v="3"/>
    <n v="46.791313176499997"/>
    <n v="58.029862987400001"/>
    <n v="229"/>
    <s v="2018_n_vl_0229"/>
    <s v="duinvlak"/>
    <n v="50"/>
    <s v="5-15%"/>
    <n v="1"/>
    <n v="444"/>
    <s v="&lt;5%"/>
    <s v="a"/>
    <m/>
    <s v=""/>
    <m/>
    <m/>
    <s v=""/>
    <m/>
    <m/>
  </r>
  <r>
    <n v="230"/>
    <x v="0"/>
    <n v="7"/>
    <x v="3"/>
    <n v="20.969412089799999"/>
    <n v="22.099619003200001"/>
    <n v="230"/>
    <s v="2018_n_vl_0230"/>
    <s v="duinvlak"/>
    <n v="50"/>
    <s v="15-25%"/>
    <n v="2"/>
    <m/>
    <s v=""/>
    <m/>
    <m/>
    <s v=""/>
    <m/>
    <m/>
    <s v=""/>
    <m/>
    <m/>
  </r>
  <r>
    <n v="231"/>
    <x v="0"/>
    <n v="7"/>
    <x v="3"/>
    <n v="69.764414370699996"/>
    <n v="133.993346995"/>
    <n v="231"/>
    <s v="2018_n_vl_0231"/>
    <s v="duinvlak"/>
    <n v="50"/>
    <s v="5-15%"/>
    <n v="1"/>
    <n v="444"/>
    <s v="&lt;5%"/>
    <s v="a"/>
    <m/>
    <s v=""/>
    <m/>
    <m/>
    <s v=""/>
    <m/>
    <m/>
  </r>
  <r>
    <n v="232"/>
    <x v="0"/>
    <n v="7"/>
    <x v="3"/>
    <n v="53.509168977100003"/>
    <n v="78.789624976900001"/>
    <n v="232"/>
    <s v="2018_n_vl_0232"/>
    <s v="duinvlak"/>
    <n v="50"/>
    <s v="5-15%"/>
    <n v="1"/>
    <n v="444"/>
    <s v="&lt;5%"/>
    <s v="r"/>
    <m/>
    <s v=""/>
    <m/>
    <m/>
    <s v=""/>
    <m/>
    <m/>
  </r>
  <r>
    <n v="233"/>
    <x v="1"/>
    <n v="7"/>
    <x v="3"/>
    <n v="7.7639773502100002"/>
    <n v="3.86479349701"/>
    <n v="233"/>
    <s v="2018_n_vl_0233"/>
    <s v="plantvlak"/>
    <n v="444"/>
    <s v="&lt;5%"/>
    <s v="a"/>
    <m/>
    <s v=""/>
    <m/>
    <m/>
    <s v=""/>
    <m/>
    <m/>
    <s v=""/>
    <m/>
    <m/>
  </r>
  <r>
    <n v="234"/>
    <x v="0"/>
    <n v="7"/>
    <x v="3"/>
    <n v="12.374797040100001"/>
    <n v="5.4551639977699997"/>
    <n v="234"/>
    <s v="2018_n_vl_0234"/>
    <s v="duinvlak"/>
    <n v="444"/>
    <s v="&lt;5%"/>
    <s v="a"/>
    <n v="50"/>
    <s v="&lt;5%"/>
    <s v="p"/>
    <m/>
    <s v=""/>
    <m/>
    <m/>
    <s v=""/>
    <m/>
    <m/>
  </r>
  <r>
    <n v="235"/>
    <x v="1"/>
    <n v="7"/>
    <x v="3"/>
    <n v="9.1852307622300007"/>
    <n v="3.1120625068800001"/>
    <n v="235"/>
    <s v="2018_n_vl_0235"/>
    <s v="plantvlak"/>
    <n v="444"/>
    <s v="&lt;5%"/>
    <s v="a"/>
    <n v="50"/>
    <s v="&lt;5%"/>
    <s v="r"/>
    <m/>
    <s v=""/>
    <m/>
    <m/>
    <s v=""/>
    <m/>
    <m/>
  </r>
  <r>
    <n v="236"/>
    <x v="0"/>
    <n v="1"/>
    <x v="2"/>
    <n v="21.059514807700001"/>
    <n v="18.792124223599998"/>
    <m/>
    <m/>
    <m/>
    <m/>
    <m/>
    <m/>
    <m/>
    <m/>
    <m/>
    <m/>
    <m/>
    <m/>
    <m/>
    <m/>
    <m/>
    <m/>
  </r>
  <r>
    <n v="236"/>
    <x v="0"/>
    <n v="7"/>
    <x v="3"/>
    <n v="44.620815191399998"/>
    <n v="60.875956637400002"/>
    <n v="236"/>
    <s v="2018_n_vl_0236"/>
    <s v="duinvlak"/>
    <n v="444"/>
    <s v="&lt;5%"/>
    <s v="a"/>
    <n v="50"/>
    <s v="&lt;5%"/>
    <s v="a"/>
    <m/>
    <s v=""/>
    <m/>
    <m/>
    <s v=""/>
    <m/>
    <m/>
  </r>
  <r>
    <n v="237"/>
    <x v="0"/>
    <n v="7"/>
    <x v="3"/>
    <n v="11.5488071529"/>
    <n v="9.0633190030000002"/>
    <n v="237"/>
    <s v="2018_n_vl_0237"/>
    <s v="duinvlak"/>
    <n v="50"/>
    <s v="5-15%"/>
    <n v="1"/>
    <n v="444"/>
    <s v="&lt;5%"/>
    <s v="r"/>
    <m/>
    <s v=""/>
    <m/>
    <m/>
    <s v=""/>
    <m/>
    <m/>
  </r>
  <r>
    <n v="238"/>
    <x v="0"/>
    <n v="1"/>
    <x v="2"/>
    <n v="15.083353050099999"/>
    <n v="5.2161917776199997"/>
    <m/>
    <m/>
    <m/>
    <m/>
    <m/>
    <m/>
    <m/>
    <m/>
    <m/>
    <m/>
    <m/>
    <m/>
    <m/>
    <m/>
    <m/>
    <m/>
  </r>
  <r>
    <n v="238"/>
    <x v="0"/>
    <n v="7"/>
    <x v="3"/>
    <n v="19.8475912181"/>
    <n v="5.9164251178900003"/>
    <n v="238"/>
    <s v="2018_n_vl_0238"/>
    <s v="duinvlak"/>
    <n v="444"/>
    <s v="&lt;5%"/>
    <s v="p"/>
    <n v="50"/>
    <s v="&lt;5%"/>
    <s v="r"/>
    <n v="172"/>
    <s v="&lt;5%"/>
    <s v="r"/>
    <m/>
    <s v=""/>
    <m/>
    <m/>
  </r>
  <r>
    <n v="239"/>
    <x v="1"/>
    <n v="7"/>
    <x v="3"/>
    <n v="27.0407804982"/>
    <n v="12.8105570031"/>
    <n v="239"/>
    <s v="2018_n_vl_0239"/>
    <s v="plantvlak"/>
    <n v="444"/>
    <s v="&lt;5%"/>
    <s v="a"/>
    <n v="50"/>
    <s v="&lt;5%"/>
    <s v="r"/>
    <m/>
    <s v=""/>
    <m/>
    <m/>
    <s v=""/>
    <m/>
    <m/>
  </r>
  <r>
    <n v="240"/>
    <x v="1"/>
    <n v="7"/>
    <x v="3"/>
    <n v="34.232613297500002"/>
    <n v="22.890033397"/>
    <n v="240"/>
    <s v="2018_n_vl_0240"/>
    <s v="plantvlak"/>
    <n v="444"/>
    <s v="&lt;5%"/>
    <s v="p"/>
    <n v="443"/>
    <s v="&lt;5%"/>
    <s v="r"/>
    <m/>
    <s v=""/>
    <m/>
    <m/>
    <s v=""/>
    <m/>
    <m/>
  </r>
  <r>
    <n v="241"/>
    <x v="0"/>
    <n v="7"/>
    <x v="3"/>
    <n v="3.6372174024100001"/>
    <n v="0.64809250060599999"/>
    <n v="241"/>
    <s v="2018_n_vl_0241"/>
    <s v="duinvlak"/>
    <n v="50"/>
    <s v="55-65%"/>
    <n v="6"/>
    <m/>
    <s v=""/>
    <m/>
    <m/>
    <s v=""/>
    <m/>
    <m/>
    <s v=""/>
    <m/>
    <m/>
  </r>
  <r>
    <n v="242"/>
    <x v="0"/>
    <n v="7"/>
    <x v="3"/>
    <n v="1.85593429813"/>
    <n v="0.15765699998800001"/>
    <n v="242"/>
    <s v="2018_n_vl_0242"/>
    <s v="duinvlak"/>
    <n v="50"/>
    <s v="45-55%"/>
    <n v="5"/>
    <m/>
    <s v=""/>
    <m/>
    <m/>
    <s v=""/>
    <m/>
    <m/>
    <s v=""/>
    <m/>
    <m/>
  </r>
  <r>
    <n v="243"/>
    <x v="1"/>
    <n v="7"/>
    <x v="3"/>
    <n v="1.8270127782000001"/>
    <n v="0.20007900019899999"/>
    <n v="243"/>
    <s v="2018_n_vl_0243"/>
    <s v="plantvlak"/>
    <n v="444"/>
    <s v="&lt;5%"/>
    <s v="a"/>
    <m/>
    <s v=""/>
    <m/>
    <m/>
    <s v=""/>
    <m/>
    <m/>
    <s v=""/>
    <m/>
    <m/>
  </r>
  <r>
    <n v="244"/>
    <x v="1"/>
    <n v="7"/>
    <x v="3"/>
    <n v="4.2732986325000004"/>
    <n v="1.13034199812"/>
    <n v="244"/>
    <s v="2018_n_vl_0244"/>
    <s v="plantvlak"/>
    <n v="50"/>
    <s v="5-15%"/>
    <n v="1"/>
    <m/>
    <s v=""/>
    <m/>
    <m/>
    <s v=""/>
    <m/>
    <m/>
    <s v=""/>
    <m/>
    <m/>
  </r>
  <r>
    <n v="245"/>
    <x v="1"/>
    <n v="7"/>
    <x v="3"/>
    <n v="1.5801839549100001"/>
    <n v="0.10938750017899999"/>
    <n v="245"/>
    <s v="2018_n_vl_0245"/>
    <s v="plantvlak"/>
    <n v="50"/>
    <s v="15-25%"/>
    <n v="2"/>
    <m/>
    <s v=""/>
    <m/>
    <m/>
    <s v=""/>
    <m/>
    <m/>
    <s v=""/>
    <m/>
    <m/>
  </r>
  <r>
    <n v="246"/>
    <x v="1"/>
    <n v="7"/>
    <x v="3"/>
    <n v="2.2628029058900001"/>
    <n v="0.27168499975100002"/>
    <n v="246"/>
    <s v="2018_n_vl_0246"/>
    <s v="plantvlak"/>
    <n v="50"/>
    <s v="&lt;5%"/>
    <s v="p"/>
    <m/>
    <s v=""/>
    <m/>
    <m/>
    <s v=""/>
    <m/>
    <m/>
    <s v=""/>
    <m/>
    <m/>
  </r>
  <r>
    <n v="247"/>
    <x v="1"/>
    <n v="7"/>
    <x v="3"/>
    <n v="9.6353882958400003"/>
    <n v="2.9742465032799998"/>
    <n v="247"/>
    <s v="2018_n_vl_0247"/>
    <s v="plantvlak"/>
    <n v="444"/>
    <s v="&lt;5%"/>
    <s v="p"/>
    <n v="50"/>
    <s v="&lt;5%"/>
    <s v="r"/>
    <m/>
    <s v=""/>
    <m/>
    <m/>
    <s v=""/>
    <m/>
    <m/>
  </r>
  <r>
    <n v="248"/>
    <x v="0"/>
    <n v="7"/>
    <x v="3"/>
    <n v="2.06842136674"/>
    <n v="0.245857501049"/>
    <n v="248"/>
    <s v="2018_n_vl_0248"/>
    <s v="duinvlak"/>
    <n v="50"/>
    <s v="35-45%"/>
    <n v="4"/>
    <m/>
    <s v=""/>
    <m/>
    <m/>
    <s v=""/>
    <m/>
    <m/>
    <s v=""/>
    <m/>
    <m/>
  </r>
  <r>
    <n v="249"/>
    <x v="1"/>
    <n v="7"/>
    <x v="3"/>
    <n v="1.30817730655"/>
    <n v="7.0474499822099995E-2"/>
    <n v="249"/>
    <s v="2018_n_vl_0249"/>
    <s v="plantvlak"/>
    <n v="50"/>
    <s v="5-15%"/>
    <n v="1"/>
    <m/>
    <s v=""/>
    <m/>
    <m/>
    <s v=""/>
    <m/>
    <m/>
    <s v=""/>
    <m/>
    <m/>
  </r>
  <r>
    <n v="250"/>
    <x v="1"/>
    <n v="7"/>
    <x v="3"/>
    <n v="1.2841634416900001"/>
    <n v="7.9230000610000004E-2"/>
    <n v="250"/>
    <s v="2018_n_vl_0250"/>
    <s v="plantvlak"/>
    <n v="50"/>
    <s v="15-25%"/>
    <n v="2"/>
    <m/>
    <s v=""/>
    <m/>
    <m/>
    <s v=""/>
    <m/>
    <m/>
    <s v=""/>
    <m/>
    <m/>
  </r>
  <r>
    <n v="251"/>
    <x v="0"/>
    <n v="7"/>
    <x v="3"/>
    <n v="4.7173583477700003"/>
    <n v="1.16769299859"/>
    <n v="251"/>
    <s v="2018_n_vl_0251"/>
    <s v="duinvlak"/>
    <n v="50"/>
    <s v="15-25%"/>
    <n v="2"/>
    <m/>
    <s v=""/>
    <m/>
    <m/>
    <s v=""/>
    <m/>
    <m/>
    <s v=""/>
    <m/>
    <m/>
  </r>
  <r>
    <n v="252"/>
    <x v="1"/>
    <n v="7"/>
    <x v="3"/>
    <n v="1.0163361398099999"/>
    <n v="4.73679998487E-2"/>
    <n v="252"/>
    <s v="2018_n_vl_0252"/>
    <s v="plantvlak"/>
    <n v="50"/>
    <s v="5-15%"/>
    <n v="1"/>
    <m/>
    <s v=""/>
    <m/>
    <m/>
    <s v=""/>
    <m/>
    <m/>
    <s v=""/>
    <m/>
    <m/>
  </r>
  <r>
    <n v="253"/>
    <x v="1"/>
    <n v="7"/>
    <x v="3"/>
    <n v="6.5333132770900004"/>
    <n v="2.5718530032700002"/>
    <n v="253"/>
    <s v="2018_n_vl_0253"/>
    <s v="plantvlak"/>
    <n v="444"/>
    <s v="&lt;5%"/>
    <s v="a"/>
    <m/>
    <s v=""/>
    <m/>
    <m/>
    <s v=""/>
    <m/>
    <m/>
    <s v=""/>
    <m/>
    <m/>
  </r>
  <r>
    <n v="255"/>
    <x v="0"/>
    <n v="7"/>
    <x v="3"/>
    <n v="6.0856086440199997"/>
    <n v="2.5205964991299998"/>
    <n v="255"/>
    <s v="2018_n_vl_0255"/>
    <s v="duinvlak"/>
    <n v="50"/>
    <s v="35-45%"/>
    <n v="4"/>
    <m/>
    <s v=""/>
    <m/>
    <m/>
    <s v=""/>
    <m/>
    <m/>
    <s v=""/>
    <m/>
    <m/>
  </r>
  <r>
    <n v="256"/>
    <x v="1"/>
    <n v="7"/>
    <x v="3"/>
    <n v="4.4568304243099996"/>
    <n v="1.2897384951299999"/>
    <n v="256"/>
    <s v="2018_n_vl_0256"/>
    <s v="plantvlak"/>
    <n v="444"/>
    <s v="&lt;5%"/>
    <s v="a"/>
    <m/>
    <s v=""/>
    <m/>
    <m/>
    <s v=""/>
    <m/>
    <m/>
    <s v=""/>
    <m/>
    <m/>
  </r>
  <r>
    <n v="257"/>
    <x v="0"/>
    <n v="7"/>
    <x v="3"/>
    <n v="3.4728582821999998"/>
    <n v="0.44066949776600001"/>
    <n v="257"/>
    <s v="2018_n_vl_0257"/>
    <s v="duinvlak"/>
    <n v="50"/>
    <s v="5-15%"/>
    <n v="1"/>
    <m/>
    <s v=""/>
    <m/>
    <m/>
    <s v=""/>
    <m/>
    <m/>
    <s v=""/>
    <m/>
    <m/>
  </r>
  <r>
    <n v="258"/>
    <x v="0"/>
    <n v="7"/>
    <x v="3"/>
    <n v="1.6504542331500001"/>
    <n v="0.13122400055799999"/>
    <n v="258"/>
    <s v="2018_n_vl_0258"/>
    <s v="duinvlak"/>
    <n v="50"/>
    <s v="15-25%"/>
    <n v="2"/>
    <m/>
    <s v=""/>
    <m/>
    <m/>
    <s v=""/>
    <m/>
    <m/>
    <s v=""/>
    <m/>
    <m/>
  </r>
  <r>
    <n v="259"/>
    <x v="0"/>
    <n v="7"/>
    <x v="3"/>
    <n v="3.50717620535"/>
    <n v="0.86162050002799995"/>
    <n v="259"/>
    <s v="2018_n_vl_0259"/>
    <s v="duinvlak"/>
    <n v="50"/>
    <s v="15-25%"/>
    <n v="2"/>
    <m/>
    <s v=""/>
    <m/>
    <m/>
    <s v=""/>
    <m/>
    <m/>
    <s v=""/>
    <m/>
    <m/>
  </r>
  <r>
    <n v="260"/>
    <x v="1"/>
    <n v="7"/>
    <x v="3"/>
    <n v="1.7344698699900001"/>
    <n v="0.17672099978200001"/>
    <n v="260"/>
    <s v="2018_n_vl_0260"/>
    <s v="plantvlak"/>
    <n v="50"/>
    <s v="25-35%"/>
    <n v="3"/>
    <m/>
    <s v=""/>
    <m/>
    <m/>
    <s v=""/>
    <m/>
    <m/>
    <s v=""/>
    <m/>
    <m/>
  </r>
  <r>
    <n v="261"/>
    <x v="0"/>
    <n v="7"/>
    <x v="3"/>
    <n v="2.06159959948"/>
    <n v="0.25540600124099999"/>
    <n v="261"/>
    <s v="2018_n_vl_0261"/>
    <s v="duinvlak"/>
    <n v="50"/>
    <s v="35-45%"/>
    <n v="4"/>
    <m/>
    <s v=""/>
    <m/>
    <m/>
    <s v=""/>
    <m/>
    <m/>
    <s v=""/>
    <m/>
    <m/>
  </r>
  <r>
    <n v="262"/>
    <x v="0"/>
    <n v="7"/>
    <x v="3"/>
    <n v="3.7774882133999999"/>
    <n v="0.94529250079399996"/>
    <n v="262"/>
    <s v="2018_n_vl_0262"/>
    <s v="duinvlak"/>
    <n v="50"/>
    <s v="65-75%"/>
    <n v="7"/>
    <m/>
    <s v=""/>
    <m/>
    <m/>
    <s v=""/>
    <m/>
    <m/>
    <s v=""/>
    <m/>
    <m/>
  </r>
  <r>
    <n v="263"/>
    <x v="1"/>
    <n v="7"/>
    <x v="3"/>
    <n v="7.8879537420699997"/>
    <n v="2.4299695034200002"/>
    <n v="263"/>
    <s v="2018_n_vl_0263"/>
    <s v="plantvlak"/>
    <n v="444"/>
    <s v="&lt;5%"/>
    <s v="a"/>
    <m/>
    <s v=""/>
    <m/>
    <m/>
    <s v=""/>
    <m/>
    <m/>
    <s v=""/>
    <m/>
    <m/>
  </r>
  <r>
    <n v="264"/>
    <x v="1"/>
    <n v="7"/>
    <x v="3"/>
    <n v="3.69675064682"/>
    <n v="0.42682399925300002"/>
    <n v="264"/>
    <s v="2018_n_vl_0264"/>
    <s v="plantvlak"/>
    <n v="444"/>
    <s v="&lt;5%"/>
    <s v="p"/>
    <m/>
    <s v=""/>
    <m/>
    <m/>
    <s v=""/>
    <m/>
    <m/>
    <s v=""/>
    <m/>
    <m/>
  </r>
  <r>
    <n v="266"/>
    <x v="0"/>
    <n v="7"/>
    <x v="3"/>
    <n v="2.74570015229"/>
    <n v="0.48762899963400003"/>
    <n v="266"/>
    <s v="2018_n_vl_0266"/>
    <s v="duinvlak"/>
    <n v="50"/>
    <s v="35-45%"/>
    <n v="4"/>
    <m/>
    <s v=""/>
    <m/>
    <m/>
    <s v=""/>
    <m/>
    <m/>
    <s v=""/>
    <m/>
    <m/>
  </r>
  <r>
    <n v="267"/>
    <x v="1"/>
    <n v="7"/>
    <x v="3"/>
    <n v="2.1793877666000001"/>
    <n v="0.22167650131300001"/>
    <n v="267"/>
    <s v="2018_n_vl_0267"/>
    <s v="plantvlak"/>
    <n v="50"/>
    <s v="15-25%"/>
    <n v="2"/>
    <m/>
    <s v=""/>
    <m/>
    <m/>
    <s v=""/>
    <m/>
    <m/>
    <s v=""/>
    <m/>
    <m/>
  </r>
  <r>
    <n v="268"/>
    <x v="0"/>
    <n v="7"/>
    <x v="3"/>
    <n v="2.9562064138599999"/>
    <n v="0.55951700136899996"/>
    <n v="268"/>
    <s v="2018_n_vl_0268"/>
    <s v="duinvlak"/>
    <n v="50"/>
    <s v="5-15%"/>
    <n v="1"/>
    <m/>
    <s v=""/>
    <m/>
    <m/>
    <s v=""/>
    <m/>
    <m/>
    <s v=""/>
    <m/>
    <m/>
  </r>
  <r>
    <n v="269"/>
    <x v="1"/>
    <n v="7"/>
    <x v="3"/>
    <n v="5.4123666330100004"/>
    <n v="1.0291145006"/>
    <n v="269"/>
    <s v="2018_n_vl_0269"/>
    <s v="plantvlak"/>
    <n v="444"/>
    <s v="15-25%"/>
    <n v="2"/>
    <n v="50"/>
    <s v="5-15%"/>
    <n v="1"/>
    <m/>
    <s v=""/>
    <m/>
    <m/>
    <s v=""/>
    <m/>
    <m/>
  </r>
  <r>
    <n v="270"/>
    <x v="1"/>
    <n v="7"/>
    <x v="3"/>
    <n v="2.7746970539200002"/>
    <n v="0.43329699996299997"/>
    <n v="270"/>
    <s v="2018_n_vl_0270"/>
    <s v="plantvlak"/>
    <n v="444"/>
    <s v="&lt;5%"/>
    <s v="p"/>
    <m/>
    <s v=""/>
    <m/>
    <m/>
    <s v=""/>
    <m/>
    <m/>
    <s v=""/>
    <m/>
    <m/>
  </r>
  <r>
    <n v="271"/>
    <x v="0"/>
    <n v="1"/>
    <x v="2"/>
    <n v="12.8139000401"/>
    <n v="9.2005541341299999"/>
    <m/>
    <m/>
    <m/>
    <m/>
    <m/>
    <m/>
    <m/>
    <m/>
    <m/>
    <m/>
    <m/>
    <m/>
    <m/>
    <m/>
    <m/>
    <m/>
  </r>
  <r>
    <n v="271"/>
    <x v="0"/>
    <n v="7"/>
    <x v="3"/>
    <n v="12.5351294523"/>
    <n v="7.7994803215199999"/>
    <n v="271"/>
    <s v="2018_n_vl_0271"/>
    <s v="duinvlak"/>
    <n v="50"/>
    <s v="45-55%"/>
    <n v="5"/>
    <m/>
    <s v=""/>
    <m/>
    <m/>
    <s v=""/>
    <m/>
    <m/>
    <s v=""/>
    <m/>
    <m/>
  </r>
  <r>
    <n v="272"/>
    <x v="0"/>
    <n v="1"/>
    <x v="2"/>
    <n v="9.5291109268599996"/>
    <n v="6.7006835034999996"/>
    <n v="272"/>
    <s v="2018_n_vl_0272"/>
    <s v="duinvlak"/>
    <n v="50"/>
    <s v="15-25%"/>
    <n v="2"/>
    <m/>
    <s v=""/>
    <m/>
    <m/>
    <s v=""/>
    <m/>
    <m/>
    <s v=""/>
    <m/>
    <m/>
  </r>
  <r>
    <n v="273"/>
    <x v="0"/>
    <n v="7"/>
    <x v="3"/>
    <n v="90.529150735800002"/>
    <n v="316.64408438599997"/>
    <n v="273"/>
    <s v="2018_n_vl_0273"/>
    <s v="duinvlak"/>
    <n v="444"/>
    <s v="&lt;5%"/>
    <s v="m"/>
    <n v="50"/>
    <s v="&lt;5%"/>
    <s v="p"/>
    <m/>
    <s v=""/>
    <m/>
    <m/>
    <s v=""/>
    <m/>
    <m/>
  </r>
  <r>
    <n v="274"/>
    <x v="1"/>
    <n v="7"/>
    <x v="3"/>
    <n v="36.565176963100001"/>
    <n v="14.993610499700001"/>
    <n v="274"/>
    <s v="2018_n_vl_0274"/>
    <s v="plantvlak"/>
    <n v="444"/>
    <s v="&lt;5%"/>
    <s v="p"/>
    <n v="50"/>
    <s v="&lt;5%"/>
    <s v="r"/>
    <m/>
    <s v=""/>
    <m/>
    <m/>
    <s v=""/>
    <m/>
    <m/>
  </r>
  <r>
    <n v="275"/>
    <x v="0"/>
    <n v="7"/>
    <x v="3"/>
    <n v="2.8678233639699999"/>
    <n v="0.52919050086700004"/>
    <n v="275"/>
    <s v="2018_n_vl_0275"/>
    <s v="duinvlak"/>
    <n v="50"/>
    <s v="95-105%"/>
    <n v="10"/>
    <m/>
    <s v=""/>
    <m/>
    <m/>
    <s v=""/>
    <m/>
    <m/>
    <s v=""/>
    <m/>
    <m/>
  </r>
  <r>
    <n v="276"/>
    <x v="0"/>
    <n v="7"/>
    <x v="3"/>
    <n v="8.5644500848699998"/>
    <n v="3.7896415013500002"/>
    <n v="276"/>
    <s v="2018_n_vl_0276"/>
    <s v="duinvlak"/>
    <n v="50"/>
    <s v="25-35%"/>
    <n v="3"/>
    <n v="444"/>
    <s v="&lt;5%"/>
    <s v="r"/>
    <m/>
    <s v=""/>
    <m/>
    <m/>
    <s v=""/>
    <m/>
    <m/>
  </r>
  <r>
    <n v="277"/>
    <x v="0"/>
    <n v="7"/>
    <x v="3"/>
    <n v="25.536008951300001"/>
    <n v="15.8169724938"/>
    <n v="277"/>
    <s v="2018_n_vl_0277"/>
    <s v="duinvlak"/>
    <n v="50"/>
    <s v="5-15%"/>
    <n v="1"/>
    <n v="444"/>
    <s v="&lt;5%"/>
    <s v="p"/>
    <m/>
    <s v=""/>
    <m/>
    <m/>
    <s v=""/>
    <m/>
    <m/>
  </r>
  <r>
    <n v="278"/>
    <x v="0"/>
    <n v="7"/>
    <x v="3"/>
    <n v="19.519798770600001"/>
    <n v="16.079030503399999"/>
    <n v="278"/>
    <s v="2018_n_vl_0278"/>
    <s v="duinvlak"/>
    <n v="50"/>
    <s v="15-25%"/>
    <n v="2"/>
    <m/>
    <s v=""/>
    <m/>
    <m/>
    <s v=""/>
    <m/>
    <m/>
    <s v=""/>
    <m/>
    <m/>
  </r>
  <r>
    <n v="279"/>
    <x v="1"/>
    <n v="7"/>
    <x v="3"/>
    <n v="12.5179801765"/>
    <n v="4.0122660010800004"/>
    <n v="279"/>
    <s v="2018_n_vl_0279"/>
    <s v="plantvlak"/>
    <n v="444"/>
    <s v="&lt;5%"/>
    <s v="p"/>
    <m/>
    <s v=""/>
    <m/>
    <m/>
    <s v=""/>
    <m/>
    <m/>
    <s v=""/>
    <m/>
    <m/>
  </r>
  <r>
    <n v="280"/>
    <x v="1"/>
    <n v="7"/>
    <x v="3"/>
    <n v="9.0992806648600002"/>
    <n v="3.76368450439"/>
    <n v="280"/>
    <s v="2018_n_vl_0280"/>
    <s v="plantvlak"/>
    <n v="444"/>
    <s v="&lt;5%"/>
    <s v="p"/>
    <n v="50"/>
    <s v="&lt;5%"/>
    <s v="r"/>
    <m/>
    <s v=""/>
    <m/>
    <m/>
    <s v=""/>
    <m/>
    <m/>
  </r>
  <r>
    <n v="281"/>
    <x v="1"/>
    <n v="7"/>
    <x v="3"/>
    <n v="42.3922740103"/>
    <n v="70.075284998100003"/>
    <n v="281"/>
    <s v="2018_n_vl_0281"/>
    <s v="plantvlak"/>
    <n v="444"/>
    <s v="&lt;5%"/>
    <s v="p"/>
    <n v="50"/>
    <s v="&lt;5%"/>
    <s v="p"/>
    <m/>
    <s v=""/>
    <m/>
    <m/>
    <s v=""/>
    <m/>
    <m/>
  </r>
  <r>
    <n v="282"/>
    <x v="0"/>
    <n v="7"/>
    <x v="3"/>
    <n v="35.226323593700002"/>
    <n v="43.040369949000002"/>
    <n v="282"/>
    <s v="2018_n_vl_0282"/>
    <s v="duinvlak"/>
    <n v="50"/>
    <s v="&lt;5%"/>
    <s v="a"/>
    <n v="444"/>
    <s v="&lt;5%"/>
    <s v="p"/>
    <m/>
    <s v=""/>
    <m/>
    <m/>
    <s v=""/>
    <m/>
    <m/>
  </r>
  <r>
    <n v="283"/>
    <x v="0"/>
    <n v="7"/>
    <x v="3"/>
    <n v="122.181757375"/>
    <n v="424.836585275"/>
    <n v="283"/>
    <s v="2018_n_vl_0283"/>
    <s v="duinvlak"/>
    <n v="444"/>
    <s v="&lt;5%"/>
    <s v="m"/>
    <n v="50"/>
    <s v="&lt;5%"/>
    <s v="p"/>
    <n v="443"/>
    <s v="&lt;5%"/>
    <s v="p"/>
    <m/>
    <s v=""/>
    <m/>
    <m/>
  </r>
  <r>
    <n v="284"/>
    <x v="1"/>
    <n v="7"/>
    <x v="3"/>
    <n v="5.9273683391300001"/>
    <n v="1.56963449967"/>
    <n v="284"/>
    <s v="2018_n_vl_0284"/>
    <s v="plantvlak"/>
    <n v="444"/>
    <s v="&lt;5%"/>
    <s v="p"/>
    <n v="50"/>
    <s v="&lt;5%"/>
    <s v="p"/>
    <m/>
    <s v=""/>
    <m/>
    <m/>
    <s v=""/>
    <m/>
    <m/>
  </r>
  <r>
    <n v="285"/>
    <x v="1"/>
    <n v="7"/>
    <x v="3"/>
    <n v="23.440684155900001"/>
    <n v="22.9683750053"/>
    <n v="285"/>
    <s v="2018_n_vl_0285"/>
    <s v="plantvlak"/>
    <n v="50"/>
    <s v="&lt;5%"/>
    <s v="p"/>
    <n v="444"/>
    <s v="&lt;5%"/>
    <s v="r"/>
    <m/>
    <s v=""/>
    <m/>
    <m/>
    <s v=""/>
    <m/>
    <m/>
  </r>
  <r>
    <n v="286"/>
    <x v="0"/>
    <n v="7"/>
    <x v="3"/>
    <n v="32.919683639200002"/>
    <n v="32.877886497200002"/>
    <n v="286"/>
    <s v="2018_n_vl_0286"/>
    <s v="duinvlak"/>
    <n v="50"/>
    <s v="25-35%"/>
    <n v="3"/>
    <m/>
    <s v=""/>
    <m/>
    <m/>
    <s v=""/>
    <m/>
    <m/>
    <s v=""/>
    <m/>
    <m/>
  </r>
  <r>
    <n v="287"/>
    <x v="1"/>
    <n v="7"/>
    <x v="3"/>
    <n v="13.596682362099999"/>
    <n v="7.0376004981899998"/>
    <n v="287"/>
    <s v="2018_n_vl_0287"/>
    <s v="plantvlak"/>
    <n v="444"/>
    <s v="&lt;5%"/>
    <s v="p"/>
    <n v="50"/>
    <s v="&lt;5%"/>
    <s v="r"/>
    <m/>
    <s v=""/>
    <m/>
    <m/>
    <s v=""/>
    <m/>
    <m/>
  </r>
  <r>
    <n v="288"/>
    <x v="0"/>
    <n v="7"/>
    <x v="3"/>
    <n v="31.854614696799999"/>
    <n v="76.197569987600005"/>
    <n v="288"/>
    <s v="2018_n_vl_0288"/>
    <s v="duinvlak"/>
    <n v="444"/>
    <s v="&lt;5%"/>
    <s v="m"/>
    <n v="50"/>
    <s v="&lt;5%"/>
    <s v="p"/>
    <m/>
    <s v=""/>
    <m/>
    <m/>
    <s v=""/>
    <m/>
    <m/>
  </r>
  <r>
    <n v="289"/>
    <x v="0"/>
    <n v="7"/>
    <x v="3"/>
    <n v="6.7625755542899997"/>
    <n v="2.4930169968100002"/>
    <n v="289"/>
    <s v="2018_n_vl_0289"/>
    <s v="duinvlak"/>
    <n v="50"/>
    <s v="&lt;5%"/>
    <s v="p"/>
    <m/>
    <s v=""/>
    <m/>
    <m/>
    <s v=""/>
    <m/>
    <m/>
    <s v=""/>
    <m/>
    <m/>
  </r>
  <r>
    <n v="290"/>
    <x v="1"/>
    <n v="7"/>
    <x v="3"/>
    <n v="3.5581926787000002"/>
    <n v="0.75475750119999996"/>
    <n v="290"/>
    <s v="2018_n_vl_0290"/>
    <s v="plantvlak"/>
    <n v="444"/>
    <s v="&lt;5%"/>
    <s v="p"/>
    <m/>
    <s v=""/>
    <m/>
    <m/>
    <s v=""/>
    <m/>
    <m/>
    <s v=""/>
    <m/>
    <m/>
  </r>
  <r>
    <n v="291"/>
    <x v="1"/>
    <n v="7"/>
    <x v="3"/>
    <n v="2.42023471145"/>
    <n v="0.31437150056899998"/>
    <n v="291"/>
    <s v="2018_n_vl_0291"/>
    <s v="plantvlak"/>
    <n v="444"/>
    <s v="&lt;5%"/>
    <s v="p"/>
    <m/>
    <s v=""/>
    <m/>
    <m/>
    <s v=""/>
    <m/>
    <m/>
    <s v=""/>
    <m/>
    <m/>
  </r>
  <r>
    <n v="292"/>
    <x v="1"/>
    <n v="7"/>
    <x v="3"/>
    <n v="92.895203711799994"/>
    <n v="266.26585384399999"/>
    <n v="292"/>
    <s v="2018_n_vl_0292"/>
    <s v="plantvlak"/>
    <n v="444"/>
    <s v="&lt;5%"/>
    <s v="m"/>
    <n v="634"/>
    <s v="&lt;5%"/>
    <s v="p"/>
    <n v="50"/>
    <s v="&lt;5%"/>
    <s v="r"/>
    <m/>
    <s v=""/>
    <m/>
    <m/>
  </r>
  <r>
    <n v="293"/>
    <x v="0"/>
    <n v="7"/>
    <x v="3"/>
    <n v="4.14837782732"/>
    <n v="1.0339039964500001"/>
    <n v="293"/>
    <s v="2018_n_vl_0293"/>
    <s v="duinvlak"/>
    <n v="50"/>
    <s v="5-15%"/>
    <n v="1"/>
    <m/>
    <s v=""/>
    <m/>
    <m/>
    <s v=""/>
    <m/>
    <m/>
    <s v=""/>
    <m/>
    <m/>
  </r>
  <r>
    <n v="294"/>
    <x v="0"/>
    <n v="7"/>
    <x v="3"/>
    <n v="72.715589299499996"/>
    <n v="96.073363482600001"/>
    <n v="294"/>
    <s v="2018_n_vl_0294"/>
    <s v="duinvlak"/>
    <n v="444"/>
    <s v="&lt;5%"/>
    <s v="m"/>
    <n v="50"/>
    <s v="&lt;5%"/>
    <s v="p"/>
    <m/>
    <s v=""/>
    <m/>
    <m/>
    <s v=""/>
    <m/>
    <m/>
  </r>
  <r>
    <n v="295"/>
    <x v="1"/>
    <n v="7"/>
    <x v="3"/>
    <n v="7.7483096070500004"/>
    <n v="3.9673584966200002"/>
    <n v="295"/>
    <s v="2018_n_vl_0295"/>
    <s v="plantvlak"/>
    <n v="444"/>
    <s v="&lt;5%"/>
    <s v="p"/>
    <n v="50"/>
    <s v="&lt;5%"/>
    <s v="r"/>
    <m/>
    <s v=""/>
    <m/>
    <m/>
    <s v=""/>
    <m/>
    <m/>
  </r>
  <r>
    <n v="296"/>
    <x v="0"/>
    <n v="7"/>
    <x v="3"/>
    <n v="17.0733435179"/>
    <n v="16.615473993599998"/>
    <n v="296"/>
    <s v="2018_n_vl_0296"/>
    <s v="duinvlak"/>
    <n v="50"/>
    <s v="5-15%"/>
    <n v="1"/>
    <m/>
    <s v=""/>
    <m/>
    <m/>
    <s v=""/>
    <m/>
    <m/>
    <s v=""/>
    <m/>
    <m/>
  </r>
  <r>
    <n v="297"/>
    <x v="0"/>
    <n v="7"/>
    <x v="3"/>
    <n v="60.467506183099999"/>
    <n v="139.77234451499999"/>
    <n v="297"/>
    <s v="2018_n_vl_0297"/>
    <s v="duinvlak"/>
    <n v="444"/>
    <s v="&lt;5%"/>
    <s v="m"/>
    <n v="443"/>
    <s v="&lt;5%"/>
    <s v="p"/>
    <n v="50"/>
    <s v="&lt;5%"/>
    <s v="r"/>
    <m/>
    <s v=""/>
    <m/>
    <m/>
  </r>
  <r>
    <n v="298"/>
    <x v="1"/>
    <n v="7"/>
    <x v="3"/>
    <n v="15.7778390855"/>
    <n v="11.936125991799999"/>
    <n v="298"/>
    <s v="2018_n_vl_0298"/>
    <s v="plantvlak"/>
    <n v="444"/>
    <s v="&lt;5%"/>
    <s v="a"/>
    <m/>
    <s v=""/>
    <m/>
    <m/>
    <s v=""/>
    <m/>
    <m/>
    <s v=""/>
    <m/>
    <m/>
  </r>
  <r>
    <n v="299"/>
    <x v="1"/>
    <n v="7"/>
    <x v="3"/>
    <n v="9.1319049462800006"/>
    <n v="4.1826975021699999"/>
    <n v="299"/>
    <s v="2018_n_vl_0299"/>
    <s v="plantvlak"/>
    <n v="444"/>
    <s v="&lt;5%"/>
    <s v="p"/>
    <m/>
    <s v=""/>
    <m/>
    <m/>
    <s v=""/>
    <m/>
    <m/>
    <s v=""/>
    <m/>
    <m/>
  </r>
  <r>
    <n v="300"/>
    <x v="0"/>
    <n v="7"/>
    <x v="3"/>
    <n v="11.4440718843"/>
    <n v="9.2083150071100004"/>
    <n v="300"/>
    <s v="2018_n_vl_0300"/>
    <s v="duinvlak"/>
    <n v="444"/>
    <s v="&lt;5%"/>
    <s v="a"/>
    <m/>
    <s v=""/>
    <m/>
    <m/>
    <s v=""/>
    <m/>
    <m/>
    <s v=""/>
    <m/>
    <m/>
  </r>
  <r>
    <n v="301"/>
    <x v="1"/>
    <n v="33"/>
    <x v="6"/>
    <n v="1.8570924367899999"/>
    <n v="0.177362498944"/>
    <n v="301"/>
    <s v="2018_n_vl_0301"/>
    <s v="plantvlak"/>
    <n v="444"/>
    <s v="&lt;5%"/>
    <s v="a"/>
    <m/>
    <s v=""/>
    <m/>
    <m/>
    <s v=""/>
    <m/>
    <m/>
    <s v=""/>
    <m/>
    <m/>
  </r>
  <r>
    <n v="302"/>
    <x v="0"/>
    <n v="33"/>
    <x v="6"/>
    <n v="4.5102847817000002"/>
    <n v="1.4438979995500001"/>
    <n v="302"/>
    <s v="2018_n_vl_0302"/>
    <s v="duinvlak"/>
    <n v="50"/>
    <s v="5-15%"/>
    <n v="1"/>
    <m/>
    <s v=""/>
    <m/>
    <m/>
    <s v=""/>
    <m/>
    <m/>
    <s v=""/>
    <m/>
    <m/>
  </r>
  <r>
    <n v="303"/>
    <x v="0"/>
    <n v="33"/>
    <x v="6"/>
    <n v="13.2973422999"/>
    <n v="10.4461184935"/>
    <n v="303"/>
    <s v="2018_n_vl_0303"/>
    <s v="duinvlak"/>
    <n v="50"/>
    <s v="5-15%"/>
    <n v="1"/>
    <n v="444"/>
    <s v="&lt;5%"/>
    <s v="p"/>
    <m/>
    <s v=""/>
    <m/>
    <m/>
    <s v=""/>
    <m/>
    <m/>
  </r>
  <r>
    <n v="304"/>
    <x v="1"/>
    <n v="33"/>
    <x v="6"/>
    <n v="2.2025305392600001"/>
    <n v="0.32464449774100002"/>
    <n v="304"/>
    <s v="2018_n_vl_0304"/>
    <s v="plantvlak"/>
    <n v="50"/>
    <s v="25-35%"/>
    <n v="3"/>
    <m/>
    <s v=""/>
    <m/>
    <m/>
    <s v=""/>
    <m/>
    <m/>
    <s v=""/>
    <m/>
    <m/>
  </r>
  <r>
    <n v="305"/>
    <x v="0"/>
    <n v="33"/>
    <x v="6"/>
    <n v="19.1383930529"/>
    <n v="18.6276549944"/>
    <n v="305"/>
    <s v="2018_n_vl_0305"/>
    <s v="duinvlak"/>
    <n v="50"/>
    <s v="5-15%"/>
    <n v="1"/>
    <n v="444"/>
    <s v="&lt;5%"/>
    <s v="m"/>
    <m/>
    <s v=""/>
    <m/>
    <m/>
    <s v=""/>
    <m/>
    <m/>
  </r>
  <r>
    <n v="306"/>
    <x v="0"/>
    <n v="33"/>
    <x v="6"/>
    <n v="19.756334635999998"/>
    <n v="21.868915002200001"/>
    <n v="306"/>
    <s v="2018_n_vl_0306"/>
    <s v="duinvlak"/>
    <n v="444"/>
    <s v="&lt;5%"/>
    <s v="m"/>
    <m/>
    <s v=""/>
    <m/>
    <m/>
    <s v=""/>
    <m/>
    <m/>
    <s v=""/>
    <m/>
    <m/>
  </r>
  <r>
    <n v="307"/>
    <x v="0"/>
    <n v="33"/>
    <x v="6"/>
    <n v="2.4360384044500001"/>
    <n v="0.41503799908299999"/>
    <n v="307"/>
    <s v="2018_n_vl_0307"/>
    <s v="duinvlak"/>
    <n v="50"/>
    <s v="65-75%"/>
    <n v="7"/>
    <m/>
    <s v=""/>
    <m/>
    <m/>
    <s v=""/>
    <m/>
    <m/>
    <s v=""/>
    <m/>
    <m/>
  </r>
  <r>
    <n v="308"/>
    <x v="0"/>
    <n v="33"/>
    <x v="6"/>
    <n v="3.4594362225699999"/>
    <n v="0.84631199889700004"/>
    <n v="308"/>
    <s v="2018_n_vl_0308"/>
    <s v="duinvlak"/>
    <n v="50"/>
    <s v="65-75%"/>
    <n v="7"/>
    <m/>
    <s v=""/>
    <m/>
    <m/>
    <s v=""/>
    <m/>
    <m/>
    <s v=""/>
    <m/>
    <m/>
  </r>
  <r>
    <n v="309"/>
    <x v="0"/>
    <n v="33"/>
    <x v="6"/>
    <n v="2.7510491200599998"/>
    <n v="0.53799100055399995"/>
    <n v="309"/>
    <s v="2018_n_vl_0309"/>
    <s v="duinvlak"/>
    <n v="50"/>
    <s v="5-15%"/>
    <n v="1"/>
    <m/>
    <s v=""/>
    <m/>
    <m/>
    <s v=""/>
    <m/>
    <m/>
    <s v=""/>
    <m/>
    <m/>
  </r>
  <r>
    <n v="310"/>
    <x v="0"/>
    <n v="33"/>
    <x v="6"/>
    <n v="9.4081280646900005"/>
    <n v="5.9951495068299998"/>
    <n v="310"/>
    <s v="2018_n_vl_0310"/>
    <s v="duinvlak"/>
    <n v="50"/>
    <s v="35-45%"/>
    <n v="4"/>
    <m/>
    <s v=""/>
    <m/>
    <m/>
    <s v=""/>
    <m/>
    <m/>
    <s v=""/>
    <m/>
    <m/>
  </r>
  <r>
    <n v="311"/>
    <x v="0"/>
    <n v="33"/>
    <x v="6"/>
    <n v="20.085703543600001"/>
    <n v="25.944512495600002"/>
    <n v="311"/>
    <s v="2018_n_vl_0311"/>
    <s v="duinvlak"/>
    <n v="50"/>
    <s v="15-25%"/>
    <n v="2"/>
    <m/>
    <s v=""/>
    <m/>
    <m/>
    <s v=""/>
    <m/>
    <m/>
    <s v=""/>
    <m/>
    <m/>
  </r>
  <r>
    <n v="312"/>
    <x v="0"/>
    <n v="33"/>
    <x v="6"/>
    <n v="15.544918429899999"/>
    <n v="12.5383459945"/>
    <n v="312"/>
    <s v="2018_n_vl_0312"/>
    <s v="duinvlak"/>
    <n v="50"/>
    <s v="25-35%"/>
    <n v="3"/>
    <m/>
    <s v=""/>
    <m/>
    <m/>
    <s v=""/>
    <m/>
    <m/>
    <s v=""/>
    <m/>
    <m/>
  </r>
  <r>
    <n v="313"/>
    <x v="0"/>
    <n v="33"/>
    <x v="6"/>
    <n v="16.737477583"/>
    <n v="15.406147005999999"/>
    <n v="313"/>
    <s v="2018_n_vl_0313"/>
    <s v="duinvlak"/>
    <n v="50"/>
    <s v="25-35%"/>
    <n v="3"/>
    <m/>
    <s v=""/>
    <m/>
    <m/>
    <s v=""/>
    <m/>
    <m/>
    <s v=""/>
    <m/>
    <m/>
  </r>
  <r>
    <n v="314"/>
    <x v="0"/>
    <n v="33"/>
    <x v="6"/>
    <n v="21.593623650200001"/>
    <n v="21.2761969978"/>
    <n v="314"/>
    <s v="2018_n_vl_0314"/>
    <s v="duinvlak"/>
    <n v="50"/>
    <s v="15-25%"/>
    <n v="2"/>
    <m/>
    <s v=""/>
    <m/>
    <m/>
    <s v=""/>
    <m/>
    <m/>
    <s v=""/>
    <m/>
    <m/>
  </r>
  <r>
    <n v="315"/>
    <x v="0"/>
    <n v="33"/>
    <x v="6"/>
    <n v="15.7632086342"/>
    <n v="14.242479000399999"/>
    <n v="315"/>
    <s v="2018_n_vl_0315"/>
    <s v="duinvlak"/>
    <n v="50"/>
    <s v="15-25%"/>
    <n v="2"/>
    <m/>
    <s v=""/>
    <m/>
    <m/>
    <s v=""/>
    <m/>
    <m/>
    <s v=""/>
    <m/>
    <m/>
  </r>
  <r>
    <n v="316"/>
    <x v="0"/>
    <n v="33"/>
    <x v="6"/>
    <n v="3.4741844211399999"/>
    <n v="0.77350099918600002"/>
    <n v="316"/>
    <s v="2018_n_vl_0316"/>
    <s v="duinvlak"/>
    <n v="50"/>
    <s v="25-35%"/>
    <n v="3"/>
    <m/>
    <s v=""/>
    <m/>
    <m/>
    <s v=""/>
    <m/>
    <m/>
    <s v=""/>
    <m/>
    <m/>
  </r>
  <r>
    <n v="317"/>
    <x v="0"/>
    <n v="33"/>
    <x v="6"/>
    <n v="21.872073965599999"/>
    <n v="20.704457998399999"/>
    <n v="317"/>
    <s v="2018_n_vl_0317"/>
    <s v="duinvlak"/>
    <n v="50"/>
    <s v="15-25%"/>
    <n v="2"/>
    <m/>
    <s v=""/>
    <m/>
    <m/>
    <s v=""/>
    <m/>
    <m/>
    <s v=""/>
    <m/>
    <m/>
  </r>
  <r>
    <n v="318"/>
    <x v="0"/>
    <n v="8"/>
    <x v="7"/>
    <n v="11.537704380599999"/>
    <n v="4.7306395006799997"/>
    <n v="318"/>
    <s v="2018_n_vl_0318"/>
    <s v="duinvlak"/>
    <n v="444"/>
    <s v="&lt;5%"/>
    <s v="p"/>
    <n v="50"/>
    <s v="&lt;5%"/>
    <s v="r"/>
    <m/>
    <s v=""/>
    <m/>
    <m/>
    <s v=""/>
    <m/>
    <m/>
  </r>
  <r>
    <n v="319"/>
    <x v="0"/>
    <n v="3"/>
    <x v="4"/>
    <n v="18.070088118200001"/>
    <n v="18.745892492599999"/>
    <m/>
    <m/>
    <m/>
    <m/>
    <m/>
    <m/>
    <m/>
    <m/>
    <m/>
    <m/>
    <m/>
    <m/>
    <m/>
    <m/>
    <m/>
    <m/>
  </r>
  <r>
    <n v="319"/>
    <x v="0"/>
    <n v="34"/>
    <x v="5"/>
    <n v="120.736923734"/>
    <n v="282.36300343300002"/>
    <n v="319"/>
    <s v="2018_n_vl_0319"/>
    <s v="duinvlak"/>
    <n v="50"/>
    <s v="25-35%"/>
    <n v="3"/>
    <n v="444"/>
    <s v="&lt;5%"/>
    <s v="p"/>
    <m/>
    <s v=""/>
    <m/>
    <m/>
    <s v=""/>
    <m/>
    <m/>
  </r>
  <r>
    <n v="320"/>
    <x v="0"/>
    <n v="34"/>
    <x v="5"/>
    <n v="28.525166302599999"/>
    <n v="19.9705249927"/>
    <n v="320"/>
    <s v="2018_n_vl_0320"/>
    <s v="duinvlak"/>
    <n v="50"/>
    <s v="&lt;5%"/>
    <s v="a"/>
    <m/>
    <s v=""/>
    <m/>
    <m/>
    <s v=""/>
    <m/>
    <m/>
    <s v=""/>
    <m/>
    <m/>
  </r>
  <r>
    <n v="321"/>
    <x v="1"/>
    <n v="34"/>
    <x v="5"/>
    <n v="1.9201294061900001"/>
    <n v="0.20884499968299999"/>
    <n v="321"/>
    <s v="2018_n_vl_0321"/>
    <s v="plantvlak"/>
    <n v="50"/>
    <s v="5-15%"/>
    <n v="1"/>
    <m/>
    <s v=""/>
    <m/>
    <m/>
    <s v=""/>
    <m/>
    <m/>
    <s v=""/>
    <m/>
    <m/>
  </r>
  <r>
    <n v="322"/>
    <x v="0"/>
    <n v="34"/>
    <x v="5"/>
    <n v="3.81478062396"/>
    <n v="0.92344549911999996"/>
    <n v="322"/>
    <s v="2018_n_vl_0322"/>
    <s v="duinvlak"/>
    <n v="444"/>
    <s v="5-15%"/>
    <n v="1"/>
    <m/>
    <s v=""/>
    <m/>
    <m/>
    <s v=""/>
    <m/>
    <m/>
    <s v=""/>
    <m/>
    <m/>
  </r>
  <r>
    <n v="323"/>
    <x v="0"/>
    <n v="34"/>
    <x v="5"/>
    <n v="3.0555072072999998"/>
    <n v="0.52292100106200001"/>
    <n v="323"/>
    <s v="2018_n_vl_0323"/>
    <s v="duinvlak"/>
    <n v="50"/>
    <s v="65-75%"/>
    <n v="7"/>
    <m/>
    <s v=""/>
    <m/>
    <m/>
    <s v=""/>
    <m/>
    <m/>
    <s v=""/>
    <m/>
    <m/>
  </r>
  <r>
    <n v="324"/>
    <x v="0"/>
    <n v="34"/>
    <x v="5"/>
    <n v="31.125654219000001"/>
    <n v="28.956874505599998"/>
    <n v="324"/>
    <s v="2018_n_vl_0324"/>
    <s v="duinvlak"/>
    <n v="50"/>
    <s v="5-15%"/>
    <n v="1"/>
    <m/>
    <s v=""/>
    <m/>
    <m/>
    <s v=""/>
    <m/>
    <m/>
    <s v=""/>
    <m/>
    <m/>
  </r>
  <r>
    <n v="325"/>
    <x v="1"/>
    <n v="34"/>
    <x v="5"/>
    <n v="1.6771550827399999"/>
    <n v="0.16931350034500001"/>
    <n v="325"/>
    <s v="2018_n_vl_0325"/>
    <s v="plantvlak"/>
    <n v="50"/>
    <s v="15-25%"/>
    <n v="2"/>
    <m/>
    <s v=""/>
    <m/>
    <m/>
    <s v=""/>
    <m/>
    <m/>
    <s v=""/>
    <m/>
    <m/>
  </r>
  <r>
    <n v="326"/>
    <x v="1"/>
    <n v="34"/>
    <x v="5"/>
    <n v="6.64207023181"/>
    <n v="2.0949720004299999"/>
    <n v="326"/>
    <s v="2018_n_vl_0326"/>
    <s v="plantvlak"/>
    <n v="444"/>
    <s v="&lt;5%"/>
    <s v="r"/>
    <n v="50"/>
    <s v="&lt;5%"/>
    <s v="r"/>
    <m/>
    <s v=""/>
    <m/>
    <m/>
    <s v=""/>
    <m/>
    <m/>
  </r>
  <r>
    <n v="327"/>
    <x v="1"/>
    <n v="34"/>
    <x v="5"/>
    <n v="1.9090334106"/>
    <n v="0.220812000624"/>
    <n v="327"/>
    <s v="2018_n_vl_0327"/>
    <s v="plantvlak"/>
    <n v="50"/>
    <s v="15-25%"/>
    <n v="2"/>
    <m/>
    <s v=""/>
    <m/>
    <m/>
    <s v=""/>
    <m/>
    <m/>
    <s v=""/>
    <m/>
    <m/>
  </r>
  <r>
    <n v="328"/>
    <x v="0"/>
    <n v="34"/>
    <x v="5"/>
    <n v="5.8422858493299996"/>
    <n v="1.22068049951"/>
    <n v="328"/>
    <s v="2018_n_vl_0328"/>
    <s v="duinvlak"/>
    <n v="50"/>
    <s v="&lt;5%"/>
    <s v="p"/>
    <m/>
    <s v=""/>
    <m/>
    <m/>
    <s v=""/>
    <m/>
    <m/>
    <s v=""/>
    <m/>
    <m/>
  </r>
  <r>
    <n v="329"/>
    <x v="0"/>
    <n v="34"/>
    <x v="5"/>
    <n v="31.560783320100001"/>
    <n v="18.987468005699998"/>
    <n v="329"/>
    <s v="2018_n_vl_0329"/>
    <s v="duinvlak"/>
    <n v="50"/>
    <s v="&lt;5%"/>
    <s v="p"/>
    <m/>
    <s v=""/>
    <m/>
    <m/>
    <s v=""/>
    <m/>
    <m/>
    <s v=""/>
    <m/>
    <m/>
  </r>
  <r>
    <n v="330"/>
    <x v="0"/>
    <n v="34"/>
    <x v="5"/>
    <n v="3.5655600268400001"/>
    <n v="0.83769799844600001"/>
    <n v="330"/>
    <s v="2018_n_vl_0330"/>
    <s v="duinvlak"/>
    <n v="50"/>
    <s v="25-35%"/>
    <n v="3"/>
    <m/>
    <s v=""/>
    <m/>
    <m/>
    <s v=""/>
    <m/>
    <m/>
    <s v=""/>
    <m/>
    <m/>
  </r>
  <r>
    <n v="331"/>
    <x v="0"/>
    <n v="34"/>
    <x v="5"/>
    <n v="43.935597246599997"/>
    <n v="23.914388993900001"/>
    <n v="331"/>
    <s v="2018_n_vl_0331"/>
    <s v="duinvlak"/>
    <n v="50"/>
    <s v="5-15%"/>
    <n v="1"/>
    <m/>
    <s v=""/>
    <m/>
    <m/>
    <s v=""/>
    <m/>
    <m/>
    <s v=""/>
    <m/>
    <m/>
  </r>
  <r>
    <n v="332"/>
    <x v="1"/>
    <n v="34"/>
    <x v="5"/>
    <n v="2.1449721019100001"/>
    <n v="0.19210399914000001"/>
    <n v="332"/>
    <s v="2018_n_vl_0332"/>
    <s v="plantvlak"/>
    <n v="443"/>
    <s v="&lt;5%"/>
    <s v="p"/>
    <m/>
    <s v=""/>
    <m/>
    <m/>
    <s v=""/>
    <m/>
    <m/>
    <s v=""/>
    <m/>
    <m/>
  </r>
  <r>
    <n v="333"/>
    <x v="0"/>
    <n v="34"/>
    <x v="5"/>
    <n v="8.5990863845500005"/>
    <n v="2.4317740042799998"/>
    <n v="333"/>
    <s v="2018_n_vl_0333"/>
    <s v="duinvlak"/>
    <n v="50"/>
    <s v="&lt;5%"/>
    <s v="p"/>
    <m/>
    <s v=""/>
    <m/>
    <m/>
    <s v=""/>
    <m/>
    <m/>
    <s v=""/>
    <m/>
    <m/>
  </r>
  <r>
    <n v="334"/>
    <x v="0"/>
    <n v="34"/>
    <x v="5"/>
    <n v="11.1690914961"/>
    <n v="4.2717585064900003"/>
    <n v="334"/>
    <s v="2018_n_vl_0334"/>
    <s v="duinvlak"/>
    <n v="50"/>
    <s v="&lt;5%"/>
    <s v="p"/>
    <m/>
    <s v=""/>
    <m/>
    <m/>
    <s v=""/>
    <m/>
    <m/>
    <s v=""/>
    <m/>
    <m/>
  </r>
  <r>
    <n v="335"/>
    <x v="0"/>
    <n v="34"/>
    <x v="5"/>
    <n v="8.0279062700400008"/>
    <n v="2.8142910052299999"/>
    <n v="335"/>
    <s v="2018_n_vl_0335"/>
    <s v="duinvlak"/>
    <n v="50"/>
    <s v="5-15%"/>
    <n v="1"/>
    <m/>
    <s v=""/>
    <m/>
    <m/>
    <s v=""/>
    <m/>
    <m/>
    <s v=""/>
    <m/>
    <m/>
  </r>
  <r>
    <n v="336"/>
    <x v="0"/>
    <n v="34"/>
    <x v="5"/>
    <n v="11.12516978"/>
    <n v="4.9650984986199997"/>
    <n v="336"/>
    <s v="2018_n_vl_0336"/>
    <s v="duinvlak"/>
    <n v="50"/>
    <s v="5-15%"/>
    <n v="1"/>
    <m/>
    <s v=""/>
    <m/>
    <m/>
    <s v=""/>
    <m/>
    <m/>
    <s v=""/>
    <m/>
    <m/>
  </r>
  <r>
    <n v="337"/>
    <x v="1"/>
    <n v="34"/>
    <x v="5"/>
    <n v="2.8635431975999999"/>
    <n v="0.33918100099600001"/>
    <n v="337"/>
    <s v="2018_n_vl_0337"/>
    <s v="plantvlak"/>
    <n v="50"/>
    <s v="&lt;5%"/>
    <s v="r"/>
    <m/>
    <s v=""/>
    <m/>
    <m/>
    <s v=""/>
    <m/>
    <m/>
    <s v=""/>
    <m/>
    <m/>
  </r>
  <r>
    <n v="338"/>
    <x v="0"/>
    <n v="34"/>
    <x v="5"/>
    <n v="11.924276869"/>
    <n v="9.6199270010499998"/>
    <n v="338"/>
    <s v="2018_n_vl_0338"/>
    <s v="duinvlak"/>
    <n v="50"/>
    <s v="35-45%"/>
    <n v="4"/>
    <m/>
    <s v=""/>
    <m/>
    <m/>
    <s v=""/>
    <m/>
    <m/>
    <s v=""/>
    <m/>
    <m/>
  </r>
  <r>
    <n v="339"/>
    <x v="0"/>
    <n v="34"/>
    <x v="5"/>
    <n v="5.1115872447599999"/>
    <n v="1.7463670018699999"/>
    <n v="339"/>
    <s v="2018_n_vl_0339"/>
    <s v="duinvlak"/>
    <n v="50"/>
    <s v="5-15%"/>
    <n v="1"/>
    <m/>
    <s v=""/>
    <m/>
    <m/>
    <s v=""/>
    <m/>
    <m/>
    <s v=""/>
    <m/>
    <m/>
  </r>
  <r>
    <n v="340"/>
    <x v="0"/>
    <n v="34"/>
    <x v="5"/>
    <n v="2.1207929284999998"/>
    <n v="0.22961550066700001"/>
    <n v="340"/>
    <s v="2018_n_vl_0340"/>
    <s v="duinvlak"/>
    <n v="50"/>
    <s v="45-55%"/>
    <n v="5"/>
    <m/>
    <s v=""/>
    <m/>
    <m/>
    <s v=""/>
    <m/>
    <m/>
    <s v=""/>
    <m/>
    <m/>
  </r>
  <r>
    <n v="341"/>
    <x v="0"/>
    <n v="34"/>
    <x v="5"/>
    <n v="6.8687654222700001"/>
    <n v="2.5067234946000001"/>
    <n v="341"/>
    <s v="2018_n_vl_0341"/>
    <s v="duinvlak"/>
    <n v="50"/>
    <s v="5-15%"/>
    <n v="1"/>
    <n v="444"/>
    <s v="&lt;5%"/>
    <s v="r"/>
    <m/>
    <s v=""/>
    <m/>
    <m/>
    <s v=""/>
    <m/>
    <m/>
  </r>
  <r>
    <n v="342"/>
    <x v="0"/>
    <n v="34"/>
    <x v="5"/>
    <n v="7.2142889331199997"/>
    <n v="3.4943204951100002"/>
    <n v="342"/>
    <s v="2018_n_vl_0342"/>
    <s v="duinvlak"/>
    <n v="50"/>
    <s v="15-25%"/>
    <n v="2"/>
    <m/>
    <s v=""/>
    <m/>
    <m/>
    <s v=""/>
    <m/>
    <m/>
    <s v=""/>
    <m/>
    <m/>
  </r>
  <r>
    <n v="343"/>
    <x v="1"/>
    <n v="34"/>
    <x v="5"/>
    <n v="1.45742745086"/>
    <n v="0.120528001451"/>
    <n v="343"/>
    <s v="2018_n_vl_0343"/>
    <s v="plantvlak"/>
    <n v="50"/>
    <s v="25-35%"/>
    <n v="3"/>
    <m/>
    <s v=""/>
    <m/>
    <m/>
    <s v=""/>
    <m/>
    <m/>
    <s v=""/>
    <m/>
    <m/>
  </r>
  <r>
    <n v="344"/>
    <x v="0"/>
    <n v="34"/>
    <x v="5"/>
    <n v="1.6745283559499999"/>
    <n v="0.160150998785"/>
    <n v="344"/>
    <s v="2018_n_vl_0344"/>
    <s v="duinvlak"/>
    <n v="50"/>
    <s v="35-45%"/>
    <n v="4"/>
    <m/>
    <s v=""/>
    <m/>
    <m/>
    <s v=""/>
    <m/>
    <m/>
    <s v=""/>
    <m/>
    <m/>
  </r>
  <r>
    <n v="345"/>
    <x v="0"/>
    <n v="34"/>
    <x v="5"/>
    <n v="1.9653219498700001"/>
    <n v="0.22597199887"/>
    <n v="345"/>
    <s v="2018_n_vl_0345"/>
    <s v="duinvlak"/>
    <n v="50"/>
    <s v="35-45%"/>
    <n v="4"/>
    <m/>
    <s v=""/>
    <m/>
    <m/>
    <s v=""/>
    <m/>
    <m/>
    <s v=""/>
    <m/>
    <m/>
  </r>
  <r>
    <n v="346"/>
    <x v="0"/>
    <n v="34"/>
    <x v="5"/>
    <n v="5.4299549642300002"/>
    <n v="1.1961720009200001"/>
    <n v="346"/>
    <s v="2018_n_vl_0346"/>
    <s v="duinvlak"/>
    <n v="50"/>
    <s v="5-15%"/>
    <n v="1"/>
    <m/>
    <s v=""/>
    <m/>
    <m/>
    <s v=""/>
    <m/>
    <m/>
    <s v=""/>
    <m/>
    <m/>
  </r>
  <r>
    <n v="347"/>
    <x v="1"/>
    <n v="34"/>
    <x v="5"/>
    <n v="2.8046296011699998"/>
    <n v="0.51221299871000003"/>
    <n v="347"/>
    <s v="2018_n_vl_0347"/>
    <s v="plantvlak"/>
    <n v="50"/>
    <s v="5-15%"/>
    <n v="1"/>
    <m/>
    <s v=""/>
    <m/>
    <m/>
    <s v=""/>
    <m/>
    <m/>
    <s v=""/>
    <m/>
    <m/>
  </r>
  <r>
    <n v="701"/>
    <x v="0"/>
    <n v="38"/>
    <x v="8"/>
    <n v="4.1654257252900004"/>
    <n v="1.20024650007"/>
    <n v="701"/>
    <s v="2018_n_vl_0701"/>
    <s v="duinvlak"/>
    <n v="50"/>
    <s v="25-35%"/>
    <n v="3"/>
    <m/>
    <m/>
    <m/>
    <m/>
    <m/>
    <m/>
    <m/>
    <m/>
    <m/>
    <m/>
  </r>
  <r>
    <n v="702"/>
    <x v="0"/>
    <n v="38"/>
    <x v="8"/>
    <n v="2.1205628993499999"/>
    <n v="0.275998000603"/>
    <n v="702"/>
    <s v="2018_n_vl_0702"/>
    <s v="duinvlak"/>
    <n v="50"/>
    <s v="15-25%"/>
    <n v="2"/>
    <m/>
    <m/>
    <m/>
    <m/>
    <m/>
    <m/>
    <m/>
    <m/>
    <m/>
    <m/>
  </r>
  <r>
    <n v="703"/>
    <x v="0"/>
    <n v="38"/>
    <x v="8"/>
    <n v="2.8306911228899998"/>
    <n v="0.49728549800600003"/>
    <n v="703"/>
    <s v="2018_n_vl_0703"/>
    <s v="duinvlak"/>
    <n v="50"/>
    <s v="15-25%"/>
    <n v="2"/>
    <m/>
    <m/>
    <m/>
    <m/>
    <m/>
    <m/>
    <m/>
    <m/>
    <m/>
    <m/>
  </r>
  <r>
    <n v="704"/>
    <x v="0"/>
    <n v="38"/>
    <x v="8"/>
    <n v="3.6949784982499998"/>
    <n v="0.87464650035900005"/>
    <n v="704"/>
    <s v="2018_n_vl_0704"/>
    <s v="duinvlak"/>
    <n v="50"/>
    <s v="25-35%"/>
    <n v="3"/>
    <m/>
    <m/>
    <m/>
    <m/>
    <m/>
    <m/>
    <m/>
    <m/>
    <m/>
    <m/>
  </r>
  <r>
    <n v="705"/>
    <x v="0"/>
    <n v="38"/>
    <x v="8"/>
    <n v="6.7080471426399999"/>
    <n v="3.0803519995599999"/>
    <n v="705"/>
    <s v="2018_n_vl_0705"/>
    <s v="duinvlak"/>
    <n v="50"/>
    <s v="35-45%"/>
    <n v="4"/>
    <m/>
    <m/>
    <m/>
    <m/>
    <m/>
    <m/>
    <m/>
    <m/>
    <m/>
    <m/>
  </r>
  <r>
    <n v="706"/>
    <x v="0"/>
    <n v="38"/>
    <x v="8"/>
    <n v="5.9768744206799997"/>
    <n v="2.4824599996500001"/>
    <n v="706"/>
    <s v="2018_n_vl_0706"/>
    <s v="duinvlak"/>
    <n v="50"/>
    <s v="35-45%"/>
    <n v="4"/>
    <m/>
    <m/>
    <m/>
    <m/>
    <m/>
    <m/>
    <m/>
    <m/>
    <m/>
    <m/>
  </r>
  <r>
    <n v="707"/>
    <x v="0"/>
    <n v="38"/>
    <x v="8"/>
    <n v="7.7526894866399996"/>
    <n v="3.9034499991099998"/>
    <n v="707"/>
    <s v="2018_n_vl_0707"/>
    <s v="duinvlak"/>
    <n v="50"/>
    <s v="5-15%"/>
    <n v="1"/>
    <m/>
    <m/>
    <m/>
    <m/>
    <m/>
    <m/>
    <m/>
    <m/>
    <m/>
    <m/>
  </r>
  <r>
    <n v="708"/>
    <x v="0"/>
    <n v="38"/>
    <x v="8"/>
    <n v="13.845246342799999"/>
    <n v="13.0741420042"/>
    <n v="708"/>
    <s v="2018_n_vl_0708"/>
    <s v="duinvlak"/>
    <n v="50"/>
    <s v="25-35%"/>
    <n v="3"/>
    <m/>
    <m/>
    <m/>
    <m/>
    <m/>
    <m/>
    <m/>
    <m/>
    <m/>
    <m/>
  </r>
  <r>
    <n v="709"/>
    <x v="0"/>
    <n v="38"/>
    <x v="8"/>
    <n v="12.6126157494"/>
    <n v="11.662819497399999"/>
    <n v="709"/>
    <s v="2018_n_vl_0709"/>
    <s v="duinvlak"/>
    <n v="50"/>
    <s v="25-35%"/>
    <n v="3"/>
    <m/>
    <m/>
    <m/>
    <m/>
    <m/>
    <m/>
    <m/>
    <m/>
    <m/>
    <m/>
  </r>
  <r>
    <n v="710"/>
    <x v="1"/>
    <n v="38"/>
    <x v="8"/>
    <n v="5.39454370255"/>
    <n v="1.7920635006200001"/>
    <n v="710"/>
    <s v="2018_n_vl_0710"/>
    <s v="plantvlak"/>
    <n v="444"/>
    <s v="&lt;5%"/>
    <s v="a"/>
    <m/>
    <m/>
    <m/>
    <m/>
    <m/>
    <m/>
    <m/>
    <m/>
    <m/>
    <m/>
  </r>
  <r>
    <n v="711"/>
    <x v="0"/>
    <n v="38"/>
    <x v="8"/>
    <n v="22.299979396200001"/>
    <n v="15.7625120077"/>
    <n v="711"/>
    <s v="2018_n_vl_0711"/>
    <s v="duinvlak"/>
    <n v="50"/>
    <s v="5-15%"/>
    <n v="1"/>
    <n v="444"/>
    <s v="&lt;5%"/>
    <s v="m"/>
    <m/>
    <m/>
    <m/>
    <m/>
    <m/>
    <m/>
    <m/>
  </r>
  <r>
    <n v="712"/>
    <x v="0"/>
    <n v="38"/>
    <x v="8"/>
    <n v="3.37741610464"/>
    <n v="0.68606499979000002"/>
    <n v="712"/>
    <s v="2018_n_vl_0712"/>
    <s v="duinvlak"/>
    <n v="50"/>
    <s v="15-25%"/>
    <n v="2"/>
    <m/>
    <m/>
    <m/>
    <m/>
    <m/>
    <m/>
    <m/>
    <m/>
    <m/>
    <m/>
  </r>
  <r>
    <n v="713"/>
    <x v="1"/>
    <n v="38"/>
    <x v="8"/>
    <n v="5.1193910461099996"/>
    <n v="1.6126219992599999"/>
    <n v="713"/>
    <s v="2018_n_vl_0713"/>
    <s v="plantvlak"/>
    <n v="444"/>
    <s v="&lt;5%"/>
    <s v="m"/>
    <m/>
    <m/>
    <m/>
    <m/>
    <m/>
    <m/>
    <m/>
    <m/>
    <m/>
    <m/>
  </r>
  <r>
    <n v="714"/>
    <x v="0"/>
    <n v="38"/>
    <x v="8"/>
    <n v="4.5662221357700004"/>
    <n v="1.2910324984499999"/>
    <n v="714"/>
    <s v="2018_n_vl_0714"/>
    <s v="duinvlak"/>
    <n v="50"/>
    <s v="15-25%"/>
    <n v="2"/>
    <m/>
    <m/>
    <m/>
    <m/>
    <m/>
    <m/>
    <m/>
    <m/>
    <m/>
    <m/>
  </r>
  <r>
    <n v="715"/>
    <x v="0"/>
    <n v="38"/>
    <x v="8"/>
    <n v="5.1356217594400002"/>
    <n v="1.86735150189"/>
    <n v="715"/>
    <s v="2018_n_vl_0715"/>
    <s v="duinvlak"/>
    <n v="50"/>
    <s v="15-25%"/>
    <n v="2"/>
    <m/>
    <m/>
    <m/>
    <m/>
    <m/>
    <m/>
    <m/>
    <m/>
    <m/>
    <m/>
  </r>
  <r>
    <n v="716"/>
    <x v="1"/>
    <n v="38"/>
    <x v="8"/>
    <n v="3.9689298112500002"/>
    <n v="0.92873900309000001"/>
    <n v="716"/>
    <s v="2018_n_vl_0716"/>
    <s v="plantvlak"/>
    <n v="444"/>
    <s v="&lt;5%"/>
    <s v="a"/>
    <m/>
    <m/>
    <m/>
    <m/>
    <m/>
    <m/>
    <m/>
    <m/>
    <m/>
    <m/>
  </r>
  <r>
    <n v="717"/>
    <x v="0"/>
    <n v="38"/>
    <x v="8"/>
    <n v="4.4228911972600002"/>
    <n v="1.1589989997800001"/>
    <n v="717"/>
    <s v="2018_n_vl_0717"/>
    <s v="duinvlak"/>
    <n v="50"/>
    <s v="5-15%"/>
    <n v="1"/>
    <m/>
    <m/>
    <m/>
    <m/>
    <m/>
    <m/>
    <m/>
    <m/>
    <m/>
    <m/>
  </r>
  <r>
    <n v="718"/>
    <x v="0"/>
    <n v="38"/>
    <x v="8"/>
    <n v="5.6701911265799998"/>
    <n v="1.8704570004100001"/>
    <n v="718"/>
    <s v="2018_n_vl_0718"/>
    <s v="duinvlak"/>
    <n v="50"/>
    <s v="15-25%"/>
    <n v="2"/>
    <m/>
    <m/>
    <m/>
    <m/>
    <m/>
    <m/>
    <m/>
    <m/>
    <m/>
    <m/>
  </r>
  <r>
    <n v="719"/>
    <x v="0"/>
    <n v="38"/>
    <x v="8"/>
    <n v="4.4294319804900004"/>
    <n v="1.09433900291"/>
    <n v="719"/>
    <s v="2018_n_vl_0719"/>
    <s v="duinvlak"/>
    <n v="50"/>
    <s v="15-25%"/>
    <n v="2"/>
    <m/>
    <m/>
    <m/>
    <m/>
    <m/>
    <m/>
    <m/>
    <m/>
    <m/>
    <m/>
  </r>
  <r>
    <n v="720"/>
    <x v="0"/>
    <n v="38"/>
    <x v="8"/>
    <n v="12.9668102023"/>
    <n v="9.4851834959900003"/>
    <n v="720"/>
    <s v="2018_n_vl_0720"/>
    <s v="duinvlak"/>
    <n v="50"/>
    <s v="5-15%"/>
    <n v="1"/>
    <m/>
    <m/>
    <m/>
    <m/>
    <m/>
    <m/>
    <m/>
    <m/>
    <m/>
    <m/>
  </r>
  <r>
    <n v="721"/>
    <x v="0"/>
    <n v="38"/>
    <x v="8"/>
    <n v="9.9391540884000005"/>
    <n v="6.4936194981800002"/>
    <n v="721"/>
    <s v="2018_n_vl_0721"/>
    <s v="duinvlak"/>
    <n v="50"/>
    <s v="5-15%"/>
    <n v="1"/>
    <n v="444"/>
    <s v="&lt;5%"/>
    <s v="m"/>
    <m/>
    <m/>
    <m/>
    <m/>
    <m/>
    <m/>
    <m/>
  </r>
  <r>
    <n v="722"/>
    <x v="0"/>
    <n v="38"/>
    <x v="8"/>
    <n v="6.3094214714300003"/>
    <n v="2.7048204998099998"/>
    <n v="722"/>
    <s v="2018_n_vl_0722"/>
    <s v="duinvlak"/>
    <n v="50"/>
    <s v="25-35%"/>
    <n v="3"/>
    <m/>
    <m/>
    <m/>
    <m/>
    <m/>
    <m/>
    <m/>
    <m/>
    <m/>
    <m/>
  </r>
  <r>
    <n v="723"/>
    <x v="0"/>
    <n v="38"/>
    <x v="8"/>
    <n v="5.9367027946000004"/>
    <n v="2.1299630003400001"/>
    <n v="723"/>
    <s v="2018_n_vl_0723"/>
    <s v="duinvlak"/>
    <n v="50"/>
    <s v="15-25%"/>
    <n v="2"/>
    <m/>
    <m/>
    <m/>
    <m/>
    <m/>
    <m/>
    <m/>
    <m/>
    <m/>
    <m/>
  </r>
  <r>
    <n v="724"/>
    <x v="0"/>
    <n v="38"/>
    <x v="8"/>
    <n v="4.3649129126000004"/>
    <n v="1.2936909981"/>
    <n v="724"/>
    <s v="2018_n_vl_0724"/>
    <s v="duinvlak"/>
    <n v="50"/>
    <s v="15-25%"/>
    <n v="2"/>
    <m/>
    <m/>
    <m/>
    <m/>
    <m/>
    <m/>
    <m/>
    <m/>
    <m/>
    <m/>
  </r>
  <r>
    <n v="725"/>
    <x v="0"/>
    <n v="38"/>
    <x v="8"/>
    <n v="7.8630947939900002"/>
    <n v="4.1747560014199996"/>
    <n v="725"/>
    <s v="2018_n_vl_0725"/>
    <s v="duinvlak"/>
    <n v="50"/>
    <s v="5-15%"/>
    <n v="1"/>
    <m/>
    <m/>
    <m/>
    <m/>
    <m/>
    <m/>
    <m/>
    <m/>
    <m/>
    <m/>
  </r>
  <r>
    <n v="726"/>
    <x v="0"/>
    <n v="38"/>
    <x v="8"/>
    <n v="13.661031579599999"/>
    <n v="10.801472992900001"/>
    <n v="726"/>
    <s v="2018_n_vl_0726"/>
    <s v="duinvlak"/>
    <n v="50"/>
    <s v="15-25%"/>
    <n v="2"/>
    <m/>
    <m/>
    <m/>
    <m/>
    <m/>
    <m/>
    <m/>
    <m/>
    <m/>
    <m/>
  </r>
  <r>
    <n v="727"/>
    <x v="0"/>
    <n v="38"/>
    <x v="8"/>
    <n v="25.4414801842"/>
    <n v="40.223626504599999"/>
    <n v="727"/>
    <s v="2018_n_vl_0727"/>
    <s v="duinvlak"/>
    <n v="50"/>
    <s v="25-35%"/>
    <n v="3"/>
    <m/>
    <m/>
    <m/>
    <m/>
    <m/>
    <m/>
    <m/>
    <m/>
    <m/>
    <m/>
  </r>
  <r>
    <n v="728"/>
    <x v="0"/>
    <n v="38"/>
    <x v="8"/>
    <n v="30.216502245600001"/>
    <n v="68.712508994700002"/>
    <n v="728"/>
    <s v="2018_n_vl_0728"/>
    <s v="duinvlak"/>
    <n v="444"/>
    <s v="&lt;5%"/>
    <s v="m"/>
    <m/>
    <m/>
    <m/>
    <m/>
    <m/>
    <m/>
    <m/>
    <m/>
    <m/>
    <m/>
  </r>
  <r>
    <n v="729"/>
    <x v="0"/>
    <n v="38"/>
    <x v="8"/>
    <n v="2.9323983290000002"/>
    <n v="0.55701450046099998"/>
    <n v="729"/>
    <s v="2018_n_vl_0729"/>
    <s v="duinvlak"/>
    <n v="50"/>
    <s v="35-45%"/>
    <n v="4"/>
    <m/>
    <m/>
    <m/>
    <m/>
    <m/>
    <m/>
    <m/>
    <m/>
    <m/>
    <m/>
  </r>
  <r>
    <n v="730"/>
    <x v="0"/>
    <n v="38"/>
    <x v="8"/>
    <n v="20.563180749200001"/>
    <n v="19.7171704971"/>
    <n v="730"/>
    <s v="2018_n_vl_0730"/>
    <s v="duinvlak"/>
    <n v="50"/>
    <s v="45-55%"/>
    <n v="5"/>
    <m/>
    <m/>
    <m/>
    <m/>
    <m/>
    <m/>
    <m/>
    <m/>
    <m/>
    <m/>
  </r>
  <r>
    <n v="731"/>
    <x v="0"/>
    <n v="38"/>
    <x v="8"/>
    <n v="3.1996935721200002"/>
    <n v="0.69622299986299996"/>
    <n v="731"/>
    <s v="2018_n_vl_0731"/>
    <s v="duinvlak"/>
    <n v="50"/>
    <s v="15-25%"/>
    <n v="2"/>
    <m/>
    <m/>
    <m/>
    <m/>
    <m/>
    <m/>
    <m/>
    <m/>
    <m/>
    <m/>
  </r>
  <r>
    <n v="732"/>
    <x v="0"/>
    <n v="38"/>
    <x v="8"/>
    <n v="8.2407760136100006"/>
    <n v="3.6871910006699999"/>
    <n v="732"/>
    <s v="2018_n_vl_0732"/>
    <s v="duinvlak"/>
    <n v="50"/>
    <s v="5-15%"/>
    <n v="1"/>
    <m/>
    <m/>
    <m/>
    <m/>
    <m/>
    <m/>
    <m/>
    <m/>
    <m/>
    <m/>
  </r>
  <r>
    <n v="733"/>
    <x v="0"/>
    <n v="38"/>
    <x v="8"/>
    <n v="3.49511646812"/>
    <n v="0.82693800200400003"/>
    <n v="733"/>
    <s v="2018_n_vl_0733"/>
    <s v="duinvlak"/>
    <n v="50"/>
    <s v="15-25%"/>
    <n v="2"/>
    <m/>
    <m/>
    <m/>
    <m/>
    <m/>
    <m/>
    <m/>
    <m/>
    <m/>
    <m/>
  </r>
  <r>
    <n v="734"/>
    <x v="0"/>
    <n v="38"/>
    <x v="8"/>
    <n v="7.0560103521300004"/>
    <n v="3.04413749807"/>
    <n v="734"/>
    <s v="2018_n_vl_0734"/>
    <s v="duinvlak"/>
    <n v="50"/>
    <s v="5-15%"/>
    <n v="1"/>
    <m/>
    <m/>
    <m/>
    <m/>
    <m/>
    <m/>
    <m/>
    <m/>
    <m/>
    <m/>
  </r>
  <r>
    <n v="735"/>
    <x v="0"/>
    <n v="38"/>
    <x v="8"/>
    <n v="3.9214932285800002"/>
    <n v="1.00067499988"/>
    <n v="735"/>
    <s v="2018_n_vl_0735"/>
    <s v="duinvlak"/>
    <n v="50"/>
    <s v="15-25%"/>
    <n v="2"/>
    <m/>
    <m/>
    <m/>
    <m/>
    <m/>
    <m/>
    <m/>
    <m/>
    <m/>
    <m/>
  </r>
  <r>
    <n v="736"/>
    <x v="0"/>
    <n v="38"/>
    <x v="8"/>
    <n v="3.7055532253700001"/>
    <n v="0.92778799922300004"/>
    <n v="736"/>
    <s v="2018_n_vl_0736"/>
    <s v="duinvlak"/>
    <n v="50"/>
    <s v="15-25%"/>
    <n v="2"/>
    <m/>
    <m/>
    <m/>
    <m/>
    <m/>
    <m/>
    <m/>
    <m/>
    <m/>
    <m/>
  </r>
  <r>
    <n v="737"/>
    <x v="0"/>
    <n v="38"/>
    <x v="8"/>
    <n v="3.4296015745399999"/>
    <n v="0.70888449905499995"/>
    <n v="737"/>
    <s v="2018_n_vl_0737"/>
    <s v="duinvlak"/>
    <n v="50"/>
    <s v="15-25%"/>
    <n v="2"/>
    <m/>
    <m/>
    <m/>
    <m/>
    <m/>
    <m/>
    <m/>
    <m/>
    <m/>
    <m/>
  </r>
  <r>
    <n v="738"/>
    <x v="0"/>
    <n v="38"/>
    <x v="8"/>
    <n v="7.5415689875699998"/>
    <n v="2.7467570028399999"/>
    <n v="738"/>
    <s v="2018_n_vl_0738"/>
    <s v="duinvlak"/>
    <n v="50"/>
    <s v="5-15%"/>
    <n v="1"/>
    <m/>
    <m/>
    <m/>
    <m/>
    <m/>
    <m/>
    <m/>
    <m/>
    <m/>
    <m/>
  </r>
  <r>
    <n v="739"/>
    <x v="0"/>
    <n v="38"/>
    <x v="8"/>
    <n v="3.36263211677"/>
    <n v="0.80042500116799997"/>
    <n v="739"/>
    <s v="2018_n_vl_0739"/>
    <s v="duinvlak"/>
    <n v="50"/>
    <s v="15-25%"/>
    <n v="2"/>
    <m/>
    <m/>
    <m/>
    <m/>
    <m/>
    <m/>
    <m/>
    <m/>
    <m/>
    <m/>
  </r>
  <r>
    <n v="740"/>
    <x v="0"/>
    <n v="38"/>
    <x v="8"/>
    <n v="3.4037895007199999"/>
    <n v="0.80254999885199996"/>
    <n v="740"/>
    <s v="2018_n_vl_0740"/>
    <s v="duinvlak"/>
    <n v="50"/>
    <s v="5-15%"/>
    <n v="1"/>
    <m/>
    <m/>
    <m/>
    <m/>
    <m/>
    <m/>
    <m/>
    <m/>
    <m/>
    <m/>
  </r>
  <r>
    <n v="741"/>
    <x v="0"/>
    <n v="38"/>
    <x v="8"/>
    <n v="9.6041619454799996"/>
    <n v="4.5575539989799996"/>
    <n v="741"/>
    <s v="2018_n_vl_0741"/>
    <s v="duinvlak"/>
    <n v="50"/>
    <s v="5-15%"/>
    <n v="1"/>
    <m/>
    <m/>
    <m/>
    <m/>
    <m/>
    <m/>
    <m/>
    <m/>
    <m/>
    <m/>
  </r>
  <r>
    <n v="742"/>
    <x v="1"/>
    <n v="38"/>
    <x v="8"/>
    <n v="5.6246468815900004"/>
    <n v="1.98638600287"/>
    <n v="742"/>
    <s v="2018_n_vl_0742"/>
    <s v="plantvlak"/>
    <n v="444"/>
    <s v="&lt;5%"/>
    <s v="m"/>
    <m/>
    <m/>
    <m/>
    <m/>
    <m/>
    <m/>
    <m/>
    <m/>
    <m/>
    <m/>
  </r>
  <r>
    <n v="743"/>
    <x v="0"/>
    <n v="38"/>
    <x v="8"/>
    <n v="4.9195772883300002"/>
    <n v="1.65962599997"/>
    <n v="743"/>
    <s v="2018_n_vl_0743"/>
    <s v="duinvlak"/>
    <n v="50"/>
    <s v="5-15%"/>
    <n v="1"/>
    <m/>
    <m/>
    <m/>
    <m/>
    <m/>
    <m/>
    <m/>
    <m/>
    <m/>
    <m/>
  </r>
  <r>
    <n v="744"/>
    <x v="0"/>
    <n v="38"/>
    <x v="8"/>
    <n v="6.6741446936099997"/>
    <n v="1.63849300015"/>
    <n v="744"/>
    <s v="2018_n_vl_0744"/>
    <s v="duinvlak"/>
    <n v="50"/>
    <s v="15-25%"/>
    <n v="2"/>
    <m/>
    <m/>
    <m/>
    <m/>
    <m/>
    <m/>
    <m/>
    <m/>
    <m/>
    <m/>
  </r>
  <r>
    <n v="745"/>
    <x v="0"/>
    <n v="38"/>
    <x v="8"/>
    <n v="20.041115433000002"/>
    <n v="24.5126579985"/>
    <n v="745"/>
    <s v="2018_n_vl_0745"/>
    <s v="duinvlak"/>
    <n v="50"/>
    <s v="15-25%"/>
    <n v="2"/>
    <m/>
    <m/>
    <m/>
    <m/>
    <m/>
    <m/>
    <m/>
    <m/>
    <m/>
    <m/>
  </r>
  <r>
    <n v="746"/>
    <x v="0"/>
    <n v="38"/>
    <x v="8"/>
    <n v="9.6771708217000008"/>
    <n v="5.2022844989500001"/>
    <n v="746"/>
    <s v="2018_n_vl_0746"/>
    <s v="duinvlak"/>
    <n v="50"/>
    <s v="5-15%"/>
    <n v="1"/>
    <m/>
    <m/>
    <m/>
    <m/>
    <m/>
    <m/>
    <m/>
    <m/>
    <m/>
    <m/>
  </r>
  <r>
    <n v="747"/>
    <x v="0"/>
    <n v="38"/>
    <x v="8"/>
    <n v="9.09244959848"/>
    <n v="5.9025300055300001"/>
    <n v="747"/>
    <s v="2018_n_vl_0747"/>
    <s v="duinvlak"/>
    <n v="50"/>
    <s v="25-35%"/>
    <n v="3"/>
    <m/>
    <m/>
    <m/>
    <m/>
    <m/>
    <m/>
    <m/>
    <m/>
    <m/>
    <m/>
  </r>
  <r>
    <n v="748"/>
    <x v="0"/>
    <n v="38"/>
    <x v="8"/>
    <n v="30.766741400299999"/>
    <n v="37.730095497900002"/>
    <n v="748"/>
    <s v="2018_n_vl_0748"/>
    <s v="duinvlak"/>
    <n v="50"/>
    <s v="15-25%"/>
    <n v="2"/>
    <m/>
    <m/>
    <m/>
    <m/>
    <m/>
    <m/>
    <m/>
    <m/>
    <m/>
    <m/>
  </r>
  <r>
    <n v="749"/>
    <x v="0"/>
    <n v="38"/>
    <x v="8"/>
    <n v="4.8303265495299996"/>
    <n v="1.63481350085"/>
    <n v="749"/>
    <s v="2018_n_vl_0749"/>
    <s v="duinvlak"/>
    <n v="50"/>
    <s v="5-15%"/>
    <n v="1"/>
    <m/>
    <m/>
    <m/>
    <m/>
    <m/>
    <m/>
    <m/>
    <m/>
    <m/>
    <m/>
  </r>
  <r>
    <n v="750"/>
    <x v="0"/>
    <n v="38"/>
    <x v="8"/>
    <n v="21.0434081141"/>
    <n v="28.461758494000001"/>
    <n v="750"/>
    <s v="2018_n_vl_0750"/>
    <s v="duinvlak"/>
    <n v="50"/>
    <s v="25-35%"/>
    <n v="3"/>
    <m/>
    <m/>
    <m/>
    <m/>
    <m/>
    <m/>
    <m/>
    <m/>
    <m/>
    <m/>
  </r>
  <r>
    <n v="751"/>
    <x v="0"/>
    <n v="38"/>
    <x v="8"/>
    <n v="2.9550884021699999"/>
    <n v="0.595800499521"/>
    <n v="751"/>
    <s v="2018_n_vl_0751"/>
    <s v="duinvlak"/>
    <n v="50"/>
    <s v="25-35%"/>
    <n v="3"/>
    <m/>
    <m/>
    <m/>
    <m/>
    <m/>
    <m/>
    <m/>
    <m/>
    <m/>
    <m/>
  </r>
  <r>
    <n v="752"/>
    <x v="0"/>
    <n v="38"/>
    <x v="8"/>
    <n v="9.7572178099600002"/>
    <n v="5.7263054965800002"/>
    <n v="752"/>
    <s v="2018_n_vl_0752"/>
    <s v="duinvlak"/>
    <n v="50"/>
    <s v="5-15%"/>
    <n v="1"/>
    <m/>
    <m/>
    <m/>
    <m/>
    <m/>
    <m/>
    <m/>
    <m/>
    <m/>
    <m/>
  </r>
  <r>
    <n v="753"/>
    <x v="0"/>
    <n v="38"/>
    <x v="8"/>
    <n v="23.824307783599998"/>
    <n v="13.158348996400001"/>
    <n v="753"/>
    <s v="2018_n_vl_0753"/>
    <s v="duinvlak"/>
    <n v="50"/>
    <s v="5-15%"/>
    <n v="1"/>
    <n v="444"/>
    <s v="&lt;5%"/>
    <s v="a"/>
    <m/>
    <m/>
    <m/>
    <m/>
    <m/>
    <m/>
    <m/>
  </r>
  <r>
    <n v="754"/>
    <x v="0"/>
    <n v="38"/>
    <x v="8"/>
    <n v="3.73131489861"/>
    <n v="0.95912500129599998"/>
    <n v="754"/>
    <s v="2018_n_vl_0754"/>
    <s v="duinvlak"/>
    <n v="50"/>
    <s v="35-45%"/>
    <n v="4"/>
    <m/>
    <m/>
    <m/>
    <m/>
    <m/>
    <m/>
    <m/>
    <m/>
    <m/>
    <m/>
  </r>
  <r>
    <n v="755"/>
    <x v="0"/>
    <n v="38"/>
    <x v="8"/>
    <n v="8.6164330577499992"/>
    <n v="4.2000724974599999"/>
    <n v="755"/>
    <s v="2018_n_vl_0755"/>
    <s v="duinvlak"/>
    <n v="50"/>
    <s v="5-15%"/>
    <n v="1"/>
    <m/>
    <m/>
    <m/>
    <m/>
    <m/>
    <m/>
    <m/>
    <m/>
    <m/>
    <m/>
  </r>
  <r>
    <n v="756"/>
    <x v="0"/>
    <n v="38"/>
    <x v="8"/>
    <n v="10.214533963699999"/>
    <n v="6.6196574980299996"/>
    <n v="756"/>
    <s v="2018_n_vl_0756"/>
    <s v="duinvlak"/>
    <n v="50"/>
    <s v="5-15%"/>
    <n v="1"/>
    <m/>
    <m/>
    <m/>
    <m/>
    <m/>
    <m/>
    <m/>
    <m/>
    <m/>
    <m/>
  </r>
  <r>
    <n v="757"/>
    <x v="0"/>
    <n v="38"/>
    <x v="8"/>
    <n v="3.3265015736099999"/>
    <n v="0.74355199918799997"/>
    <n v="757"/>
    <s v="2018_n_vl_0757"/>
    <s v="duinvlak"/>
    <n v="50"/>
    <s v="5-15%"/>
    <n v="1"/>
    <m/>
    <m/>
    <m/>
    <m/>
    <m/>
    <m/>
    <m/>
    <m/>
    <m/>
    <m/>
  </r>
  <r>
    <n v="758"/>
    <x v="0"/>
    <n v="38"/>
    <x v="8"/>
    <n v="3.3934347459400001"/>
    <n v="0.78318499941800002"/>
    <n v="758"/>
    <s v="2018_n_vl_0758"/>
    <s v="duinvlak"/>
    <n v="50"/>
    <s v="15-25%"/>
    <n v="2"/>
    <m/>
    <m/>
    <m/>
    <m/>
    <m/>
    <m/>
    <m/>
    <m/>
    <m/>
    <m/>
  </r>
  <r>
    <n v="759"/>
    <x v="0"/>
    <n v="38"/>
    <x v="8"/>
    <n v="9.2398435916500006"/>
    <n v="6.2665034997899998"/>
    <n v="759"/>
    <s v="2018_n_vl_0759"/>
    <s v="duinvlak"/>
    <n v="50"/>
    <s v="35-45%"/>
    <n v="4"/>
    <m/>
    <m/>
    <m/>
    <m/>
    <m/>
    <m/>
    <m/>
    <m/>
    <m/>
    <m/>
  </r>
  <r>
    <n v="760"/>
    <x v="0"/>
    <n v="38"/>
    <x v="8"/>
    <n v="12.224640687899999"/>
    <n v="10.126220996600001"/>
    <n v="760"/>
    <s v="2018_n_vl_0760"/>
    <s v="duinvlak"/>
    <n v="50"/>
    <s v="35-45%"/>
    <n v="4"/>
    <m/>
    <m/>
    <m/>
    <m/>
    <m/>
    <m/>
    <m/>
    <m/>
    <m/>
    <m/>
  </r>
  <r>
    <n v="761"/>
    <x v="0"/>
    <n v="38"/>
    <x v="8"/>
    <n v="3.3610748837300002"/>
    <n v="0.75641450133699994"/>
    <n v="761"/>
    <s v="2018_n_vl_0761"/>
    <s v="duinvlak"/>
    <n v="50"/>
    <s v="15-25%"/>
    <n v="2"/>
    <m/>
    <m/>
    <m/>
    <m/>
    <m/>
    <m/>
    <m/>
    <m/>
    <m/>
    <m/>
  </r>
  <r>
    <n v="762"/>
    <x v="0"/>
    <n v="38"/>
    <x v="8"/>
    <n v="9.1981727962799997"/>
    <n v="6.0841074977099998"/>
    <n v="762"/>
    <s v="2018_n_vl_0762"/>
    <s v="duinvlak"/>
    <n v="50"/>
    <s v="55-65%"/>
    <n v="6"/>
    <m/>
    <m/>
    <m/>
    <m/>
    <m/>
    <m/>
    <m/>
    <m/>
    <m/>
    <m/>
  </r>
  <r>
    <n v="763"/>
    <x v="0"/>
    <n v="11"/>
    <x v="9"/>
    <n v="13.373930594000001"/>
    <n v="12.3533393256"/>
    <m/>
    <m/>
    <m/>
    <m/>
    <m/>
    <m/>
    <m/>
    <m/>
    <m/>
    <m/>
    <m/>
    <m/>
    <m/>
    <m/>
    <m/>
    <m/>
  </r>
  <r>
    <n v="763"/>
    <x v="0"/>
    <n v="38"/>
    <x v="8"/>
    <n v="9.7915334221600006"/>
    <n v="5.8007019359500003"/>
    <n v="763"/>
    <s v="2018_n_vl_0763"/>
    <s v="duinvlak"/>
    <n v="50"/>
    <s v="15-25%"/>
    <n v="2"/>
    <m/>
    <m/>
    <m/>
    <m/>
    <m/>
    <m/>
    <m/>
    <m/>
    <m/>
    <m/>
  </r>
  <r>
    <n v="764"/>
    <x v="0"/>
    <n v="38"/>
    <x v="8"/>
    <n v="10.675736748"/>
    <n v="8.09854199852"/>
    <n v="764"/>
    <s v="2018_n_vl_0764"/>
    <s v="duinvlak"/>
    <n v="50"/>
    <s v="25-35%"/>
    <n v="3"/>
    <m/>
    <m/>
    <m/>
    <m/>
    <m/>
    <m/>
    <m/>
    <m/>
    <m/>
    <m/>
  </r>
  <r>
    <n v="765"/>
    <x v="0"/>
    <n v="38"/>
    <x v="8"/>
    <n v="5.9261900411399999"/>
    <n v="2.3097324961800001"/>
    <n v="765"/>
    <s v="2018_n_vl_0765"/>
    <s v="duinvlak"/>
    <n v="50"/>
    <s v="5-15%"/>
    <n v="1"/>
    <m/>
    <m/>
    <m/>
    <m/>
    <m/>
    <m/>
    <m/>
    <m/>
    <m/>
    <m/>
  </r>
  <r>
    <n v="766"/>
    <x v="0"/>
    <n v="38"/>
    <x v="8"/>
    <n v="38.918374283200002"/>
    <n v="78.0822724951"/>
    <n v="766"/>
    <s v="2018_n_vl_0766"/>
    <s v="duinvlak"/>
    <n v="50"/>
    <s v="5-15%"/>
    <n v="1"/>
    <m/>
    <m/>
    <m/>
    <m/>
    <m/>
    <m/>
    <m/>
    <m/>
    <m/>
    <m/>
  </r>
  <r>
    <n v="767"/>
    <x v="0"/>
    <n v="38"/>
    <x v="8"/>
    <n v="7.5841847908600002"/>
    <n v="3.5148019991799999"/>
    <n v="767"/>
    <s v="2018_n_vl_0767"/>
    <s v="duinvlak"/>
    <n v="50"/>
    <s v="5-15%"/>
    <n v="1"/>
    <m/>
    <m/>
    <m/>
    <m/>
    <m/>
    <m/>
    <m/>
    <m/>
    <m/>
    <m/>
  </r>
  <r>
    <n v="768"/>
    <x v="0"/>
    <n v="38"/>
    <x v="8"/>
    <n v="20.944890577700001"/>
    <n v="25.071495505800002"/>
    <n v="768"/>
    <s v="2018_n_vl_0768"/>
    <s v="duinvlak"/>
    <n v="50"/>
    <s v="15-25%"/>
    <n v="2"/>
    <m/>
    <m/>
    <m/>
    <m/>
    <m/>
    <m/>
    <m/>
    <m/>
    <m/>
    <m/>
  </r>
  <r>
    <n v="769"/>
    <x v="0"/>
    <n v="38"/>
    <x v="8"/>
    <n v="12.8170104283"/>
    <n v="11.6507785003"/>
    <n v="769"/>
    <s v="2018_n_vl_0769"/>
    <s v="duinvlak"/>
    <n v="50"/>
    <s v="35-45%"/>
    <n v="4"/>
    <m/>
    <m/>
    <m/>
    <m/>
    <m/>
    <m/>
    <m/>
    <m/>
    <m/>
    <m/>
  </r>
  <r>
    <n v="770"/>
    <x v="0"/>
    <n v="38"/>
    <x v="8"/>
    <n v="3.7526014615299998"/>
    <n v="0.95241600182200004"/>
    <n v="770"/>
    <s v="2018_n_vl_0770"/>
    <s v="duinvlak"/>
    <n v="50"/>
    <s v="15-25%"/>
    <n v="2"/>
    <m/>
    <m/>
    <m/>
    <m/>
    <m/>
    <m/>
    <m/>
    <m/>
    <m/>
    <m/>
  </r>
  <r>
    <n v="771"/>
    <x v="0"/>
    <n v="38"/>
    <x v="8"/>
    <n v="127.870868665"/>
    <n v="227.80363652200001"/>
    <n v="771"/>
    <s v="2018_n_vl_0771"/>
    <s v="duinvlak"/>
    <n v="50"/>
    <s v="5-15%"/>
    <n v="1"/>
    <m/>
    <m/>
    <m/>
    <m/>
    <m/>
    <m/>
    <m/>
    <m/>
    <m/>
    <m/>
  </r>
  <r>
    <n v="772"/>
    <x v="0"/>
    <n v="38"/>
    <x v="8"/>
    <n v="5.3099810383200001"/>
    <n v="2.01820249867"/>
    <n v="772"/>
    <s v="2018_n_vl_0772"/>
    <s v="duinvlak"/>
    <n v="50"/>
    <s v="25-35%"/>
    <n v="3"/>
    <m/>
    <m/>
    <m/>
    <m/>
    <m/>
    <m/>
    <m/>
    <m/>
    <m/>
    <m/>
  </r>
  <r>
    <n v="773"/>
    <x v="0"/>
    <n v="38"/>
    <x v="8"/>
    <n v="3.7995438942600002"/>
    <n v="0.96157400008799998"/>
    <n v="773"/>
    <s v="2018_n_vl_0773"/>
    <s v="duinvlak"/>
    <n v="50"/>
    <s v="25-35%"/>
    <n v="3"/>
    <m/>
    <m/>
    <m/>
    <m/>
    <m/>
    <m/>
    <m/>
    <m/>
    <m/>
    <m/>
  </r>
  <r>
    <n v="774"/>
    <x v="0"/>
    <n v="38"/>
    <x v="8"/>
    <n v="11.5604924354"/>
    <n v="9.1775970035200007"/>
    <n v="774"/>
    <s v="2018_n_vl_0774"/>
    <s v="duinvlak"/>
    <n v="50"/>
    <s v="15-25%"/>
    <n v="2"/>
    <m/>
    <m/>
    <m/>
    <m/>
    <m/>
    <m/>
    <m/>
    <m/>
    <m/>
    <m/>
  </r>
  <r>
    <n v="775"/>
    <x v="0"/>
    <n v="38"/>
    <x v="8"/>
    <n v="4.04271031587"/>
    <n v="1.0903615014300001"/>
    <n v="775"/>
    <s v="2018_n_vl_0775"/>
    <s v="duinvlak"/>
    <n v="50"/>
    <s v="15-25%"/>
    <n v="2"/>
    <m/>
    <m/>
    <m/>
    <m/>
    <m/>
    <m/>
    <m/>
    <m/>
    <m/>
    <m/>
  </r>
  <r>
    <n v="776"/>
    <x v="0"/>
    <n v="38"/>
    <x v="8"/>
    <n v="4.9585341233899998"/>
    <n v="1.5715034965000001"/>
    <n v="776"/>
    <s v="2018_n_vl_0776"/>
    <s v="duinvlak"/>
    <n v="50"/>
    <s v="35-45%"/>
    <n v="4"/>
    <m/>
    <m/>
    <m/>
    <m/>
    <m/>
    <m/>
    <m/>
    <m/>
    <m/>
    <m/>
  </r>
  <r>
    <n v="777"/>
    <x v="1"/>
    <n v="38"/>
    <x v="8"/>
    <n v="5.7733079110399999"/>
    <n v="1.9603669989600001"/>
    <n v="777"/>
    <s v="2018_n_vl_0777"/>
    <s v="duinvlak"/>
    <n v="50"/>
    <s v="5-15%"/>
    <n v="1"/>
    <m/>
    <m/>
    <m/>
    <m/>
    <m/>
    <m/>
    <m/>
    <m/>
    <m/>
    <m/>
  </r>
  <r>
    <n v="778"/>
    <x v="0"/>
    <n v="38"/>
    <x v="8"/>
    <n v="3.2501619862700002"/>
    <n v="0.61121999944100003"/>
    <n v="778"/>
    <s v="2018_n_vl_0778"/>
    <s v="duinvlak"/>
    <n v="50"/>
    <s v="15-25%"/>
    <n v="2"/>
    <m/>
    <m/>
    <m/>
    <m/>
    <m/>
    <m/>
    <m/>
    <m/>
    <m/>
    <m/>
  </r>
  <r>
    <n v="779"/>
    <x v="0"/>
    <n v="38"/>
    <x v="8"/>
    <n v="7.5987562501600001"/>
    <n v="3.6841095078100001"/>
    <n v="779"/>
    <s v="2018_n_vl_0779"/>
    <s v="duinvlak"/>
    <n v="50"/>
    <s v="15-25%"/>
    <n v="2"/>
    <m/>
    <m/>
    <m/>
    <m/>
    <m/>
    <m/>
    <m/>
    <m/>
    <m/>
    <m/>
  </r>
  <r>
    <n v="780"/>
    <x v="0"/>
    <n v="38"/>
    <x v="8"/>
    <n v="27.749278642699998"/>
    <n v="35.872734998200002"/>
    <n v="780"/>
    <s v="2018_n_vl_0780"/>
    <s v="duinvlak"/>
    <n v="50"/>
    <s v="5-15%"/>
    <n v="1"/>
    <m/>
    <m/>
    <m/>
    <m/>
    <m/>
    <m/>
    <m/>
    <m/>
    <m/>
    <m/>
  </r>
  <r>
    <n v="781"/>
    <x v="0"/>
    <n v="38"/>
    <x v="8"/>
    <n v="42.2197131884"/>
    <n v="67.527408508700006"/>
    <n v="781"/>
    <s v="2018_n_vl_0781"/>
    <s v="duinvlak"/>
    <n v="50"/>
    <s v="5-15%"/>
    <n v="1"/>
    <m/>
    <m/>
    <m/>
    <m/>
    <m/>
    <m/>
    <m/>
    <m/>
    <m/>
    <m/>
  </r>
  <r>
    <n v="782"/>
    <x v="0"/>
    <n v="38"/>
    <x v="8"/>
    <n v="14.577383793799999"/>
    <n v="13.9463080008"/>
    <n v="782"/>
    <s v="2018_n_vl_0782"/>
    <s v="duinvlak"/>
    <n v="50"/>
    <s v="15-25%"/>
    <n v="2"/>
    <n v="172"/>
    <s v="&lt;5%"/>
    <s v="r"/>
    <m/>
    <m/>
    <m/>
    <m/>
    <m/>
    <m/>
    <m/>
  </r>
  <r>
    <n v="783"/>
    <x v="0"/>
    <n v="38"/>
    <x v="8"/>
    <n v="11.594362995499999"/>
    <n v="9.3493265047299996"/>
    <n v="783"/>
    <s v="2018_n_vl_0783"/>
    <s v="duinvlak"/>
    <n v="50"/>
    <s v="15-25%"/>
    <n v="2"/>
    <n v="172"/>
    <s v="&lt;5%"/>
    <s v="r"/>
    <m/>
    <m/>
    <m/>
    <m/>
    <m/>
    <m/>
    <m/>
  </r>
  <r>
    <n v="784"/>
    <x v="0"/>
    <n v="38"/>
    <x v="8"/>
    <n v="12.2224258818"/>
    <n v="10.304407001"/>
    <n v="784"/>
    <s v="2018_n_vl_0784"/>
    <s v="duinvlak"/>
    <n v="50"/>
    <s v="45-55%"/>
    <n v="5"/>
    <m/>
    <m/>
    <m/>
    <m/>
    <m/>
    <m/>
    <m/>
    <m/>
    <m/>
    <m/>
  </r>
  <r>
    <n v="785"/>
    <x v="0"/>
    <n v="38"/>
    <x v="8"/>
    <n v="6.0591957443500002"/>
    <n v="2.1840764990300001"/>
    <n v="785"/>
    <s v="2018_n_vl_0785"/>
    <s v="duinvlak"/>
    <n v="50"/>
    <s v="5-15%"/>
    <n v="1"/>
    <m/>
    <m/>
    <m/>
    <m/>
    <m/>
    <m/>
    <m/>
    <m/>
    <m/>
    <m/>
  </r>
  <r>
    <n v="786"/>
    <x v="0"/>
    <n v="38"/>
    <x v="8"/>
    <n v="8.7786405747800007"/>
    <n v="4.7854014978299997"/>
    <n v="786"/>
    <s v="2018_n_vl_0786"/>
    <s v="duinvlak"/>
    <n v="50"/>
    <s v="5-15%"/>
    <n v="1"/>
    <m/>
    <m/>
    <m/>
    <m/>
    <m/>
    <m/>
    <m/>
    <m/>
    <m/>
    <m/>
  </r>
  <r>
    <n v="787"/>
    <x v="0"/>
    <n v="38"/>
    <x v="8"/>
    <n v="10.168295695599999"/>
    <n v="7.1978755020399996"/>
    <n v="787"/>
    <s v="2018_n_vl_0787"/>
    <s v="duinvlak"/>
    <n v="50"/>
    <s v="5-15%"/>
    <n v="1"/>
    <m/>
    <m/>
    <m/>
    <m/>
    <m/>
    <m/>
    <m/>
    <m/>
    <m/>
    <m/>
  </r>
  <r>
    <n v="788"/>
    <x v="0"/>
    <n v="38"/>
    <x v="8"/>
    <n v="9.4628109209400009"/>
    <n v="6.0990360055100004"/>
    <n v="788"/>
    <s v="2018_n_vl_0788"/>
    <s v="duinvlak"/>
    <n v="50"/>
    <s v="25-35%"/>
    <n v="3"/>
    <m/>
    <m/>
    <m/>
    <m/>
    <m/>
    <m/>
    <m/>
    <m/>
    <m/>
    <m/>
  </r>
  <r>
    <n v="789"/>
    <x v="0"/>
    <n v="38"/>
    <x v="8"/>
    <n v="17.019345766099999"/>
    <n v="18.6169924913"/>
    <n v="789"/>
    <s v="2018_n_vl_0789"/>
    <s v="duinvlak"/>
    <n v="50"/>
    <s v="15-25%"/>
    <n v="2"/>
    <m/>
    <m/>
    <m/>
    <m/>
    <m/>
    <m/>
    <m/>
    <m/>
    <m/>
    <m/>
  </r>
  <r>
    <n v="790"/>
    <x v="0"/>
    <n v="38"/>
    <x v="8"/>
    <n v="11.0794363136"/>
    <n v="7.0235475027399996"/>
    <n v="790"/>
    <s v="2018_n_vl_0790"/>
    <s v="duinvlak"/>
    <n v="50"/>
    <s v="5-15%"/>
    <n v="1"/>
    <m/>
    <m/>
    <m/>
    <m/>
    <m/>
    <m/>
    <m/>
    <m/>
    <m/>
    <m/>
  </r>
  <r>
    <n v="791"/>
    <x v="0"/>
    <n v="38"/>
    <x v="8"/>
    <n v="18.755537128499999"/>
    <n v="18.353511990200001"/>
    <n v="791"/>
    <s v="2018_n_vl_0791"/>
    <s v="duinvlak"/>
    <n v="50"/>
    <s v="15-25%"/>
    <n v="2"/>
    <m/>
    <m/>
    <m/>
    <m/>
    <m/>
    <m/>
    <m/>
    <m/>
    <m/>
    <m/>
  </r>
  <r>
    <n v="792"/>
    <x v="1"/>
    <n v="38"/>
    <x v="8"/>
    <n v="6.6539018257800002"/>
    <n v="2.4130469970399999"/>
    <n v="792"/>
    <s v="2018_n_vl_0792"/>
    <s v="plantvlak"/>
    <n v="50"/>
    <s v="5-15%"/>
    <n v="1"/>
    <m/>
    <m/>
    <m/>
    <m/>
    <m/>
    <m/>
    <m/>
    <m/>
    <m/>
    <m/>
  </r>
  <r>
    <n v="793"/>
    <x v="0"/>
    <n v="11"/>
    <x v="9"/>
    <n v="2.6096167239899999"/>
    <n v="0.224557304313"/>
    <m/>
    <m/>
    <m/>
    <m/>
    <m/>
    <m/>
    <m/>
    <m/>
    <m/>
    <m/>
    <m/>
    <m/>
    <m/>
    <m/>
    <m/>
    <m/>
  </r>
  <r>
    <n v="793"/>
    <x v="0"/>
    <n v="38"/>
    <x v="8"/>
    <n v="14.0042368087"/>
    <n v="11.7514900577"/>
    <n v="793"/>
    <s v="2018_n_vl_0793"/>
    <s v="duinvlak"/>
    <n v="50"/>
    <s v="5-15%"/>
    <n v="1"/>
    <m/>
    <m/>
    <m/>
    <m/>
    <m/>
    <m/>
    <m/>
    <m/>
    <m/>
    <m/>
  </r>
  <r>
    <n v="794"/>
    <x v="1"/>
    <n v="38"/>
    <x v="8"/>
    <n v="7.0183137958500001"/>
    <n v="2.8688044977999998"/>
    <n v="794"/>
    <s v="2018_n_vl_0794"/>
    <s v="plantvlak"/>
    <n v="50"/>
    <s v="5-15%"/>
    <n v="1"/>
    <m/>
    <m/>
    <m/>
    <m/>
    <m/>
    <m/>
    <m/>
    <m/>
    <m/>
    <m/>
  </r>
  <r>
    <n v="795"/>
    <x v="0"/>
    <n v="38"/>
    <x v="8"/>
    <n v="5.9400395049299997"/>
    <n v="2.53131099856"/>
    <n v="795"/>
    <s v="2018_n_vl_0795"/>
    <s v="duinvlak"/>
    <n v="50"/>
    <s v="95-100%"/>
    <n v="9"/>
    <m/>
    <m/>
    <m/>
    <m/>
    <m/>
    <m/>
    <m/>
    <m/>
    <m/>
    <m/>
  </r>
  <r>
    <n v="796"/>
    <x v="0"/>
    <n v="11"/>
    <x v="9"/>
    <n v="13.769454638099999"/>
    <n v="7.4495910721899996"/>
    <m/>
    <m/>
    <m/>
    <m/>
    <m/>
    <m/>
    <m/>
    <m/>
    <m/>
    <m/>
    <m/>
    <m/>
    <m/>
    <m/>
    <m/>
    <m/>
  </r>
  <r>
    <n v="796"/>
    <x v="0"/>
    <n v="38"/>
    <x v="8"/>
    <n v="15.4401016221"/>
    <n v="7.3407181804399997"/>
    <n v="796"/>
    <s v="2018_n_vl_0796"/>
    <s v="duinvlak"/>
    <n v="50"/>
    <s v="5-15%"/>
    <n v="1"/>
    <m/>
    <m/>
    <m/>
    <m/>
    <m/>
    <m/>
    <m/>
    <m/>
    <m/>
    <m/>
  </r>
  <r>
    <n v="797"/>
    <x v="0"/>
    <n v="38"/>
    <x v="8"/>
    <n v="24.807416014899999"/>
    <n v="28.0517035186"/>
    <n v="797"/>
    <s v="2018_n_vl_0797"/>
    <s v="duinvlak"/>
    <n v="50"/>
    <s v="5-15%"/>
    <n v="1"/>
    <m/>
    <m/>
    <m/>
    <m/>
    <m/>
    <m/>
    <m/>
    <m/>
    <m/>
    <m/>
  </r>
  <r>
    <n v="798"/>
    <x v="1"/>
    <n v="38"/>
    <x v="8"/>
    <n v="12.945942731300001"/>
    <n v="12.187711500800001"/>
    <n v="798"/>
    <s v="2018_n_vl_0798"/>
    <s v="plantvlak"/>
    <n v="444"/>
    <s v="&lt;5%"/>
    <s v="m"/>
    <m/>
    <m/>
    <m/>
    <m/>
    <m/>
    <m/>
    <m/>
    <m/>
    <m/>
    <m/>
  </r>
  <r>
    <n v="799"/>
    <x v="0"/>
    <n v="38"/>
    <x v="8"/>
    <n v="8.6536941616400007"/>
    <n v="5.1590650028300002"/>
    <n v="799"/>
    <s v="2018_n_vl_0799"/>
    <s v="duinvlak"/>
    <n v="50"/>
    <s v="5-15%"/>
    <n v="1"/>
    <m/>
    <m/>
    <m/>
    <m/>
    <m/>
    <m/>
    <m/>
    <m/>
    <m/>
    <m/>
  </r>
  <r>
    <n v="800"/>
    <x v="0"/>
    <n v="11"/>
    <x v="9"/>
    <n v="26.325841085899999"/>
    <n v="14.4915921459"/>
    <m/>
    <m/>
    <m/>
    <m/>
    <m/>
    <m/>
    <m/>
    <m/>
    <m/>
    <m/>
    <m/>
    <m/>
    <m/>
    <m/>
    <m/>
    <m/>
  </r>
  <r>
    <n v="800"/>
    <x v="0"/>
    <n v="38"/>
    <x v="8"/>
    <n v="28.9843967704"/>
    <n v="18.992771361100001"/>
    <n v="800"/>
    <s v="2018_n_vl_0800"/>
    <s v="duinvlak"/>
    <n v="50"/>
    <s v="5-15%"/>
    <n v="1"/>
    <m/>
    <m/>
    <m/>
    <m/>
    <m/>
    <m/>
    <m/>
    <m/>
    <m/>
    <m/>
  </r>
  <r>
    <n v="801"/>
    <x v="1"/>
    <n v="38"/>
    <x v="8"/>
    <n v="9.2923648843300004"/>
    <n v="3.9521265076600001"/>
    <n v="801"/>
    <s v="2018_n_vl_0801"/>
    <s v="plantvlak"/>
    <n v="50"/>
    <s v="&lt;5%"/>
    <s v="m"/>
    <m/>
    <m/>
    <m/>
    <m/>
    <m/>
    <m/>
    <m/>
    <m/>
    <m/>
    <m/>
  </r>
  <r>
    <n v="802"/>
    <x v="1"/>
    <n v="38"/>
    <x v="8"/>
    <n v="3.4394296175300001"/>
    <n v="0.60437550080299995"/>
    <n v="802"/>
    <s v="2018_n_vl_0802"/>
    <s v="plantvlak"/>
    <n v="50"/>
    <s v="15-25%"/>
    <n v="2"/>
    <m/>
    <m/>
    <m/>
    <m/>
    <m/>
    <m/>
    <m/>
    <m/>
    <m/>
    <m/>
  </r>
  <r>
    <n v="803"/>
    <x v="0"/>
    <n v="38"/>
    <x v="8"/>
    <n v="59.311520789600003"/>
    <n v="62.548058500000003"/>
    <n v="803"/>
    <s v="2018_n_vl_0803"/>
    <s v="duinvlak"/>
    <n v="50"/>
    <s v="5-15%"/>
    <n v="1"/>
    <n v="444"/>
    <s v="&lt;5%"/>
    <s v="a"/>
    <n v="172"/>
    <s v="&lt;5%"/>
    <s v="r"/>
    <m/>
    <m/>
    <m/>
    <m/>
  </r>
  <r>
    <n v="804"/>
    <x v="1"/>
    <n v="38"/>
    <x v="8"/>
    <n v="10.7724598381"/>
    <n v="6.1222395009600001"/>
    <n v="804"/>
    <s v="2018_n_vl_0804"/>
    <s v="plantvlak"/>
    <n v="50"/>
    <s v="&lt;5%"/>
    <s v="m"/>
    <m/>
    <m/>
    <m/>
    <m/>
    <m/>
    <m/>
    <m/>
    <m/>
    <m/>
    <m/>
  </r>
  <r>
    <n v="805"/>
    <x v="0"/>
    <n v="38"/>
    <x v="8"/>
    <n v="9.4380930204699993"/>
    <n v="5.5168269936099996"/>
    <n v="805"/>
    <s v="2018_n_vl_0805"/>
    <s v="duinvlak"/>
    <n v="50"/>
    <s v="45-55%"/>
    <n v="5"/>
    <m/>
    <m/>
    <m/>
    <m/>
    <m/>
    <m/>
    <m/>
    <m/>
    <m/>
    <m/>
  </r>
  <r>
    <n v="806"/>
    <x v="1"/>
    <n v="38"/>
    <x v="8"/>
    <n v="18.324127798500001"/>
    <n v="12.277989999900001"/>
    <n v="806"/>
    <s v="2018_n_vl_0806"/>
    <s v="duinvlak"/>
    <n v="444"/>
    <s v="&lt;5%"/>
    <s v="m"/>
    <n v="50"/>
    <s v="&lt;5%"/>
    <s v="a"/>
    <m/>
    <m/>
    <m/>
    <m/>
    <m/>
    <m/>
    <m/>
  </r>
  <r>
    <n v="807"/>
    <x v="0"/>
    <n v="38"/>
    <x v="8"/>
    <n v="5.7523438890799996"/>
    <n v="2.13050550081"/>
    <n v="807"/>
    <s v="2018_n_vl_0807"/>
    <s v="duinvlak"/>
    <n v="50"/>
    <s v="35-45%"/>
    <n v="4"/>
    <m/>
    <m/>
    <m/>
    <m/>
    <m/>
    <m/>
    <m/>
    <m/>
    <m/>
    <m/>
  </r>
  <r>
    <n v="808"/>
    <x v="0"/>
    <n v="38"/>
    <x v="8"/>
    <n v="4.76888627641"/>
    <n v="1.3804704974799999"/>
    <n v="808"/>
    <s v="2018_n_vl_0808"/>
    <s v="duinvlak"/>
    <n v="50"/>
    <s v="15-25%"/>
    <n v="2"/>
    <m/>
    <m/>
    <m/>
    <m/>
    <m/>
    <m/>
    <m/>
    <m/>
    <m/>
    <m/>
  </r>
  <r>
    <n v="809"/>
    <x v="1"/>
    <n v="38"/>
    <x v="8"/>
    <n v="7.8324828118800003"/>
    <n v="3.8748935015199999"/>
    <n v="809"/>
    <s v="2018_n_vl_0809"/>
    <s v="duinvlak"/>
    <n v="50"/>
    <s v="5-15%"/>
    <n v="1"/>
    <m/>
    <m/>
    <m/>
    <m/>
    <m/>
    <m/>
    <m/>
    <m/>
    <m/>
    <m/>
  </r>
</pivotCacheRecords>
</file>

<file path=xl/pivotCache/pivotCacheRecords8.xml><?xml version="1.0" encoding="utf-8"?>
<pivotCacheRecords xmlns="http://schemas.openxmlformats.org/spreadsheetml/2006/main" xmlns:r="http://schemas.openxmlformats.org/officeDocument/2006/relationships" count="421">
  <r>
    <x v="0"/>
    <x v="0"/>
    <n v="1"/>
    <n v="109.26103868200001"/>
    <n v="6"/>
  </r>
  <r>
    <x v="1"/>
    <x v="0"/>
    <n v="1"/>
    <n v="2288.3792339400002"/>
    <n v="6"/>
  </r>
  <r>
    <x v="1"/>
    <x v="0"/>
    <n v="2"/>
    <n v="15.2593635081"/>
    <n v="6"/>
  </r>
  <r>
    <x v="1"/>
    <x v="0"/>
    <n v="3"/>
    <n v="0.98760249815800005"/>
    <n v="6"/>
  </r>
  <r>
    <x v="1"/>
    <x v="0"/>
    <n v="4"/>
    <n v="8.2028335009499997"/>
    <n v="6"/>
  </r>
  <r>
    <x v="0"/>
    <x v="1"/>
    <n v="5"/>
    <n v="17.739012013"/>
    <n v="6"/>
  </r>
  <r>
    <x v="1"/>
    <x v="1"/>
    <n v="5"/>
    <n v="535.95660429600002"/>
    <n v="6"/>
  </r>
  <r>
    <x v="1"/>
    <x v="0"/>
    <n v="6"/>
    <n v="7.4043715095099998"/>
    <n v="6"/>
  </r>
  <r>
    <x v="0"/>
    <x v="1"/>
    <n v="7"/>
    <n v="18.471954344899999"/>
    <n v="6"/>
  </r>
  <r>
    <x v="1"/>
    <x v="1"/>
    <n v="7"/>
    <n v="596.18521349499997"/>
    <n v="6"/>
  </r>
  <r>
    <x v="0"/>
    <x v="1"/>
    <n v="8"/>
    <n v="14.3571055553"/>
    <n v="6"/>
  </r>
  <r>
    <x v="1"/>
    <x v="1"/>
    <n v="8"/>
    <n v="511.98404392100002"/>
    <n v="6"/>
  </r>
  <r>
    <x v="1"/>
    <x v="0"/>
    <n v="9"/>
    <n v="15.5951250007"/>
    <n v="6"/>
  </r>
  <r>
    <x v="1"/>
    <x v="0"/>
    <n v="10"/>
    <n v="8.3582085054499995"/>
    <n v="6"/>
  </r>
  <r>
    <x v="1"/>
    <x v="0"/>
    <n v="11"/>
    <n v="1.9117844985800001"/>
    <n v="6"/>
  </r>
  <r>
    <x v="1"/>
    <x v="1"/>
    <n v="12"/>
    <n v="0.307024501241"/>
    <n v="6"/>
  </r>
  <r>
    <x v="1"/>
    <x v="0"/>
    <n v="13"/>
    <n v="22.685333504100001"/>
    <n v="6"/>
  </r>
  <r>
    <x v="1"/>
    <x v="0"/>
    <n v="14"/>
    <n v="33.392574494999998"/>
    <n v="6"/>
  </r>
  <r>
    <x v="1"/>
    <x v="0"/>
    <n v="15"/>
    <n v="5.2956150044700001"/>
    <n v="6"/>
  </r>
  <r>
    <x v="1"/>
    <x v="0"/>
    <n v="16"/>
    <n v="29.043592996299999"/>
    <n v="6"/>
  </r>
  <r>
    <x v="1"/>
    <x v="0"/>
    <n v="17"/>
    <n v="14.1273759961"/>
    <n v="6"/>
  </r>
  <r>
    <x v="1"/>
    <x v="0"/>
    <n v="18"/>
    <n v="10.1244209954"/>
    <n v="6"/>
  </r>
  <r>
    <x v="1"/>
    <x v="0"/>
    <n v="19"/>
    <n v="15.6813405048"/>
    <n v="6"/>
  </r>
  <r>
    <x v="1"/>
    <x v="1"/>
    <n v="20"/>
    <n v="1.78768450118"/>
    <n v="6"/>
  </r>
  <r>
    <x v="0"/>
    <x v="0"/>
    <n v="21"/>
    <n v="124.13173571"/>
    <n v="6"/>
  </r>
  <r>
    <x v="1"/>
    <x v="0"/>
    <n v="21"/>
    <n v="218.84431102100001"/>
    <n v="6"/>
  </r>
  <r>
    <x v="2"/>
    <x v="1"/>
    <n v="22"/>
    <n v="1.11050901916"/>
    <n v="6"/>
  </r>
  <r>
    <x v="3"/>
    <x v="1"/>
    <n v="22"/>
    <n v="26.858060030400001"/>
    <n v="6"/>
  </r>
  <r>
    <x v="2"/>
    <x v="0"/>
    <n v="23"/>
    <n v="1.05022249944"/>
    <n v="6"/>
  </r>
  <r>
    <x v="3"/>
    <x v="0"/>
    <n v="24"/>
    <n v="5.9880529993499998"/>
    <n v="6"/>
  </r>
  <r>
    <x v="3"/>
    <x v="0"/>
    <n v="25"/>
    <n v="1.5734624986400001"/>
    <n v="6"/>
  </r>
  <r>
    <x v="3"/>
    <x v="0"/>
    <n v="26"/>
    <n v="1.1377739976500001"/>
    <n v="6"/>
  </r>
  <r>
    <x v="3"/>
    <x v="0"/>
    <n v="27"/>
    <n v="2.10825749838"/>
    <n v="6"/>
  </r>
  <r>
    <x v="3"/>
    <x v="0"/>
    <n v="28"/>
    <n v="1.62667050375"/>
    <n v="6"/>
  </r>
  <r>
    <x v="3"/>
    <x v="0"/>
    <n v="29"/>
    <n v="1.15885350036"/>
    <n v="6"/>
  </r>
  <r>
    <x v="3"/>
    <x v="0"/>
    <n v="30"/>
    <n v="0.61161150038300005"/>
    <n v="6"/>
  </r>
  <r>
    <x v="3"/>
    <x v="1"/>
    <n v="31"/>
    <n v="0.86372749917900005"/>
    <n v="6"/>
  </r>
  <r>
    <x v="3"/>
    <x v="0"/>
    <n v="32"/>
    <n v="5.7067664972400003"/>
    <n v="6"/>
  </r>
  <r>
    <x v="3"/>
    <x v="0"/>
    <n v="33"/>
    <n v="1.25351400192"/>
    <n v="6"/>
  </r>
  <r>
    <x v="3"/>
    <x v="0"/>
    <n v="34"/>
    <n v="10.465772994"/>
    <n v="6"/>
  </r>
  <r>
    <x v="3"/>
    <x v="0"/>
    <n v="35"/>
    <n v="4.2612555024300001"/>
    <n v="6"/>
  </r>
  <r>
    <x v="3"/>
    <x v="0"/>
    <n v="36"/>
    <n v="56.483444502099999"/>
    <n v="6"/>
  </r>
  <r>
    <x v="3"/>
    <x v="1"/>
    <n v="37"/>
    <n v="1.2999749970000001"/>
    <n v="6"/>
  </r>
  <r>
    <x v="3"/>
    <x v="1"/>
    <n v="38"/>
    <n v="0.75723550205300005"/>
    <n v="6"/>
  </r>
  <r>
    <x v="3"/>
    <x v="0"/>
    <n v="39"/>
    <n v="0.54551749881400002"/>
    <n v="6"/>
  </r>
  <r>
    <x v="3"/>
    <x v="0"/>
    <n v="40"/>
    <n v="1.1409780012999999"/>
    <n v="6"/>
  </r>
  <r>
    <x v="3"/>
    <x v="1"/>
    <n v="41"/>
    <n v="1.4285805005000001"/>
    <n v="6"/>
  </r>
  <r>
    <x v="3"/>
    <x v="0"/>
    <n v="42"/>
    <n v="1.03253649771"/>
    <n v="6"/>
  </r>
  <r>
    <x v="3"/>
    <x v="0"/>
    <n v="43"/>
    <n v="1.3066894980799999"/>
    <n v="6"/>
  </r>
  <r>
    <x v="3"/>
    <x v="0"/>
    <n v="44"/>
    <n v="1.9122025042199999"/>
    <n v="6"/>
  </r>
  <r>
    <x v="3"/>
    <x v="0"/>
    <n v="45"/>
    <n v="0.61789600143400003"/>
    <n v="6"/>
  </r>
  <r>
    <x v="3"/>
    <x v="0"/>
    <n v="46"/>
    <n v="2.4294160003699998"/>
    <n v="6"/>
  </r>
  <r>
    <x v="3"/>
    <x v="0"/>
    <n v="47"/>
    <n v="4.3685910011600004"/>
    <n v="6"/>
  </r>
  <r>
    <x v="3"/>
    <x v="1"/>
    <n v="48"/>
    <n v="3.0964249971100002"/>
    <n v="6"/>
  </r>
  <r>
    <x v="3"/>
    <x v="0"/>
    <n v="49"/>
    <n v="6.8662575002899997"/>
    <n v="6"/>
  </r>
  <r>
    <x v="3"/>
    <x v="0"/>
    <n v="50"/>
    <n v="35.182106508300002"/>
    <n v="6"/>
  </r>
  <r>
    <x v="3"/>
    <x v="0"/>
    <n v="51"/>
    <n v="2.8518605017900001"/>
    <n v="6"/>
  </r>
  <r>
    <x v="3"/>
    <x v="0"/>
    <n v="52"/>
    <n v="1.83785249852"/>
    <n v="6"/>
  </r>
  <r>
    <x v="3"/>
    <x v="0"/>
    <n v="53"/>
    <n v="1.37272050014"/>
    <n v="6"/>
  </r>
  <r>
    <x v="3"/>
    <x v="0"/>
    <n v="54"/>
    <n v="1.3309474992699999"/>
    <n v="6"/>
  </r>
  <r>
    <x v="3"/>
    <x v="0"/>
    <n v="55"/>
    <n v="7.9802489915999999"/>
    <n v="6"/>
  </r>
  <r>
    <x v="3"/>
    <x v="0"/>
    <n v="56"/>
    <n v="5.3629979970399999"/>
    <n v="6"/>
  </r>
  <r>
    <x v="3"/>
    <x v="0"/>
    <n v="57"/>
    <n v="18.713384496100002"/>
    <n v="6"/>
  </r>
  <r>
    <x v="3"/>
    <x v="0"/>
    <n v="58"/>
    <n v="10.2167970017"/>
    <n v="6"/>
  </r>
  <r>
    <x v="3"/>
    <x v="0"/>
    <n v="59"/>
    <n v="16.552820999000001"/>
    <n v="6"/>
  </r>
  <r>
    <x v="3"/>
    <x v="0"/>
    <n v="60"/>
    <n v="3.3136655041899998"/>
    <n v="6"/>
  </r>
  <r>
    <x v="3"/>
    <x v="0"/>
    <n v="61"/>
    <n v="6.4778049951999996"/>
    <n v="6"/>
  </r>
  <r>
    <x v="2"/>
    <x v="0"/>
    <n v="62"/>
    <n v="13.094313484900001"/>
    <n v="6"/>
  </r>
  <r>
    <x v="3"/>
    <x v="0"/>
    <n v="62"/>
    <n v="76.075405755800006"/>
    <n v="6"/>
  </r>
  <r>
    <x v="3"/>
    <x v="0"/>
    <n v="63"/>
    <n v="41.9560165133"/>
    <n v="6"/>
  </r>
  <r>
    <x v="3"/>
    <x v="0"/>
    <n v="64"/>
    <n v="34.540034508200002"/>
    <n v="6"/>
  </r>
  <r>
    <x v="3"/>
    <x v="1"/>
    <n v="65"/>
    <n v="8.3322164982500002"/>
    <n v="6"/>
  </r>
  <r>
    <x v="3"/>
    <x v="1"/>
    <n v="66"/>
    <n v="40.254767008899996"/>
    <n v="6"/>
  </r>
  <r>
    <x v="3"/>
    <x v="0"/>
    <n v="67"/>
    <n v="53.607790498299998"/>
    <n v="6"/>
  </r>
  <r>
    <x v="3"/>
    <x v="0"/>
    <n v="68"/>
    <n v="7.80204149411"/>
    <n v="6"/>
  </r>
  <r>
    <x v="3"/>
    <x v="0"/>
    <n v="69"/>
    <n v="49.3355339847"/>
    <n v="6"/>
  </r>
  <r>
    <x v="3"/>
    <x v="0"/>
    <n v="70"/>
    <n v="2.8741845017799998"/>
    <n v="6"/>
  </r>
  <r>
    <x v="3"/>
    <x v="0"/>
    <n v="71"/>
    <n v="4.1899604983299996"/>
    <n v="6"/>
  </r>
  <r>
    <x v="3"/>
    <x v="0"/>
    <n v="72"/>
    <n v="2.0410919967600001"/>
    <n v="6"/>
  </r>
  <r>
    <x v="3"/>
    <x v="0"/>
    <n v="73"/>
    <n v="21.960184999599999"/>
    <n v="6"/>
  </r>
  <r>
    <x v="3"/>
    <x v="0"/>
    <n v="74"/>
    <n v="1.9920425021699999"/>
    <n v="6"/>
  </r>
  <r>
    <x v="3"/>
    <x v="0"/>
    <n v="75"/>
    <n v="2.7758894977300002"/>
    <n v="6"/>
  </r>
  <r>
    <x v="3"/>
    <x v="0"/>
    <n v="76"/>
    <n v="179.72851651400001"/>
    <n v="6"/>
  </r>
  <r>
    <x v="3"/>
    <x v="0"/>
    <n v="77"/>
    <n v="4.4187769914899997"/>
    <n v="6"/>
  </r>
  <r>
    <x v="3"/>
    <x v="0"/>
    <n v="78"/>
    <n v="5.6245620000900001"/>
    <n v="6"/>
  </r>
  <r>
    <x v="3"/>
    <x v="0"/>
    <n v="79"/>
    <n v="4.2293295010199996"/>
    <n v="6"/>
  </r>
  <r>
    <x v="3"/>
    <x v="0"/>
    <n v="80"/>
    <n v="5.1992430004300001"/>
    <n v="6"/>
  </r>
  <r>
    <x v="3"/>
    <x v="0"/>
    <n v="81"/>
    <n v="12.8879270012"/>
    <n v="6"/>
  </r>
  <r>
    <x v="3"/>
    <x v="0"/>
    <n v="82"/>
    <n v="4.9971289993800001"/>
    <n v="6"/>
  </r>
  <r>
    <x v="3"/>
    <x v="1"/>
    <n v="83"/>
    <n v="1.9934804994399999"/>
    <n v="6"/>
  </r>
  <r>
    <x v="2"/>
    <x v="0"/>
    <n v="84"/>
    <n v="6.3164914787599997"/>
    <n v="6"/>
  </r>
  <r>
    <x v="3"/>
    <x v="0"/>
    <n v="84"/>
    <n v="54.349993813099999"/>
    <n v="6"/>
  </r>
  <r>
    <x v="3"/>
    <x v="0"/>
    <n v="85"/>
    <n v="3.9334245004400001"/>
    <n v="6"/>
  </r>
  <r>
    <x v="3"/>
    <x v="0"/>
    <n v="86"/>
    <n v="1.30254999887"/>
    <n v="6"/>
  </r>
  <r>
    <x v="3"/>
    <x v="0"/>
    <n v="87"/>
    <n v="3.7693465042800001"/>
    <n v="6"/>
  </r>
  <r>
    <x v="2"/>
    <x v="0"/>
    <n v="88"/>
    <n v="9.4638466999500004"/>
    <n v="6"/>
  </r>
  <r>
    <x v="3"/>
    <x v="0"/>
    <n v="88"/>
    <n v="47.114760498999999"/>
    <n v="6"/>
  </r>
  <r>
    <x v="3"/>
    <x v="0"/>
    <n v="89"/>
    <n v="1.3466325004099999"/>
    <n v="6"/>
  </r>
  <r>
    <x v="3"/>
    <x v="0"/>
    <n v="90"/>
    <n v="5.0038430008199999"/>
    <n v="6"/>
  </r>
  <r>
    <x v="3"/>
    <x v="0"/>
    <n v="91"/>
    <n v="1.2690754979300001"/>
    <n v="6"/>
  </r>
  <r>
    <x v="3"/>
    <x v="0"/>
    <n v="92"/>
    <n v="24.765663505100001"/>
    <n v="6"/>
  </r>
  <r>
    <x v="3"/>
    <x v="0"/>
    <n v="92"/>
    <n v="1.0549751336700001E-2"/>
    <n v="6"/>
  </r>
  <r>
    <x v="3"/>
    <x v="0"/>
    <n v="93"/>
    <n v="2.2888799986400001"/>
    <n v="6"/>
  </r>
  <r>
    <x v="4"/>
    <x v="0"/>
    <n v="94"/>
    <n v="5.5145912987100001"/>
    <n v="6"/>
  </r>
  <r>
    <x v="5"/>
    <x v="0"/>
    <n v="94"/>
    <n v="12.359253197899999"/>
    <n v="6"/>
  </r>
  <r>
    <x v="5"/>
    <x v="0"/>
    <n v="95"/>
    <n v="3.1339649983800002"/>
    <n v="6"/>
  </r>
  <r>
    <x v="5"/>
    <x v="0"/>
    <n v="96"/>
    <n v="1.55526299878"/>
    <n v="6"/>
  </r>
  <r>
    <x v="5"/>
    <x v="0"/>
    <n v="97"/>
    <n v="2.1406819991999999"/>
    <n v="6"/>
  </r>
  <r>
    <x v="5"/>
    <x v="0"/>
    <n v="98"/>
    <n v="1.89825199907"/>
    <n v="6"/>
  </r>
  <r>
    <x v="5"/>
    <x v="0"/>
    <n v="99"/>
    <n v="1.11335099706"/>
    <n v="6"/>
  </r>
  <r>
    <x v="5"/>
    <x v="0"/>
    <n v="100"/>
    <n v="6.9018995073099996"/>
    <n v="6"/>
  </r>
  <r>
    <x v="5"/>
    <x v="0"/>
    <n v="101"/>
    <n v="4.4538990027100001"/>
    <n v="6"/>
  </r>
  <r>
    <x v="5"/>
    <x v="0"/>
    <n v="102"/>
    <n v="1.0935849979500001"/>
    <n v="6"/>
  </r>
  <r>
    <x v="5"/>
    <x v="0"/>
    <n v="103"/>
    <n v="3.78817449757"/>
    <n v="6"/>
  </r>
  <r>
    <x v="5"/>
    <x v="0"/>
    <n v="104"/>
    <n v="5.1556839954399996"/>
    <n v="6"/>
  </r>
  <r>
    <x v="5"/>
    <x v="0"/>
    <n v="105"/>
    <n v="147.76432449800001"/>
    <n v="6"/>
  </r>
  <r>
    <x v="5"/>
    <x v="0"/>
    <n v="106"/>
    <n v="1.3837828023700001"/>
    <n v="6"/>
  </r>
  <r>
    <x v="5"/>
    <x v="0"/>
    <n v="107"/>
    <n v="10.4242724503"/>
    <n v="6"/>
  </r>
  <r>
    <x v="5"/>
    <x v="0"/>
    <n v="108"/>
    <n v="5.6233508523099998"/>
    <n v="6"/>
  </r>
  <r>
    <x v="5"/>
    <x v="0"/>
    <n v="108"/>
    <n v="3.67849397358E-2"/>
    <n v="6"/>
  </r>
  <r>
    <x v="5"/>
    <x v="0"/>
    <n v="109"/>
    <n v="16.318764909999999"/>
    <n v="6"/>
  </r>
  <r>
    <x v="5"/>
    <x v="0"/>
    <n v="109"/>
    <n v="3.67849397358E-2"/>
    <n v="6"/>
  </r>
  <r>
    <x v="5"/>
    <x v="0"/>
    <n v="110"/>
    <n v="8.2199964963699994"/>
    <n v="6"/>
  </r>
  <r>
    <x v="5"/>
    <x v="0"/>
    <n v="111"/>
    <n v="14.7714875041"/>
    <n v="6"/>
  </r>
  <r>
    <x v="5"/>
    <x v="0"/>
    <n v="112"/>
    <n v="17.943270010199999"/>
    <n v="6"/>
  </r>
  <r>
    <x v="5"/>
    <x v="0"/>
    <n v="113"/>
    <n v="1.76844649984"/>
    <n v="6"/>
  </r>
  <r>
    <x v="5"/>
    <x v="0"/>
    <n v="114"/>
    <n v="7.1635214957900004"/>
    <n v="6"/>
  </r>
  <r>
    <x v="5"/>
    <x v="0"/>
    <n v="115"/>
    <n v="1.4253544981699999"/>
    <n v="6"/>
  </r>
  <r>
    <x v="5"/>
    <x v="0"/>
    <n v="116"/>
    <n v="4.4510060027199998"/>
    <n v="6"/>
  </r>
  <r>
    <x v="5"/>
    <x v="0"/>
    <n v="117"/>
    <n v="10.4164245032"/>
    <n v="6"/>
  </r>
  <r>
    <x v="5"/>
    <x v="0"/>
    <n v="118"/>
    <n v="278.40918503199998"/>
    <n v="6"/>
  </r>
  <r>
    <x v="5"/>
    <x v="0"/>
    <n v="119"/>
    <n v="1.1672974995000001"/>
    <n v="6"/>
  </r>
  <r>
    <x v="5"/>
    <x v="0"/>
    <n v="120"/>
    <n v="3.6693414987000001"/>
    <n v="6"/>
  </r>
  <r>
    <x v="5"/>
    <x v="0"/>
    <n v="121"/>
    <n v="34.706829993900001"/>
    <n v="6"/>
  </r>
  <r>
    <x v="5"/>
    <x v="0"/>
    <n v="122"/>
    <n v="42.918400508600001"/>
    <n v="6"/>
  </r>
  <r>
    <x v="5"/>
    <x v="0"/>
    <n v="123"/>
    <n v="15.821714009600001"/>
    <n v="6"/>
  </r>
  <r>
    <x v="5"/>
    <x v="0"/>
    <n v="124"/>
    <n v="1.04197199915"/>
    <n v="6"/>
  </r>
  <r>
    <x v="5"/>
    <x v="0"/>
    <n v="125"/>
    <n v="8.7881755021900005"/>
    <n v="6"/>
  </r>
  <r>
    <x v="5"/>
    <x v="0"/>
    <n v="126"/>
    <n v="26.304866504500001"/>
    <n v="6"/>
  </r>
  <r>
    <x v="5"/>
    <x v="0"/>
    <n v="127"/>
    <n v="8.2508020017200003"/>
    <n v="6"/>
  </r>
  <r>
    <x v="5"/>
    <x v="0"/>
    <n v="128"/>
    <n v="3.1652139997900002"/>
    <n v="6"/>
  </r>
  <r>
    <x v="5"/>
    <x v="0"/>
    <n v="129"/>
    <n v="4.03533650431"/>
    <n v="6"/>
  </r>
  <r>
    <x v="5"/>
    <x v="0"/>
    <n v="130"/>
    <n v="5.65909799727"/>
    <n v="6"/>
  </r>
  <r>
    <x v="5"/>
    <x v="0"/>
    <n v="131"/>
    <n v="3.2486945001300001"/>
    <n v="6"/>
  </r>
  <r>
    <x v="5"/>
    <x v="0"/>
    <n v="132"/>
    <n v="1.8625519955700001"/>
    <n v="6"/>
  </r>
  <r>
    <x v="5"/>
    <x v="0"/>
    <n v="133"/>
    <n v="52.1901199988"/>
    <n v="6"/>
  </r>
  <r>
    <x v="5"/>
    <x v="0"/>
    <n v="134"/>
    <n v="6.5116825001800001"/>
    <n v="6"/>
  </r>
  <r>
    <x v="5"/>
    <x v="0"/>
    <n v="135"/>
    <n v="6.4956540036900003"/>
    <n v="6"/>
  </r>
  <r>
    <x v="5"/>
    <x v="0"/>
    <n v="136"/>
    <n v="2.6744280004199998"/>
    <n v="6"/>
  </r>
  <r>
    <x v="5"/>
    <x v="0"/>
    <n v="137"/>
    <n v="3.0392574955499998"/>
    <n v="6"/>
  </r>
  <r>
    <x v="5"/>
    <x v="0"/>
    <n v="138"/>
    <n v="7.8033494962100001"/>
    <n v="6"/>
  </r>
  <r>
    <x v="5"/>
    <x v="0"/>
    <n v="139"/>
    <n v="1.6764259965499999"/>
    <n v="6"/>
  </r>
  <r>
    <x v="5"/>
    <x v="0"/>
    <n v="140"/>
    <n v="1.21751899932"/>
    <n v="6"/>
  </r>
  <r>
    <x v="5"/>
    <x v="0"/>
    <n v="141"/>
    <n v="0.79912249991499995"/>
    <n v="6"/>
  </r>
  <r>
    <x v="5"/>
    <x v="0"/>
    <n v="142"/>
    <n v="1.1788720016500001"/>
    <n v="6"/>
  </r>
  <r>
    <x v="2"/>
    <x v="0"/>
    <n v="201"/>
    <n v="108.933077332"/>
    <n v="6"/>
  </r>
  <r>
    <x v="3"/>
    <x v="0"/>
    <n v="201"/>
    <n v="663.64739105900003"/>
    <n v="6"/>
  </r>
  <r>
    <x v="2"/>
    <x v="0"/>
    <n v="203"/>
    <n v="24.663051944300001"/>
    <n v="6"/>
  </r>
  <r>
    <x v="3"/>
    <x v="0"/>
    <n v="203"/>
    <n v="86.909160168599996"/>
    <n v="6"/>
  </r>
  <r>
    <x v="3"/>
    <x v="1"/>
    <n v="204"/>
    <n v="2.5463315003"/>
    <n v="6"/>
  </r>
  <r>
    <x v="3"/>
    <x v="1"/>
    <n v="205"/>
    <n v="7.4913270012700002"/>
    <n v="6"/>
  </r>
  <r>
    <x v="3"/>
    <x v="0"/>
    <n v="206"/>
    <n v="147.25330182499999"/>
    <n v="6"/>
  </r>
  <r>
    <x v="3"/>
    <x v="1"/>
    <n v="207"/>
    <n v="3.2682390074100001"/>
    <n v="6"/>
  </r>
  <r>
    <x v="3"/>
    <x v="1"/>
    <n v="208"/>
    <n v="6.6992969975900003"/>
    <n v="6"/>
  </r>
  <r>
    <x v="3"/>
    <x v="1"/>
    <n v="209"/>
    <n v="0.25631999855100002"/>
    <n v="6"/>
  </r>
  <r>
    <x v="3"/>
    <x v="1"/>
    <n v="210"/>
    <n v="2.7922049980199999"/>
    <n v="6"/>
  </r>
  <r>
    <x v="3"/>
    <x v="1"/>
    <n v="211"/>
    <n v="14.3341380035"/>
    <n v="6"/>
  </r>
  <r>
    <x v="3"/>
    <x v="0"/>
    <n v="212"/>
    <n v="56.122111504199999"/>
    <n v="6"/>
  </r>
  <r>
    <x v="3"/>
    <x v="0"/>
    <n v="213"/>
    <n v="0.54878849973099997"/>
    <n v="6"/>
  </r>
  <r>
    <x v="3"/>
    <x v="0"/>
    <n v="214"/>
    <n v="6.6804039991400002"/>
    <n v="6"/>
  </r>
  <r>
    <x v="3"/>
    <x v="0"/>
    <n v="215"/>
    <n v="0.22006949993200001"/>
    <n v="6"/>
  </r>
  <r>
    <x v="2"/>
    <x v="0"/>
    <n v="216"/>
    <n v="13.463675506"/>
    <n v="6"/>
  </r>
  <r>
    <x v="3"/>
    <x v="1"/>
    <n v="217"/>
    <n v="0.50417300135300003"/>
    <n v="6"/>
  </r>
  <r>
    <x v="3"/>
    <x v="1"/>
    <n v="218"/>
    <n v="1.8631250021700001"/>
    <n v="6"/>
  </r>
  <r>
    <x v="3"/>
    <x v="1"/>
    <n v="219"/>
    <n v="3.4037699964699999"/>
    <n v="6"/>
  </r>
  <r>
    <x v="3"/>
    <x v="0"/>
    <n v="220"/>
    <n v="4.5481715051"/>
    <n v="6"/>
  </r>
  <r>
    <x v="3"/>
    <x v="1"/>
    <n v="221"/>
    <n v="2.2409255034600002"/>
    <n v="6"/>
  </r>
  <r>
    <x v="3"/>
    <x v="0"/>
    <n v="222"/>
    <n v="1.10300950053"/>
    <n v="6"/>
  </r>
  <r>
    <x v="3"/>
    <x v="0"/>
    <n v="223"/>
    <n v="0.22629334991200001"/>
    <n v="6"/>
  </r>
  <r>
    <x v="3"/>
    <x v="0"/>
    <n v="224"/>
    <n v="1.18256200183"/>
    <n v="6"/>
  </r>
  <r>
    <x v="3"/>
    <x v="0"/>
    <n v="225"/>
    <n v="0.25457850112699998"/>
    <n v="6"/>
  </r>
  <r>
    <x v="3"/>
    <x v="1"/>
    <n v="226"/>
    <n v="0.404844000383"/>
    <n v="6"/>
  </r>
  <r>
    <x v="3"/>
    <x v="1"/>
    <n v="227"/>
    <n v="2.5070915038199999"/>
    <n v="6"/>
  </r>
  <r>
    <x v="3"/>
    <x v="1"/>
    <n v="228"/>
    <n v="2.1776864962500002"/>
    <n v="6"/>
  </r>
  <r>
    <x v="3"/>
    <x v="0"/>
    <n v="229"/>
    <n v="58.029862987400001"/>
    <n v="6"/>
  </r>
  <r>
    <x v="3"/>
    <x v="0"/>
    <n v="230"/>
    <n v="22.099619003200001"/>
    <n v="6"/>
  </r>
  <r>
    <x v="3"/>
    <x v="0"/>
    <n v="231"/>
    <n v="133.993346995"/>
    <n v="6"/>
  </r>
  <r>
    <x v="3"/>
    <x v="0"/>
    <n v="232"/>
    <n v="78.789624976900001"/>
    <n v="6"/>
  </r>
  <r>
    <x v="3"/>
    <x v="1"/>
    <n v="233"/>
    <n v="3.86479349701"/>
    <n v="6"/>
  </r>
  <r>
    <x v="3"/>
    <x v="0"/>
    <n v="234"/>
    <n v="5.4551639977699997"/>
    <n v="6"/>
  </r>
  <r>
    <x v="3"/>
    <x v="1"/>
    <n v="235"/>
    <n v="3.1120625068800001"/>
    <n v="6"/>
  </r>
  <r>
    <x v="2"/>
    <x v="0"/>
    <n v="236"/>
    <n v="18.792124223599998"/>
    <n v="6"/>
  </r>
  <r>
    <x v="3"/>
    <x v="0"/>
    <n v="236"/>
    <n v="60.875956637400002"/>
    <n v="6"/>
  </r>
  <r>
    <x v="3"/>
    <x v="0"/>
    <n v="237"/>
    <n v="9.0633190030000002"/>
    <n v="6"/>
  </r>
  <r>
    <x v="2"/>
    <x v="0"/>
    <n v="238"/>
    <n v="5.2161917776199997"/>
    <n v="6"/>
  </r>
  <r>
    <x v="3"/>
    <x v="0"/>
    <n v="238"/>
    <n v="5.9164251178900003"/>
    <n v="6"/>
  </r>
  <r>
    <x v="3"/>
    <x v="1"/>
    <n v="239"/>
    <n v="12.8105570031"/>
    <n v="6"/>
  </r>
  <r>
    <x v="3"/>
    <x v="1"/>
    <n v="240"/>
    <n v="22.890033397"/>
    <n v="6"/>
  </r>
  <r>
    <x v="3"/>
    <x v="0"/>
    <n v="241"/>
    <n v="0.64809250060599999"/>
    <n v="6"/>
  </r>
  <r>
    <x v="3"/>
    <x v="0"/>
    <n v="242"/>
    <n v="0.15765699998800001"/>
    <n v="6"/>
  </r>
  <r>
    <x v="3"/>
    <x v="1"/>
    <n v="243"/>
    <n v="0.20007900019899999"/>
    <n v="6"/>
  </r>
  <r>
    <x v="3"/>
    <x v="1"/>
    <n v="244"/>
    <n v="1.13034199812"/>
    <n v="6"/>
  </r>
  <r>
    <x v="3"/>
    <x v="1"/>
    <n v="245"/>
    <n v="0.10938750017899999"/>
    <n v="6"/>
  </r>
  <r>
    <x v="3"/>
    <x v="1"/>
    <n v="246"/>
    <n v="0.27168499975100002"/>
    <n v="6"/>
  </r>
  <r>
    <x v="3"/>
    <x v="1"/>
    <n v="247"/>
    <n v="2.9742465032799998"/>
    <n v="6"/>
  </r>
  <r>
    <x v="3"/>
    <x v="0"/>
    <n v="248"/>
    <n v="0.245857501049"/>
    <n v="6"/>
  </r>
  <r>
    <x v="3"/>
    <x v="1"/>
    <n v="249"/>
    <n v="7.0474499822099995E-2"/>
    <n v="6"/>
  </r>
  <r>
    <x v="3"/>
    <x v="1"/>
    <n v="250"/>
    <n v="7.9230000610000004E-2"/>
    <n v="6"/>
  </r>
  <r>
    <x v="3"/>
    <x v="0"/>
    <n v="251"/>
    <n v="1.16769299859"/>
    <n v="6"/>
  </r>
  <r>
    <x v="3"/>
    <x v="1"/>
    <n v="252"/>
    <n v="4.73679998487E-2"/>
    <n v="6"/>
  </r>
  <r>
    <x v="3"/>
    <x v="1"/>
    <n v="253"/>
    <n v="2.5718530032700002"/>
    <n v="6"/>
  </r>
  <r>
    <x v="3"/>
    <x v="0"/>
    <n v="255"/>
    <n v="2.5205964991299998"/>
    <n v="6"/>
  </r>
  <r>
    <x v="3"/>
    <x v="1"/>
    <n v="256"/>
    <n v="1.2897384951299999"/>
    <n v="6"/>
  </r>
  <r>
    <x v="3"/>
    <x v="0"/>
    <n v="257"/>
    <n v="0.44066949776600001"/>
    <n v="6"/>
  </r>
  <r>
    <x v="3"/>
    <x v="0"/>
    <n v="258"/>
    <n v="0.13122400055799999"/>
    <n v="6"/>
  </r>
  <r>
    <x v="3"/>
    <x v="0"/>
    <n v="259"/>
    <n v="0.86162050002799995"/>
    <n v="6"/>
  </r>
  <r>
    <x v="3"/>
    <x v="1"/>
    <n v="260"/>
    <n v="0.17672099978200001"/>
    <n v="6"/>
  </r>
  <r>
    <x v="3"/>
    <x v="0"/>
    <n v="261"/>
    <n v="0.25540600124099999"/>
    <n v="6"/>
  </r>
  <r>
    <x v="3"/>
    <x v="0"/>
    <n v="262"/>
    <n v="0.94529250079399996"/>
    <n v="6"/>
  </r>
  <r>
    <x v="3"/>
    <x v="1"/>
    <n v="263"/>
    <n v="2.4299695034200002"/>
    <n v="6"/>
  </r>
  <r>
    <x v="3"/>
    <x v="1"/>
    <n v="264"/>
    <n v="0.42682399925300002"/>
    <n v="6"/>
  </r>
  <r>
    <x v="3"/>
    <x v="0"/>
    <n v="266"/>
    <n v="0.48762899963400003"/>
    <n v="6"/>
  </r>
  <r>
    <x v="3"/>
    <x v="1"/>
    <n v="267"/>
    <n v="0.22167650131300001"/>
    <n v="6"/>
  </r>
  <r>
    <x v="3"/>
    <x v="0"/>
    <n v="268"/>
    <n v="0.55951700136899996"/>
    <n v="6"/>
  </r>
  <r>
    <x v="3"/>
    <x v="1"/>
    <n v="269"/>
    <n v="1.0291145006"/>
    <n v="6"/>
  </r>
  <r>
    <x v="3"/>
    <x v="1"/>
    <n v="270"/>
    <n v="0.43329699996299997"/>
    <n v="6"/>
  </r>
  <r>
    <x v="2"/>
    <x v="0"/>
    <n v="271"/>
    <n v="9.2005541341299999"/>
    <n v="6"/>
  </r>
  <r>
    <x v="3"/>
    <x v="0"/>
    <n v="271"/>
    <n v="7.7994803215199999"/>
    <n v="6"/>
  </r>
  <r>
    <x v="2"/>
    <x v="0"/>
    <n v="272"/>
    <n v="6.7006835034999996"/>
    <n v="6"/>
  </r>
  <r>
    <x v="3"/>
    <x v="0"/>
    <n v="273"/>
    <n v="316.64408438599997"/>
    <n v="6"/>
  </r>
  <r>
    <x v="3"/>
    <x v="1"/>
    <n v="274"/>
    <n v="14.993610499700001"/>
    <n v="6"/>
  </r>
  <r>
    <x v="3"/>
    <x v="0"/>
    <n v="275"/>
    <n v="0.52919050086700004"/>
    <n v="6"/>
  </r>
  <r>
    <x v="3"/>
    <x v="0"/>
    <n v="276"/>
    <n v="3.7896415013500002"/>
    <n v="6"/>
  </r>
  <r>
    <x v="3"/>
    <x v="0"/>
    <n v="277"/>
    <n v="15.8169724938"/>
    <n v="6"/>
  </r>
  <r>
    <x v="3"/>
    <x v="0"/>
    <n v="278"/>
    <n v="16.079030503399999"/>
    <n v="6"/>
  </r>
  <r>
    <x v="3"/>
    <x v="1"/>
    <n v="279"/>
    <n v="4.0122660010800004"/>
    <n v="6"/>
  </r>
  <r>
    <x v="3"/>
    <x v="1"/>
    <n v="280"/>
    <n v="3.76368450439"/>
    <n v="6"/>
  </r>
  <r>
    <x v="3"/>
    <x v="1"/>
    <n v="281"/>
    <n v="70.075284998100003"/>
    <n v="6"/>
  </r>
  <r>
    <x v="3"/>
    <x v="0"/>
    <n v="282"/>
    <n v="43.040369949000002"/>
    <n v="6"/>
  </r>
  <r>
    <x v="3"/>
    <x v="0"/>
    <n v="282"/>
    <n v="0.119883150191"/>
    <n v="6"/>
  </r>
  <r>
    <x v="3"/>
    <x v="0"/>
    <n v="283"/>
    <n v="424.71670212499998"/>
    <n v="6"/>
  </r>
  <r>
    <x v="3"/>
    <x v="0"/>
    <n v="283"/>
    <n v="0.119883150191"/>
    <n v="6"/>
  </r>
  <r>
    <x v="3"/>
    <x v="1"/>
    <n v="284"/>
    <n v="1.56963449967"/>
    <n v="6"/>
  </r>
  <r>
    <x v="3"/>
    <x v="1"/>
    <n v="285"/>
    <n v="22.9683750053"/>
    <n v="6"/>
  </r>
  <r>
    <x v="3"/>
    <x v="0"/>
    <n v="286"/>
    <n v="32.877886497200002"/>
    <n v="6"/>
  </r>
  <r>
    <x v="3"/>
    <x v="1"/>
    <n v="287"/>
    <n v="7.0376004981899998"/>
    <n v="6"/>
  </r>
  <r>
    <x v="3"/>
    <x v="0"/>
    <n v="288"/>
    <n v="76.197569987600005"/>
    <n v="6"/>
  </r>
  <r>
    <x v="3"/>
    <x v="0"/>
    <n v="289"/>
    <n v="2.4930169968100002"/>
    <n v="6"/>
  </r>
  <r>
    <x v="3"/>
    <x v="1"/>
    <n v="290"/>
    <n v="0.75475750119999996"/>
    <n v="6"/>
  </r>
  <r>
    <x v="3"/>
    <x v="1"/>
    <n v="291"/>
    <n v="0.31437150056899998"/>
    <n v="6"/>
  </r>
  <r>
    <x v="3"/>
    <x v="1"/>
    <n v="292"/>
    <n v="266.26585384399999"/>
    <n v="6"/>
  </r>
  <r>
    <x v="3"/>
    <x v="1"/>
    <n v="292"/>
    <n v="1.0549751336700001E-2"/>
    <n v="6"/>
  </r>
  <r>
    <x v="3"/>
    <x v="0"/>
    <n v="293"/>
    <n v="1.0339039964500001"/>
    <n v="6"/>
  </r>
  <r>
    <x v="3"/>
    <x v="0"/>
    <n v="294"/>
    <n v="96.073363482600001"/>
    <n v="6"/>
  </r>
  <r>
    <x v="3"/>
    <x v="1"/>
    <n v="295"/>
    <n v="3.9673584966200002"/>
    <n v="6"/>
  </r>
  <r>
    <x v="3"/>
    <x v="0"/>
    <n v="296"/>
    <n v="16.615473993599998"/>
    <n v="6"/>
  </r>
  <r>
    <x v="3"/>
    <x v="0"/>
    <n v="297"/>
    <n v="139.77234451499999"/>
    <n v="6"/>
  </r>
  <r>
    <x v="3"/>
    <x v="1"/>
    <n v="298"/>
    <n v="11.936125991799999"/>
    <n v="6"/>
  </r>
  <r>
    <x v="3"/>
    <x v="1"/>
    <n v="299"/>
    <n v="4.1826975021699999"/>
    <n v="6"/>
  </r>
  <r>
    <x v="3"/>
    <x v="0"/>
    <n v="300"/>
    <n v="9.2083150071100004"/>
    <n v="6"/>
  </r>
  <r>
    <x v="6"/>
    <x v="1"/>
    <n v="301"/>
    <n v="0.177362498944"/>
    <n v="6"/>
  </r>
  <r>
    <x v="6"/>
    <x v="0"/>
    <n v="302"/>
    <n v="1.4438979995500001"/>
    <n v="6"/>
  </r>
  <r>
    <x v="6"/>
    <x v="0"/>
    <n v="303"/>
    <n v="10.4461184935"/>
    <n v="6"/>
  </r>
  <r>
    <x v="6"/>
    <x v="1"/>
    <n v="304"/>
    <n v="0.32464449774100002"/>
    <n v="6"/>
  </r>
  <r>
    <x v="6"/>
    <x v="0"/>
    <n v="305"/>
    <n v="18.6276549944"/>
    <n v="6"/>
  </r>
  <r>
    <x v="6"/>
    <x v="0"/>
    <n v="306"/>
    <n v="21.868915002200001"/>
    <n v="6"/>
  </r>
  <r>
    <x v="6"/>
    <x v="0"/>
    <n v="307"/>
    <n v="0.41503799908299999"/>
    <n v="6"/>
  </r>
  <r>
    <x v="6"/>
    <x v="0"/>
    <n v="308"/>
    <n v="0.84631199889700004"/>
    <n v="6"/>
  </r>
  <r>
    <x v="6"/>
    <x v="0"/>
    <n v="309"/>
    <n v="0.53799100055399995"/>
    <n v="6"/>
  </r>
  <r>
    <x v="6"/>
    <x v="0"/>
    <n v="310"/>
    <n v="5.9951495068299998"/>
    <n v="6"/>
  </r>
  <r>
    <x v="6"/>
    <x v="0"/>
    <n v="311"/>
    <n v="25.944512495600002"/>
    <n v="6"/>
  </r>
  <r>
    <x v="6"/>
    <x v="0"/>
    <n v="312"/>
    <n v="12.5383459945"/>
    <n v="6"/>
  </r>
  <r>
    <x v="6"/>
    <x v="0"/>
    <n v="313"/>
    <n v="15.406147005999999"/>
    <n v="6"/>
  </r>
  <r>
    <x v="6"/>
    <x v="0"/>
    <n v="314"/>
    <n v="21.2761969978"/>
    <n v="6"/>
  </r>
  <r>
    <x v="6"/>
    <x v="0"/>
    <n v="315"/>
    <n v="14.242479000399999"/>
    <n v="6"/>
  </r>
  <r>
    <x v="6"/>
    <x v="0"/>
    <n v="316"/>
    <n v="0.77350099918600002"/>
    <n v="6"/>
  </r>
  <r>
    <x v="6"/>
    <x v="0"/>
    <n v="317"/>
    <n v="20.704457998399999"/>
    <n v="6"/>
  </r>
  <r>
    <x v="7"/>
    <x v="0"/>
    <n v="318"/>
    <n v="4.7306395006799997"/>
    <n v="6"/>
  </r>
  <r>
    <x v="4"/>
    <x v="0"/>
    <n v="319"/>
    <n v="18.745892492599999"/>
    <n v="6"/>
  </r>
  <r>
    <x v="5"/>
    <x v="0"/>
    <n v="319"/>
    <n v="282.36300343300002"/>
    <n v="6"/>
  </r>
  <r>
    <x v="5"/>
    <x v="0"/>
    <n v="320"/>
    <n v="19.9705249927"/>
    <n v="6"/>
  </r>
  <r>
    <x v="5"/>
    <x v="1"/>
    <n v="321"/>
    <n v="0.20884499968299999"/>
    <n v="6"/>
  </r>
  <r>
    <x v="5"/>
    <x v="0"/>
    <n v="322"/>
    <n v="0.92344549911999996"/>
    <n v="6"/>
  </r>
  <r>
    <x v="5"/>
    <x v="0"/>
    <n v="323"/>
    <n v="0.52292100106200001"/>
    <n v="6"/>
  </r>
  <r>
    <x v="5"/>
    <x v="0"/>
    <n v="324"/>
    <n v="28.956874505599998"/>
    <n v="6"/>
  </r>
  <r>
    <x v="5"/>
    <x v="1"/>
    <n v="325"/>
    <n v="0.16931350034500001"/>
    <n v="6"/>
  </r>
  <r>
    <x v="5"/>
    <x v="1"/>
    <n v="326"/>
    <n v="2.0949720004299999"/>
    <n v="6"/>
  </r>
  <r>
    <x v="5"/>
    <x v="1"/>
    <n v="327"/>
    <n v="0.220812000624"/>
    <n v="6"/>
  </r>
  <r>
    <x v="5"/>
    <x v="0"/>
    <n v="328"/>
    <n v="1.22068049951"/>
    <n v="6"/>
  </r>
  <r>
    <x v="5"/>
    <x v="0"/>
    <n v="329"/>
    <n v="18.987468005699998"/>
    <n v="6"/>
  </r>
  <r>
    <x v="5"/>
    <x v="0"/>
    <n v="330"/>
    <n v="0.83769799844600001"/>
    <n v="6"/>
  </r>
  <r>
    <x v="5"/>
    <x v="0"/>
    <n v="331"/>
    <n v="23.914388993900001"/>
    <n v="6"/>
  </r>
  <r>
    <x v="5"/>
    <x v="1"/>
    <n v="332"/>
    <n v="0.19210399914000001"/>
    <n v="6"/>
  </r>
  <r>
    <x v="5"/>
    <x v="0"/>
    <n v="333"/>
    <n v="2.4317740042799998"/>
    <n v="6"/>
  </r>
  <r>
    <x v="5"/>
    <x v="0"/>
    <n v="334"/>
    <n v="4.2717585064900003"/>
    <n v="6"/>
  </r>
  <r>
    <x v="5"/>
    <x v="0"/>
    <n v="335"/>
    <n v="2.8142910052299999"/>
    <n v="6"/>
  </r>
  <r>
    <x v="5"/>
    <x v="0"/>
    <n v="336"/>
    <n v="4.9650984986199997"/>
    <n v="6"/>
  </r>
  <r>
    <x v="5"/>
    <x v="1"/>
    <n v="337"/>
    <n v="0.33918100099600001"/>
    <n v="6"/>
  </r>
  <r>
    <x v="5"/>
    <x v="0"/>
    <n v="338"/>
    <n v="9.6199270010499998"/>
    <n v="6"/>
  </r>
  <r>
    <x v="5"/>
    <x v="0"/>
    <n v="339"/>
    <n v="1.7463670018699999"/>
    <n v="6"/>
  </r>
  <r>
    <x v="5"/>
    <x v="0"/>
    <n v="340"/>
    <n v="0.22961550066700001"/>
    <n v="6"/>
  </r>
  <r>
    <x v="5"/>
    <x v="0"/>
    <n v="341"/>
    <n v="2.5067234946000001"/>
    <n v="6"/>
  </r>
  <r>
    <x v="5"/>
    <x v="0"/>
    <n v="342"/>
    <n v="3.4943204951100002"/>
    <n v="6"/>
  </r>
  <r>
    <x v="5"/>
    <x v="1"/>
    <n v="343"/>
    <n v="0.120528001451"/>
    <n v="6"/>
  </r>
  <r>
    <x v="5"/>
    <x v="0"/>
    <n v="344"/>
    <n v="0.160150998785"/>
    <n v="6"/>
  </r>
  <r>
    <x v="5"/>
    <x v="0"/>
    <n v="345"/>
    <n v="0.22597199887"/>
    <n v="6"/>
  </r>
  <r>
    <x v="5"/>
    <x v="0"/>
    <n v="346"/>
    <n v="1.1961720009200001"/>
    <n v="6"/>
  </r>
  <r>
    <x v="5"/>
    <x v="1"/>
    <n v="347"/>
    <n v="0.51221299871000003"/>
    <n v="6"/>
  </r>
  <r>
    <x v="8"/>
    <x v="0"/>
    <n v="701"/>
    <n v="1.20024650007"/>
    <n v="6"/>
  </r>
  <r>
    <x v="8"/>
    <x v="0"/>
    <n v="702"/>
    <n v="0.275998000603"/>
    <n v="6"/>
  </r>
  <r>
    <x v="8"/>
    <x v="0"/>
    <n v="703"/>
    <n v="0.49728549800600003"/>
    <n v="6"/>
  </r>
  <r>
    <x v="8"/>
    <x v="0"/>
    <n v="704"/>
    <n v="0.87464650035900005"/>
    <n v="6"/>
  </r>
  <r>
    <x v="8"/>
    <x v="0"/>
    <n v="705"/>
    <n v="3.0803519995599999"/>
    <n v="6"/>
  </r>
  <r>
    <x v="8"/>
    <x v="0"/>
    <n v="706"/>
    <n v="2.4824599996500001"/>
    <n v="6"/>
  </r>
  <r>
    <x v="8"/>
    <x v="0"/>
    <n v="707"/>
    <n v="3.9034499991099998"/>
    <n v="6"/>
  </r>
  <r>
    <x v="8"/>
    <x v="0"/>
    <n v="708"/>
    <n v="13.0741420042"/>
    <n v="6"/>
  </r>
  <r>
    <x v="8"/>
    <x v="0"/>
    <n v="709"/>
    <n v="11.662819497399999"/>
    <n v="6"/>
  </r>
  <r>
    <x v="8"/>
    <x v="1"/>
    <n v="710"/>
    <n v="1.7920635006200001"/>
    <n v="6"/>
  </r>
  <r>
    <x v="8"/>
    <x v="0"/>
    <n v="711"/>
    <n v="15.7625120077"/>
    <n v="6"/>
  </r>
  <r>
    <x v="8"/>
    <x v="0"/>
    <n v="712"/>
    <n v="0.68606499979000002"/>
    <n v="6"/>
  </r>
  <r>
    <x v="8"/>
    <x v="1"/>
    <n v="713"/>
    <n v="1.6126219992599999"/>
    <n v="6"/>
  </r>
  <r>
    <x v="8"/>
    <x v="0"/>
    <n v="714"/>
    <n v="1.2910324984499999"/>
    <n v="6"/>
  </r>
  <r>
    <x v="8"/>
    <x v="0"/>
    <n v="715"/>
    <n v="1.86735150189"/>
    <n v="6"/>
  </r>
  <r>
    <x v="8"/>
    <x v="1"/>
    <n v="716"/>
    <n v="0.92873900309000001"/>
    <n v="6"/>
  </r>
  <r>
    <x v="8"/>
    <x v="0"/>
    <n v="717"/>
    <n v="1.1589989997800001"/>
    <n v="6"/>
  </r>
  <r>
    <x v="8"/>
    <x v="0"/>
    <n v="718"/>
    <n v="1.8704570004100001"/>
    <n v="6"/>
  </r>
  <r>
    <x v="8"/>
    <x v="0"/>
    <n v="719"/>
    <n v="1.09433900291"/>
    <n v="6"/>
  </r>
  <r>
    <x v="8"/>
    <x v="0"/>
    <n v="720"/>
    <n v="9.4851834959900003"/>
    <n v="6"/>
  </r>
  <r>
    <x v="8"/>
    <x v="0"/>
    <n v="721"/>
    <n v="6.4936194981800002"/>
    <n v="6"/>
  </r>
  <r>
    <x v="8"/>
    <x v="0"/>
    <n v="722"/>
    <n v="2.7048204998099998"/>
    <n v="6"/>
  </r>
  <r>
    <x v="8"/>
    <x v="0"/>
    <n v="723"/>
    <n v="2.1299630003400001"/>
    <n v="6"/>
  </r>
  <r>
    <x v="8"/>
    <x v="0"/>
    <n v="724"/>
    <n v="1.2936909981"/>
    <n v="6"/>
  </r>
  <r>
    <x v="8"/>
    <x v="0"/>
    <n v="725"/>
    <n v="4.1747560014199996"/>
    <n v="6"/>
  </r>
  <r>
    <x v="8"/>
    <x v="0"/>
    <n v="726"/>
    <n v="10.801472992900001"/>
    <n v="6"/>
  </r>
  <r>
    <x v="8"/>
    <x v="0"/>
    <n v="727"/>
    <n v="40.223626504599999"/>
    <n v="6"/>
  </r>
  <r>
    <x v="8"/>
    <x v="0"/>
    <n v="728"/>
    <n v="68.712508994700002"/>
    <n v="6"/>
  </r>
  <r>
    <x v="8"/>
    <x v="0"/>
    <n v="729"/>
    <n v="0.55701450046099998"/>
    <n v="6"/>
  </r>
  <r>
    <x v="8"/>
    <x v="0"/>
    <n v="730"/>
    <n v="19.7171704971"/>
    <n v="6"/>
  </r>
  <r>
    <x v="8"/>
    <x v="0"/>
    <n v="731"/>
    <n v="0.69622299986299996"/>
    <n v="6"/>
  </r>
  <r>
    <x v="8"/>
    <x v="0"/>
    <n v="732"/>
    <n v="3.6871910006699999"/>
    <n v="6"/>
  </r>
  <r>
    <x v="8"/>
    <x v="0"/>
    <n v="733"/>
    <n v="0.82693800200400003"/>
    <n v="6"/>
  </r>
  <r>
    <x v="8"/>
    <x v="0"/>
    <n v="734"/>
    <n v="3.04413749807"/>
    <n v="6"/>
  </r>
  <r>
    <x v="8"/>
    <x v="0"/>
    <n v="735"/>
    <n v="1.00067499988"/>
    <n v="6"/>
  </r>
  <r>
    <x v="8"/>
    <x v="0"/>
    <n v="736"/>
    <n v="0.92778799922300004"/>
    <n v="6"/>
  </r>
  <r>
    <x v="8"/>
    <x v="0"/>
    <n v="737"/>
    <n v="0.70888449905499995"/>
    <n v="6"/>
  </r>
  <r>
    <x v="8"/>
    <x v="0"/>
    <n v="738"/>
    <n v="2.7467570028399999"/>
    <n v="6"/>
  </r>
  <r>
    <x v="8"/>
    <x v="0"/>
    <n v="739"/>
    <n v="0.80042500116799997"/>
    <n v="6"/>
  </r>
  <r>
    <x v="8"/>
    <x v="0"/>
    <n v="740"/>
    <n v="0.80254999885199996"/>
    <n v="6"/>
  </r>
  <r>
    <x v="8"/>
    <x v="0"/>
    <n v="741"/>
    <n v="4.5575539989799996"/>
    <n v="6"/>
  </r>
  <r>
    <x v="8"/>
    <x v="1"/>
    <n v="742"/>
    <n v="1.98638600287"/>
    <n v="6"/>
  </r>
  <r>
    <x v="8"/>
    <x v="0"/>
    <n v="743"/>
    <n v="1.65962599997"/>
    <n v="6"/>
  </r>
  <r>
    <x v="8"/>
    <x v="0"/>
    <n v="744"/>
    <n v="1.63849300015"/>
    <n v="6"/>
  </r>
  <r>
    <x v="8"/>
    <x v="0"/>
    <n v="745"/>
    <n v="24.5126579985"/>
    <n v="6"/>
  </r>
  <r>
    <x v="8"/>
    <x v="0"/>
    <n v="746"/>
    <n v="5.2022844989500001"/>
    <n v="6"/>
  </r>
  <r>
    <x v="8"/>
    <x v="0"/>
    <n v="747"/>
    <n v="5.9025300055300001"/>
    <n v="6"/>
  </r>
  <r>
    <x v="8"/>
    <x v="0"/>
    <n v="748"/>
    <n v="37.730095497900002"/>
    <n v="6"/>
  </r>
  <r>
    <x v="8"/>
    <x v="0"/>
    <n v="749"/>
    <n v="1.63481350085"/>
    <n v="6"/>
  </r>
  <r>
    <x v="8"/>
    <x v="0"/>
    <n v="750"/>
    <n v="28.461758494000001"/>
    <n v="6"/>
  </r>
  <r>
    <x v="8"/>
    <x v="0"/>
    <n v="751"/>
    <n v="0.595800499521"/>
    <n v="6"/>
  </r>
  <r>
    <x v="8"/>
    <x v="0"/>
    <n v="752"/>
    <n v="5.7263054965800002"/>
    <n v="6"/>
  </r>
  <r>
    <x v="8"/>
    <x v="0"/>
    <n v="753"/>
    <n v="13.158348996400001"/>
    <n v="6"/>
  </r>
  <r>
    <x v="8"/>
    <x v="0"/>
    <n v="754"/>
    <n v="0.95912500129599998"/>
    <n v="6"/>
  </r>
  <r>
    <x v="8"/>
    <x v="0"/>
    <n v="755"/>
    <n v="4.2000724974599999"/>
    <n v="6"/>
  </r>
  <r>
    <x v="8"/>
    <x v="0"/>
    <n v="756"/>
    <n v="6.6196574980299996"/>
    <n v="6"/>
  </r>
  <r>
    <x v="8"/>
    <x v="0"/>
    <n v="757"/>
    <n v="0.74355199918799997"/>
    <n v="6"/>
  </r>
  <r>
    <x v="8"/>
    <x v="0"/>
    <n v="758"/>
    <n v="0.78318499941800002"/>
    <n v="6"/>
  </r>
  <r>
    <x v="8"/>
    <x v="0"/>
    <n v="759"/>
    <n v="6.2665034997899998"/>
    <n v="6"/>
  </r>
  <r>
    <x v="8"/>
    <x v="0"/>
    <n v="760"/>
    <n v="10.126220996600001"/>
    <n v="6"/>
  </r>
  <r>
    <x v="8"/>
    <x v="0"/>
    <n v="761"/>
    <n v="0.75641450133699994"/>
    <n v="6"/>
  </r>
  <r>
    <x v="8"/>
    <x v="0"/>
    <n v="762"/>
    <n v="6.0841074977099998"/>
    <n v="6"/>
  </r>
  <r>
    <x v="9"/>
    <x v="0"/>
    <n v="763"/>
    <n v="12.3533393256"/>
    <n v="6"/>
  </r>
  <r>
    <x v="8"/>
    <x v="0"/>
    <n v="763"/>
    <n v="5.8007019359500003"/>
    <n v="6"/>
  </r>
  <r>
    <x v="8"/>
    <x v="0"/>
    <n v="764"/>
    <n v="8.09854199852"/>
    <n v="6"/>
  </r>
  <r>
    <x v="8"/>
    <x v="0"/>
    <n v="765"/>
    <n v="2.3097324961800001"/>
    <n v="6"/>
  </r>
  <r>
    <x v="8"/>
    <x v="0"/>
    <n v="766"/>
    <n v="78.0822724951"/>
    <n v="6"/>
  </r>
  <r>
    <x v="8"/>
    <x v="0"/>
    <n v="767"/>
    <n v="3.5148019991799999"/>
    <n v="6"/>
  </r>
  <r>
    <x v="8"/>
    <x v="0"/>
    <n v="768"/>
    <n v="25.071495505800002"/>
    <n v="6"/>
  </r>
  <r>
    <x v="8"/>
    <x v="0"/>
    <n v="769"/>
    <n v="11.6507785003"/>
    <n v="6"/>
  </r>
  <r>
    <x v="8"/>
    <x v="0"/>
    <n v="770"/>
    <n v="0.95241600182200004"/>
    <n v="6"/>
  </r>
  <r>
    <x v="8"/>
    <x v="0"/>
    <n v="771"/>
    <n v="227.80363652200001"/>
    <n v="6"/>
  </r>
  <r>
    <x v="8"/>
    <x v="0"/>
    <n v="772"/>
    <n v="2.01820249867"/>
    <n v="6"/>
  </r>
  <r>
    <x v="8"/>
    <x v="0"/>
    <n v="773"/>
    <n v="0.96157400008799998"/>
    <n v="6"/>
  </r>
  <r>
    <x v="8"/>
    <x v="0"/>
    <n v="774"/>
    <n v="9.1775970035200007"/>
    <n v="6"/>
  </r>
  <r>
    <x v="8"/>
    <x v="0"/>
    <n v="775"/>
    <n v="1.0903615014300001"/>
    <n v="6"/>
  </r>
  <r>
    <x v="8"/>
    <x v="0"/>
    <n v="776"/>
    <n v="1.5715034965000001"/>
    <n v="6"/>
  </r>
  <r>
    <x v="8"/>
    <x v="1"/>
    <n v="777"/>
    <n v="1.9603669989600001"/>
    <n v="6"/>
  </r>
  <r>
    <x v="8"/>
    <x v="0"/>
    <n v="778"/>
    <n v="0.61121999944100003"/>
    <n v="6"/>
  </r>
  <r>
    <x v="8"/>
    <x v="0"/>
    <n v="779"/>
    <n v="3.6841095078100001"/>
    <n v="6"/>
  </r>
  <r>
    <x v="8"/>
    <x v="0"/>
    <n v="780"/>
    <n v="35.872734998200002"/>
    <n v="6"/>
  </r>
  <r>
    <x v="8"/>
    <x v="0"/>
    <n v="781"/>
    <n v="67.527408508700006"/>
    <n v="6"/>
  </r>
  <r>
    <x v="8"/>
    <x v="0"/>
    <n v="782"/>
    <n v="13.9463080008"/>
    <n v="6"/>
  </r>
  <r>
    <x v="8"/>
    <x v="0"/>
    <n v="783"/>
    <n v="9.3493265047299996"/>
    <n v="6"/>
  </r>
  <r>
    <x v="8"/>
    <x v="0"/>
    <n v="784"/>
    <n v="10.304407001"/>
    <n v="6"/>
  </r>
  <r>
    <x v="8"/>
    <x v="0"/>
    <n v="785"/>
    <n v="2.1840764990300001"/>
    <n v="6"/>
  </r>
  <r>
    <x v="8"/>
    <x v="0"/>
    <n v="786"/>
    <n v="4.7854014978299997"/>
    <n v="6"/>
  </r>
  <r>
    <x v="8"/>
    <x v="0"/>
    <n v="787"/>
    <n v="7.1978755020399996"/>
    <n v="6"/>
  </r>
  <r>
    <x v="8"/>
    <x v="0"/>
    <n v="788"/>
    <n v="6.0990360055100004"/>
    <n v="6"/>
  </r>
  <r>
    <x v="8"/>
    <x v="0"/>
    <n v="789"/>
    <n v="18.6169924913"/>
    <n v="6"/>
  </r>
  <r>
    <x v="8"/>
    <x v="0"/>
    <n v="790"/>
    <n v="7.0235475027399996"/>
    <n v="6"/>
  </r>
  <r>
    <x v="8"/>
    <x v="0"/>
    <n v="791"/>
    <n v="18.353511990200001"/>
    <n v="6"/>
  </r>
  <r>
    <x v="8"/>
    <x v="1"/>
    <n v="792"/>
    <n v="2.4130469970399999"/>
    <n v="6"/>
  </r>
  <r>
    <x v="9"/>
    <x v="0"/>
    <n v="793"/>
    <n v="0.224557304313"/>
    <n v="6"/>
  </r>
  <r>
    <x v="8"/>
    <x v="0"/>
    <n v="793"/>
    <n v="11.7514900577"/>
    <n v="6"/>
  </r>
  <r>
    <x v="8"/>
    <x v="1"/>
    <n v="794"/>
    <n v="2.8688044977999998"/>
    <n v="6"/>
  </r>
  <r>
    <x v="8"/>
    <x v="0"/>
    <n v="795"/>
    <n v="2.53131099856"/>
    <n v="6"/>
  </r>
  <r>
    <x v="9"/>
    <x v="0"/>
    <n v="796"/>
    <n v="7.4495910721899996"/>
    <n v="6"/>
  </r>
  <r>
    <x v="8"/>
    <x v="0"/>
    <n v="796"/>
    <n v="7.3407181804399997"/>
    <n v="6"/>
  </r>
  <r>
    <x v="8"/>
    <x v="0"/>
    <n v="797"/>
    <n v="28.0517035186"/>
    <n v="6"/>
  </r>
  <r>
    <x v="8"/>
    <x v="1"/>
    <n v="798"/>
    <n v="12.187711500800001"/>
    <n v="6"/>
  </r>
  <r>
    <x v="8"/>
    <x v="0"/>
    <n v="799"/>
    <n v="5.1590650028300002"/>
    <n v="6"/>
  </r>
  <r>
    <x v="9"/>
    <x v="0"/>
    <n v="800"/>
    <n v="14.4915921459"/>
    <n v="6"/>
  </r>
  <r>
    <x v="8"/>
    <x v="0"/>
    <n v="800"/>
    <n v="18.992771361100001"/>
    <n v="6"/>
  </r>
  <r>
    <x v="8"/>
    <x v="1"/>
    <n v="801"/>
    <n v="3.9521265076600001"/>
    <n v="6"/>
  </r>
  <r>
    <x v="8"/>
    <x v="1"/>
    <n v="802"/>
    <n v="0.60437550080299995"/>
    <n v="6"/>
  </r>
  <r>
    <x v="8"/>
    <x v="0"/>
    <n v="803"/>
    <n v="62.548058500000003"/>
    <n v="6"/>
  </r>
  <r>
    <x v="8"/>
    <x v="1"/>
    <n v="804"/>
    <n v="6.1222395009600001"/>
    <n v="6"/>
  </r>
  <r>
    <x v="8"/>
    <x v="0"/>
    <n v="805"/>
    <n v="5.5168269936099996"/>
    <n v="6"/>
  </r>
  <r>
    <x v="8"/>
    <x v="1"/>
    <n v="806"/>
    <n v="12.277989999900001"/>
    <n v="6"/>
  </r>
  <r>
    <x v="8"/>
    <x v="0"/>
    <n v="807"/>
    <n v="2.13050550081"/>
    <n v="6"/>
  </r>
  <r>
    <x v="8"/>
    <x v="0"/>
    <n v="808"/>
    <n v="1.3804704974799999"/>
    <n v="6"/>
  </r>
  <r>
    <x v="8"/>
    <x v="1"/>
    <n v="809"/>
    <n v="3.8748935015199999"/>
    <n v="6"/>
  </r>
</pivotCacheRecords>
</file>

<file path=xl/pivotCache/pivotCacheRecords9.xml><?xml version="1.0" encoding="utf-8"?>
<pivotCacheRecords xmlns="http://schemas.openxmlformats.org/spreadsheetml/2006/main" xmlns:r="http://schemas.openxmlformats.org/officeDocument/2006/relationships" count="2131">
  <r>
    <x v="0"/>
    <n v="139"/>
    <s v="2013_n_pt_0139"/>
    <x v="0"/>
    <x v="0"/>
  </r>
  <r>
    <x v="0"/>
    <n v="141"/>
    <s v="2013_n_pt_0141"/>
    <x v="0"/>
    <x v="0"/>
  </r>
  <r>
    <x v="0"/>
    <n v="142"/>
    <s v="2013_n_pt_0142"/>
    <x v="0"/>
    <x v="0"/>
  </r>
  <r>
    <x v="0"/>
    <n v="146"/>
    <s v="2013_n_pt_0146"/>
    <x v="0"/>
    <x v="0"/>
  </r>
  <r>
    <x v="0"/>
    <n v="147"/>
    <s v="2013_n_pt_0147"/>
    <x v="0"/>
    <x v="0"/>
  </r>
  <r>
    <x v="0"/>
    <n v="148"/>
    <s v="2013_n_pt_0148"/>
    <x v="0"/>
    <x v="0"/>
  </r>
  <r>
    <x v="0"/>
    <n v="149"/>
    <s v="2013_n_pt_0149"/>
    <x v="0"/>
    <x v="0"/>
  </r>
  <r>
    <x v="0"/>
    <n v="138"/>
    <s v="2013_n_pt_0138"/>
    <x v="1"/>
    <x v="0"/>
  </r>
  <r>
    <x v="0"/>
    <n v="140"/>
    <s v="2013_n_pt_0140"/>
    <x v="1"/>
    <x v="0"/>
  </r>
  <r>
    <x v="1"/>
    <n v="160"/>
    <s v="2013_n_pt_0160"/>
    <x v="0"/>
    <x v="0"/>
  </r>
  <r>
    <x v="1"/>
    <n v="161"/>
    <s v="2013_n_pt_0161"/>
    <x v="0"/>
    <x v="0"/>
  </r>
  <r>
    <x v="2"/>
    <n v="3"/>
    <s v="2013_n_pt_0003"/>
    <x v="0"/>
    <x v="0"/>
  </r>
  <r>
    <x v="2"/>
    <n v="4"/>
    <s v="2013_n_pt_0004"/>
    <x v="0"/>
    <x v="0"/>
  </r>
  <r>
    <x v="2"/>
    <n v="5"/>
    <s v="2013_n_pt_0005"/>
    <x v="0"/>
    <x v="0"/>
  </r>
  <r>
    <x v="2"/>
    <n v="6"/>
    <s v="2013_n_pt_0006"/>
    <x v="0"/>
    <x v="0"/>
  </r>
  <r>
    <x v="2"/>
    <n v="7"/>
    <s v="2013_n_pt_0007"/>
    <x v="0"/>
    <x v="0"/>
  </r>
  <r>
    <x v="2"/>
    <n v="8"/>
    <s v="2013_n_pt_0008"/>
    <x v="0"/>
    <x v="0"/>
  </r>
  <r>
    <x v="2"/>
    <n v="9"/>
    <s v="2013_n_pt_0009"/>
    <x v="0"/>
    <x v="0"/>
  </r>
  <r>
    <x v="2"/>
    <n v="119"/>
    <s v="2013_n_pt_0119"/>
    <x v="0"/>
    <x v="0"/>
  </r>
  <r>
    <x v="2"/>
    <n v="125"/>
    <s v="2013_n_pt_0125"/>
    <x v="0"/>
    <x v="0"/>
  </r>
  <r>
    <x v="2"/>
    <n v="132"/>
    <s v="2013_n_pt_0132"/>
    <x v="0"/>
    <x v="0"/>
  </r>
  <r>
    <x v="2"/>
    <n v="133"/>
    <s v="2013_n_pt_0133"/>
    <x v="0"/>
    <x v="0"/>
  </r>
  <r>
    <x v="2"/>
    <n v="169"/>
    <s v="2013_n_pt_0169"/>
    <x v="0"/>
    <x v="0"/>
  </r>
  <r>
    <x v="2"/>
    <n v="170"/>
    <s v="2013_n_pt_0170"/>
    <x v="0"/>
    <x v="0"/>
  </r>
  <r>
    <x v="2"/>
    <n v="176"/>
    <s v="2013_n_pt_0176"/>
    <x v="0"/>
    <x v="0"/>
  </r>
  <r>
    <x v="2"/>
    <n v="180"/>
    <s v="2013_n_pt_0180"/>
    <x v="0"/>
    <x v="0"/>
  </r>
  <r>
    <x v="2"/>
    <n v="127"/>
    <s v="2013_n_pt_0127"/>
    <x v="2"/>
    <x v="0"/>
  </r>
  <r>
    <x v="2"/>
    <n v="2"/>
    <s v="2013_n_pt_0002"/>
    <x v="1"/>
    <x v="0"/>
  </r>
  <r>
    <x v="2"/>
    <n v="10"/>
    <s v="2013_n_pt_0010"/>
    <x v="1"/>
    <x v="0"/>
  </r>
  <r>
    <x v="2"/>
    <n v="120"/>
    <s v="2013_n_pt_0120"/>
    <x v="1"/>
    <x v="0"/>
  </r>
  <r>
    <x v="2"/>
    <n v="121"/>
    <s v="2013_n_pt_0121"/>
    <x v="1"/>
    <x v="0"/>
  </r>
  <r>
    <x v="2"/>
    <n v="122"/>
    <s v="2013_n_pt_0122"/>
    <x v="1"/>
    <x v="0"/>
  </r>
  <r>
    <x v="2"/>
    <n v="124"/>
    <s v="2013_n_pt_0124"/>
    <x v="1"/>
    <x v="0"/>
  </r>
  <r>
    <x v="2"/>
    <n v="126"/>
    <s v="2013_n_pt_0126"/>
    <x v="1"/>
    <x v="0"/>
  </r>
  <r>
    <x v="2"/>
    <n v="128"/>
    <s v="2013_n_pt_0128"/>
    <x v="1"/>
    <x v="0"/>
  </r>
  <r>
    <x v="2"/>
    <n v="129"/>
    <s v="2013_n_pt_0129"/>
    <x v="1"/>
    <x v="0"/>
  </r>
  <r>
    <x v="2"/>
    <n v="130"/>
    <s v="2013_n_pt_0130"/>
    <x v="1"/>
    <x v="0"/>
  </r>
  <r>
    <x v="2"/>
    <n v="131"/>
    <s v="2013_n_pt_0131"/>
    <x v="1"/>
    <x v="0"/>
  </r>
  <r>
    <x v="2"/>
    <n v="134"/>
    <s v="2013_n_pt_0134"/>
    <x v="1"/>
    <x v="0"/>
  </r>
  <r>
    <x v="2"/>
    <n v="167"/>
    <s v="2013_n_pt_0167"/>
    <x v="1"/>
    <x v="0"/>
  </r>
  <r>
    <x v="2"/>
    <n v="168"/>
    <s v="2013_n_pt_0168"/>
    <x v="1"/>
    <x v="0"/>
  </r>
  <r>
    <x v="2"/>
    <n v="177"/>
    <s v="2013_n_pt_0177"/>
    <x v="1"/>
    <x v="0"/>
  </r>
  <r>
    <x v="2"/>
    <n v="178"/>
    <s v="2013_n_pt_0178"/>
    <x v="1"/>
    <x v="0"/>
  </r>
  <r>
    <x v="3"/>
    <n v="36"/>
    <s v="2013_n_pt_0036"/>
    <x v="0"/>
    <x v="0"/>
  </r>
  <r>
    <x v="3"/>
    <n v="37"/>
    <s v="2013_n_pt_0037"/>
    <x v="0"/>
    <x v="0"/>
  </r>
  <r>
    <x v="3"/>
    <n v="56"/>
    <s v="2013_n_pt_0056"/>
    <x v="0"/>
    <x v="0"/>
  </r>
  <r>
    <x v="3"/>
    <n v="58"/>
    <s v="2013_n_pt_0058"/>
    <x v="0"/>
    <x v="0"/>
  </r>
  <r>
    <x v="3"/>
    <n v="59"/>
    <s v="2013_n_pt_0059"/>
    <x v="0"/>
    <x v="0"/>
  </r>
  <r>
    <x v="3"/>
    <n v="61"/>
    <s v="2013_n_pt_0061"/>
    <x v="0"/>
    <x v="0"/>
  </r>
  <r>
    <x v="3"/>
    <n v="62"/>
    <s v="2013_n_pt_0062"/>
    <x v="0"/>
    <x v="0"/>
  </r>
  <r>
    <x v="3"/>
    <n v="63"/>
    <s v="2013_n_pt_0063"/>
    <x v="0"/>
    <x v="0"/>
  </r>
  <r>
    <x v="3"/>
    <n v="66"/>
    <s v="2013_n_pt_0066"/>
    <x v="0"/>
    <x v="0"/>
  </r>
  <r>
    <x v="3"/>
    <n v="67"/>
    <s v="2013_n_pt_0067"/>
    <x v="0"/>
    <x v="0"/>
  </r>
  <r>
    <x v="3"/>
    <n v="68"/>
    <s v="2013_n_pt_0068"/>
    <x v="0"/>
    <x v="0"/>
  </r>
  <r>
    <x v="3"/>
    <n v="52"/>
    <s v="2013_n_pt_0052"/>
    <x v="1"/>
    <x v="0"/>
  </r>
  <r>
    <x v="3"/>
    <n v="53"/>
    <s v="2013_n_pt_0053"/>
    <x v="1"/>
    <x v="0"/>
  </r>
  <r>
    <x v="3"/>
    <n v="54"/>
    <s v="2013_n_pt_0054"/>
    <x v="1"/>
    <x v="0"/>
  </r>
  <r>
    <x v="3"/>
    <n v="64"/>
    <s v="2013_n_pt_0064"/>
    <x v="1"/>
    <x v="0"/>
  </r>
  <r>
    <x v="4"/>
    <n v="136"/>
    <s v="2013_n_pt_0136"/>
    <x v="0"/>
    <x v="0"/>
  </r>
  <r>
    <x v="4"/>
    <n v="135"/>
    <s v="2013_n_pt_0135"/>
    <x v="1"/>
    <x v="0"/>
  </r>
  <r>
    <x v="5"/>
    <n v="143"/>
    <s v="2013_n_pt_0143"/>
    <x v="0"/>
    <x v="0"/>
  </r>
  <r>
    <x v="5"/>
    <n v="150"/>
    <s v="2013_n_pt_0150"/>
    <x v="0"/>
    <x v="0"/>
  </r>
  <r>
    <x v="5"/>
    <n v="151"/>
    <s v="2013_n_pt_0151"/>
    <x v="0"/>
    <x v="0"/>
  </r>
  <r>
    <x v="5"/>
    <n v="152"/>
    <s v="2013_n_pt_0152"/>
    <x v="0"/>
    <x v="0"/>
  </r>
  <r>
    <x v="5"/>
    <n v="153"/>
    <s v="2013_n_pt_0153"/>
    <x v="0"/>
    <x v="0"/>
  </r>
  <r>
    <x v="5"/>
    <n v="154"/>
    <s v="2013_n_pt_0154"/>
    <x v="0"/>
    <x v="0"/>
  </r>
  <r>
    <x v="5"/>
    <n v="155"/>
    <s v="2013_n_pt_0155"/>
    <x v="0"/>
    <x v="0"/>
  </r>
  <r>
    <x v="5"/>
    <n v="156"/>
    <s v="2013_n_pt_0156"/>
    <x v="0"/>
    <x v="0"/>
  </r>
  <r>
    <x v="5"/>
    <n v="157"/>
    <s v="2013_n_pt_0157"/>
    <x v="0"/>
    <x v="0"/>
  </r>
  <r>
    <x v="5"/>
    <n v="158"/>
    <s v="2013_n_pt_0158"/>
    <x v="0"/>
    <x v="0"/>
  </r>
  <r>
    <x v="5"/>
    <n v="159"/>
    <s v="2013_n_pt_0159"/>
    <x v="0"/>
    <x v="0"/>
  </r>
  <r>
    <x v="5"/>
    <n v="144"/>
    <s v="2013_n_pt_0144"/>
    <x v="1"/>
    <x v="0"/>
  </r>
  <r>
    <x v="5"/>
    <n v="145"/>
    <s v="2013_n_pt_0145"/>
    <x v="1"/>
    <x v="0"/>
  </r>
  <r>
    <x v="6"/>
    <n v="162"/>
    <s v="2013_n_pt_0162"/>
    <x v="1"/>
    <x v="0"/>
  </r>
  <r>
    <x v="7"/>
    <n v="166"/>
    <s v="2013_n_pt_0166"/>
    <x v="0"/>
    <x v="0"/>
  </r>
  <r>
    <x v="7"/>
    <n v="163"/>
    <s v="2013_n_pt_0163"/>
    <x v="1"/>
    <x v="0"/>
  </r>
  <r>
    <x v="7"/>
    <n v="164"/>
    <s v="2013_n_pt_0164"/>
    <x v="1"/>
    <x v="0"/>
  </r>
  <r>
    <x v="7"/>
    <n v="165"/>
    <s v="2013_n_pt_0165"/>
    <x v="1"/>
    <x v="0"/>
  </r>
  <r>
    <x v="8"/>
    <n v="1"/>
    <s v="2013_n_pt_0001"/>
    <x v="0"/>
    <x v="0"/>
  </r>
  <r>
    <x v="8"/>
    <n v="175"/>
    <s v="2013_n_pt_0175"/>
    <x v="0"/>
    <x v="0"/>
  </r>
  <r>
    <x v="8"/>
    <n v="179"/>
    <s v="2013_n_pt_0179"/>
    <x v="0"/>
    <x v="0"/>
  </r>
  <r>
    <x v="8"/>
    <n v="171"/>
    <s v="2013_n_pt_0171"/>
    <x v="1"/>
    <x v="0"/>
  </r>
  <r>
    <x v="8"/>
    <n v="172"/>
    <s v="2013_n_pt_0172"/>
    <x v="1"/>
    <x v="0"/>
  </r>
  <r>
    <x v="8"/>
    <n v="173"/>
    <s v="2013_n_pt_0173"/>
    <x v="1"/>
    <x v="0"/>
  </r>
  <r>
    <x v="8"/>
    <n v="174"/>
    <s v="2013_n_pt_0174"/>
    <x v="1"/>
    <x v="0"/>
  </r>
  <r>
    <x v="9"/>
    <n v="12"/>
    <s v="2013_n_pt_0012"/>
    <x v="0"/>
    <x v="0"/>
  </r>
  <r>
    <x v="9"/>
    <n v="14"/>
    <s v="2013_n_pt_0014"/>
    <x v="0"/>
    <x v="0"/>
  </r>
  <r>
    <x v="9"/>
    <n v="15"/>
    <s v="2013_n_pt_0015"/>
    <x v="0"/>
    <x v="0"/>
  </r>
  <r>
    <x v="9"/>
    <n v="16"/>
    <s v="2013_n_pt_0016"/>
    <x v="0"/>
    <x v="0"/>
  </r>
  <r>
    <x v="9"/>
    <n v="17"/>
    <s v="2013_n_pt_0017"/>
    <x v="0"/>
    <x v="0"/>
  </r>
  <r>
    <x v="9"/>
    <n v="18"/>
    <s v="2013_n_pt_0018"/>
    <x v="0"/>
    <x v="0"/>
  </r>
  <r>
    <x v="9"/>
    <n v="19"/>
    <s v="2013_n_pt_0019"/>
    <x v="0"/>
    <x v="0"/>
  </r>
  <r>
    <x v="9"/>
    <n v="23"/>
    <s v="2013_n_pt_0023"/>
    <x v="0"/>
    <x v="0"/>
  </r>
  <r>
    <x v="9"/>
    <n v="25"/>
    <s v="2013_n_pt_0025"/>
    <x v="0"/>
    <x v="0"/>
  </r>
  <r>
    <x v="9"/>
    <n v="26"/>
    <s v="2013_n_pt_0026"/>
    <x v="0"/>
    <x v="0"/>
  </r>
  <r>
    <x v="9"/>
    <n v="27"/>
    <s v="2013_n_pt_0027"/>
    <x v="0"/>
    <x v="0"/>
  </r>
  <r>
    <x v="9"/>
    <n v="28"/>
    <s v="2013_n_pt_0028"/>
    <x v="0"/>
    <x v="0"/>
  </r>
  <r>
    <x v="9"/>
    <n v="29"/>
    <s v="2013_n_pt_0029"/>
    <x v="0"/>
    <x v="0"/>
  </r>
  <r>
    <x v="9"/>
    <n v="30"/>
    <s v="2013_n_pt_0030"/>
    <x v="0"/>
    <x v="0"/>
  </r>
  <r>
    <x v="9"/>
    <n v="35"/>
    <s v="2013_n_pt_0035"/>
    <x v="0"/>
    <x v="0"/>
  </r>
  <r>
    <x v="9"/>
    <n v="93"/>
    <s v="2013_n_pt_0093"/>
    <x v="0"/>
    <x v="0"/>
  </r>
  <r>
    <x v="9"/>
    <n v="100"/>
    <s v="2013_n_pt_0100"/>
    <x v="0"/>
    <x v="0"/>
  </r>
  <r>
    <x v="9"/>
    <n v="106"/>
    <s v="2013_n_pt_0106"/>
    <x v="0"/>
    <x v="0"/>
  </r>
  <r>
    <x v="9"/>
    <n v="11"/>
    <s v="2013_n_pt_0011"/>
    <x v="1"/>
    <x v="0"/>
  </r>
  <r>
    <x v="9"/>
    <n v="13"/>
    <s v="2013_n_pt_0013"/>
    <x v="1"/>
    <x v="0"/>
  </r>
  <r>
    <x v="9"/>
    <n v="20"/>
    <s v="2013_n_pt_0020"/>
    <x v="1"/>
    <x v="0"/>
  </r>
  <r>
    <x v="9"/>
    <n v="21"/>
    <s v="2013_n_pt_0021"/>
    <x v="1"/>
    <x v="0"/>
  </r>
  <r>
    <x v="9"/>
    <n v="22"/>
    <s v="2013_n_pt_0022"/>
    <x v="1"/>
    <x v="0"/>
  </r>
  <r>
    <x v="9"/>
    <n v="24"/>
    <s v="2013_n_pt_0024"/>
    <x v="1"/>
    <x v="0"/>
  </r>
  <r>
    <x v="9"/>
    <n v="31"/>
    <s v="2013_n_pt_0031"/>
    <x v="1"/>
    <x v="0"/>
  </r>
  <r>
    <x v="9"/>
    <n v="32"/>
    <s v="2013_n_pt_0032"/>
    <x v="1"/>
    <x v="0"/>
  </r>
  <r>
    <x v="9"/>
    <n v="33"/>
    <s v="2013_n_pt_0033"/>
    <x v="1"/>
    <x v="0"/>
  </r>
  <r>
    <x v="9"/>
    <n v="34"/>
    <s v="2013_n_pt_0034"/>
    <x v="1"/>
    <x v="0"/>
  </r>
  <r>
    <x v="9"/>
    <n v="84"/>
    <s v="2013_n_pt_0084"/>
    <x v="1"/>
    <x v="0"/>
  </r>
  <r>
    <x v="9"/>
    <n v="85"/>
    <s v="2013_n_pt_0085"/>
    <x v="1"/>
    <x v="0"/>
  </r>
  <r>
    <x v="9"/>
    <n v="86"/>
    <s v="2013_n_pt_0086"/>
    <x v="1"/>
    <x v="0"/>
  </r>
  <r>
    <x v="9"/>
    <n v="87"/>
    <s v="2013_n_pt_0087"/>
    <x v="1"/>
    <x v="0"/>
  </r>
  <r>
    <x v="9"/>
    <n v="88"/>
    <s v="2013_n_pt_0088"/>
    <x v="1"/>
    <x v="0"/>
  </r>
  <r>
    <x v="9"/>
    <n v="89"/>
    <s v="2013_n_pt_0089"/>
    <x v="1"/>
    <x v="0"/>
  </r>
  <r>
    <x v="9"/>
    <n v="98"/>
    <s v="2013_n_pt_0098"/>
    <x v="1"/>
    <x v="0"/>
  </r>
  <r>
    <x v="9"/>
    <n v="101"/>
    <s v="2013_n_pt_0101"/>
    <x v="1"/>
    <x v="0"/>
  </r>
  <r>
    <x v="9"/>
    <n v="102"/>
    <s v="2013_n_pt_0102"/>
    <x v="1"/>
    <x v="0"/>
  </r>
  <r>
    <x v="9"/>
    <n v="103"/>
    <s v="2013_n_pt_0103"/>
    <x v="1"/>
    <x v="0"/>
  </r>
  <r>
    <x v="9"/>
    <n v="104"/>
    <s v="2013_n_pt_0104"/>
    <x v="1"/>
    <x v="0"/>
  </r>
  <r>
    <x v="9"/>
    <n v="105"/>
    <s v="2013_n_pt_0105"/>
    <x v="1"/>
    <x v="0"/>
  </r>
  <r>
    <x v="9"/>
    <n v="107"/>
    <s v="2013_n_pt_0107"/>
    <x v="1"/>
    <x v="0"/>
  </r>
  <r>
    <x v="9"/>
    <n v="108"/>
    <s v="2013_n_pt_0108"/>
    <x v="1"/>
    <x v="0"/>
  </r>
  <r>
    <x v="9"/>
    <n v="109"/>
    <s v="2013_n_pt_0109"/>
    <x v="1"/>
    <x v="0"/>
  </r>
  <r>
    <x v="9"/>
    <n v="110"/>
    <s v="2013_n_pt_0110"/>
    <x v="1"/>
    <x v="0"/>
  </r>
  <r>
    <x v="9"/>
    <n v="111"/>
    <s v="2013_n_pt_0111"/>
    <x v="1"/>
    <x v="0"/>
  </r>
  <r>
    <x v="9"/>
    <n v="112"/>
    <s v="2013_n_pt_0112"/>
    <x v="1"/>
    <x v="0"/>
  </r>
  <r>
    <x v="9"/>
    <n v="113"/>
    <s v="2013_n_pt_0113"/>
    <x v="1"/>
    <x v="0"/>
  </r>
  <r>
    <x v="9"/>
    <n v="114"/>
    <s v="2013_n_pt_0114"/>
    <x v="1"/>
    <x v="0"/>
  </r>
  <r>
    <x v="9"/>
    <n v="115"/>
    <s v="2013_n_pt_0115"/>
    <x v="1"/>
    <x v="0"/>
  </r>
  <r>
    <x v="9"/>
    <n v="116"/>
    <s v="2013_n_pt_0116"/>
    <x v="1"/>
    <x v="0"/>
  </r>
  <r>
    <x v="9"/>
    <n v="117"/>
    <s v="2013_n_pt_0117"/>
    <x v="1"/>
    <x v="0"/>
  </r>
  <r>
    <x v="9"/>
    <n v="118"/>
    <s v="2013_n_pt_0118"/>
    <x v="1"/>
    <x v="0"/>
  </r>
  <r>
    <x v="9"/>
    <n v="123"/>
    <s v="2013_n_pt_0123"/>
    <x v="1"/>
    <x v="0"/>
  </r>
  <r>
    <x v="10"/>
    <n v="39"/>
    <s v="2013_n_pt_0039"/>
    <x v="0"/>
    <x v="0"/>
  </r>
  <r>
    <x v="10"/>
    <n v="47"/>
    <s v="2013_n_pt_0047"/>
    <x v="0"/>
    <x v="0"/>
  </r>
  <r>
    <x v="10"/>
    <n v="48"/>
    <s v="2013_n_pt_0048"/>
    <x v="0"/>
    <x v="0"/>
  </r>
  <r>
    <x v="10"/>
    <n v="49"/>
    <s v="2013_n_pt_0049"/>
    <x v="0"/>
    <x v="0"/>
  </r>
  <r>
    <x v="10"/>
    <n v="50"/>
    <s v="2013_n_pt_0050"/>
    <x v="0"/>
    <x v="0"/>
  </r>
  <r>
    <x v="10"/>
    <n v="69"/>
    <s v="2013_n_pt_0069"/>
    <x v="0"/>
    <x v="0"/>
  </r>
  <r>
    <x v="10"/>
    <n v="71"/>
    <s v="2013_n_pt_0071"/>
    <x v="0"/>
    <x v="0"/>
  </r>
  <r>
    <x v="10"/>
    <n v="73"/>
    <s v="2013_n_pt_0073"/>
    <x v="0"/>
    <x v="0"/>
  </r>
  <r>
    <x v="10"/>
    <n v="74"/>
    <s v="2013_n_pt_0074"/>
    <x v="0"/>
    <x v="0"/>
  </r>
  <r>
    <x v="10"/>
    <n v="75"/>
    <s v="2013_n_pt_0075"/>
    <x v="0"/>
    <x v="0"/>
  </r>
  <r>
    <x v="10"/>
    <n v="76"/>
    <s v="2013_n_pt_0076"/>
    <x v="0"/>
    <x v="0"/>
  </r>
  <r>
    <x v="10"/>
    <n v="72"/>
    <s v="2013_n_pt_0072"/>
    <x v="2"/>
    <x v="0"/>
  </r>
  <r>
    <x v="10"/>
    <n v="41"/>
    <s v="2013_n_pt_0041"/>
    <x v="1"/>
    <x v="0"/>
  </r>
  <r>
    <x v="10"/>
    <n v="44"/>
    <s v="2013_n_pt_0044"/>
    <x v="1"/>
    <x v="0"/>
  </r>
  <r>
    <x v="10"/>
    <n v="51"/>
    <s v="2013_n_pt_0051"/>
    <x v="1"/>
    <x v="0"/>
  </r>
  <r>
    <x v="10"/>
    <n v="78"/>
    <s v="2013_n_pt_0078"/>
    <x v="1"/>
    <x v="0"/>
  </r>
  <r>
    <x v="11"/>
    <n v="511"/>
    <s v="2014_v_pt_0511"/>
    <x v="0"/>
    <x v="1"/>
  </r>
  <r>
    <x v="11"/>
    <n v="512"/>
    <s v="2014_v_pt_0512"/>
    <x v="0"/>
    <x v="1"/>
  </r>
  <r>
    <x v="11"/>
    <n v="514"/>
    <s v="2014_v_pt_0514"/>
    <x v="0"/>
    <x v="1"/>
  </r>
  <r>
    <x v="11"/>
    <n v="523"/>
    <s v="2014_v_pt_0523"/>
    <x v="0"/>
    <x v="1"/>
  </r>
  <r>
    <x v="11"/>
    <n v="513"/>
    <s v="2014_v_pt_0513"/>
    <x v="1"/>
    <x v="1"/>
  </r>
  <r>
    <x v="11"/>
    <n v="515"/>
    <s v="2014_v_pt_0515"/>
    <x v="1"/>
    <x v="1"/>
  </r>
  <r>
    <x v="11"/>
    <n v="516"/>
    <s v="2014_v_pt_0516"/>
    <x v="1"/>
    <x v="1"/>
  </r>
  <r>
    <x v="11"/>
    <n v="517"/>
    <s v="2014_v_pt_0517"/>
    <x v="1"/>
    <x v="1"/>
  </r>
  <r>
    <x v="11"/>
    <n v="518"/>
    <s v="2014_v_pt_0518"/>
    <x v="1"/>
    <x v="1"/>
  </r>
  <r>
    <x v="11"/>
    <n v="519"/>
    <s v="2014_v_pt_0519"/>
    <x v="1"/>
    <x v="1"/>
  </r>
  <r>
    <x v="11"/>
    <n v="520"/>
    <s v="2014_v_pt_0520"/>
    <x v="1"/>
    <x v="1"/>
  </r>
  <r>
    <x v="11"/>
    <n v="521"/>
    <s v="2014_v_pt_0521"/>
    <x v="1"/>
    <x v="1"/>
  </r>
  <r>
    <x v="11"/>
    <n v="522"/>
    <s v="2014_v_pt_0522"/>
    <x v="1"/>
    <x v="1"/>
  </r>
  <r>
    <x v="0"/>
    <n v="477"/>
    <s v="2014_v_pt_0477"/>
    <x v="0"/>
    <x v="1"/>
  </r>
  <r>
    <x v="0"/>
    <n v="478"/>
    <s v="2014_v_pt_0478"/>
    <x v="0"/>
    <x v="1"/>
  </r>
  <r>
    <x v="0"/>
    <n v="479"/>
    <s v="2014_v_pt_0479"/>
    <x v="0"/>
    <x v="1"/>
  </r>
  <r>
    <x v="0"/>
    <n v="501"/>
    <s v="2014_v_pt_0501"/>
    <x v="0"/>
    <x v="1"/>
  </r>
  <r>
    <x v="0"/>
    <n v="502"/>
    <s v="2014_v_pt_0502"/>
    <x v="0"/>
    <x v="1"/>
  </r>
  <r>
    <x v="0"/>
    <n v="503"/>
    <s v="2014_v_pt_0503"/>
    <x v="0"/>
    <x v="1"/>
  </r>
  <r>
    <x v="0"/>
    <n v="504"/>
    <s v="2014_v_pt_0504"/>
    <x v="0"/>
    <x v="1"/>
  </r>
  <r>
    <x v="0"/>
    <n v="505"/>
    <s v="2014_v_pt_0505"/>
    <x v="0"/>
    <x v="1"/>
  </r>
  <r>
    <x v="0"/>
    <n v="506"/>
    <s v="2014_v_pt_0506"/>
    <x v="0"/>
    <x v="1"/>
  </r>
  <r>
    <x v="0"/>
    <n v="507"/>
    <s v="2014_v_pt_0507"/>
    <x v="0"/>
    <x v="1"/>
  </r>
  <r>
    <x v="0"/>
    <n v="553"/>
    <s v="2014_v_pt_0553"/>
    <x v="0"/>
    <x v="1"/>
  </r>
  <r>
    <x v="0"/>
    <n v="554"/>
    <s v="2014_v_pt_0554"/>
    <x v="0"/>
    <x v="1"/>
  </r>
  <r>
    <x v="0"/>
    <n v="555"/>
    <s v="2014_v_pt_0555"/>
    <x v="0"/>
    <x v="1"/>
  </r>
  <r>
    <x v="0"/>
    <n v="556"/>
    <s v="2014_v_pt_0556"/>
    <x v="0"/>
    <x v="1"/>
  </r>
  <r>
    <x v="0"/>
    <n v="557"/>
    <s v="2014_v_pt_0557"/>
    <x v="0"/>
    <x v="1"/>
  </r>
  <r>
    <x v="0"/>
    <n v="558"/>
    <s v="2014_v_pt_0558"/>
    <x v="0"/>
    <x v="1"/>
  </r>
  <r>
    <x v="0"/>
    <n v="559"/>
    <s v="2014_v_pt_0559"/>
    <x v="0"/>
    <x v="1"/>
  </r>
  <r>
    <x v="0"/>
    <n v="560"/>
    <s v="2014_v_pt_0560"/>
    <x v="0"/>
    <x v="1"/>
  </r>
  <r>
    <x v="0"/>
    <n v="561"/>
    <s v="2014_v_pt_0561"/>
    <x v="0"/>
    <x v="1"/>
  </r>
  <r>
    <x v="1"/>
    <n v="449"/>
    <s v="2014_v_pt_0449"/>
    <x v="0"/>
    <x v="1"/>
  </r>
  <r>
    <x v="1"/>
    <n v="566"/>
    <s v="2014_v_pt_0566"/>
    <x v="0"/>
    <x v="1"/>
  </r>
  <r>
    <x v="1"/>
    <n v="567"/>
    <s v="2014_v_pt_0567"/>
    <x v="0"/>
    <x v="1"/>
  </r>
  <r>
    <x v="1"/>
    <n v="568"/>
    <s v="2014_v_pt_0568"/>
    <x v="0"/>
    <x v="1"/>
  </r>
  <r>
    <x v="1"/>
    <n v="448"/>
    <s v="2014_v_pt_0448"/>
    <x v="1"/>
    <x v="1"/>
  </r>
  <r>
    <x v="1"/>
    <n v="450"/>
    <s v="2014_v_pt_0450"/>
    <x v="1"/>
    <x v="1"/>
  </r>
  <r>
    <x v="1"/>
    <n v="451"/>
    <s v="2014_v_pt_0451"/>
    <x v="1"/>
    <x v="1"/>
  </r>
  <r>
    <x v="1"/>
    <n v="452"/>
    <s v="2014_v_pt_0452"/>
    <x v="1"/>
    <x v="1"/>
  </r>
  <r>
    <x v="1"/>
    <n v="453"/>
    <s v="2014_v_pt_0453"/>
    <x v="1"/>
    <x v="1"/>
  </r>
  <r>
    <x v="2"/>
    <n v="1"/>
    <s v="2014_v_pt_0001"/>
    <x v="0"/>
    <x v="1"/>
  </r>
  <r>
    <x v="2"/>
    <n v="3"/>
    <s v="2014_v_pt_0003"/>
    <x v="0"/>
    <x v="1"/>
  </r>
  <r>
    <x v="2"/>
    <n v="4"/>
    <s v="2014_v_pt_0004"/>
    <x v="0"/>
    <x v="1"/>
  </r>
  <r>
    <x v="2"/>
    <n v="5"/>
    <s v="2014_v_pt_0005"/>
    <x v="0"/>
    <x v="1"/>
  </r>
  <r>
    <x v="2"/>
    <n v="376"/>
    <s v="2014_v_pt_0376"/>
    <x v="0"/>
    <x v="1"/>
  </r>
  <r>
    <x v="2"/>
    <n v="377"/>
    <s v="2014_v_pt_0377"/>
    <x v="0"/>
    <x v="1"/>
  </r>
  <r>
    <x v="2"/>
    <n v="378"/>
    <s v="2014_v_pt_0378"/>
    <x v="0"/>
    <x v="1"/>
  </r>
  <r>
    <x v="2"/>
    <n v="388"/>
    <s v="2014_v_pt_0388"/>
    <x v="0"/>
    <x v="1"/>
  </r>
  <r>
    <x v="2"/>
    <n v="389"/>
    <s v="2014_v_pt_0389"/>
    <x v="0"/>
    <x v="1"/>
  </r>
  <r>
    <x v="2"/>
    <n v="393"/>
    <s v="2014_v_pt_0393"/>
    <x v="0"/>
    <x v="1"/>
  </r>
  <r>
    <x v="2"/>
    <n v="421"/>
    <s v="2014_v_pt_0421"/>
    <x v="0"/>
    <x v="1"/>
  </r>
  <r>
    <x v="2"/>
    <n v="583"/>
    <s v="2014_v_pt_0583"/>
    <x v="0"/>
    <x v="1"/>
  </r>
  <r>
    <x v="2"/>
    <n v="584"/>
    <s v="2014_v_pt_0584"/>
    <x v="0"/>
    <x v="1"/>
  </r>
  <r>
    <x v="2"/>
    <n v="585"/>
    <s v="2014_v_pt_0585"/>
    <x v="0"/>
    <x v="1"/>
  </r>
  <r>
    <x v="2"/>
    <n v="586"/>
    <s v="2014_v_pt_0586"/>
    <x v="0"/>
    <x v="1"/>
  </r>
  <r>
    <x v="2"/>
    <n v="587"/>
    <s v="2014_v_pt_0587"/>
    <x v="0"/>
    <x v="1"/>
  </r>
  <r>
    <x v="2"/>
    <n v="588"/>
    <s v="2014_v_pt_0588"/>
    <x v="0"/>
    <x v="1"/>
  </r>
  <r>
    <x v="2"/>
    <n v="589"/>
    <s v="2014_v_pt_0589"/>
    <x v="0"/>
    <x v="1"/>
  </r>
  <r>
    <x v="2"/>
    <n v="590"/>
    <s v="2014_v_pt_0590"/>
    <x v="0"/>
    <x v="1"/>
  </r>
  <r>
    <x v="2"/>
    <n v="591"/>
    <s v="2014_v_pt_0591"/>
    <x v="0"/>
    <x v="1"/>
  </r>
  <r>
    <x v="2"/>
    <n v="592"/>
    <s v="2014_v_pt_0592"/>
    <x v="0"/>
    <x v="1"/>
  </r>
  <r>
    <x v="2"/>
    <n v="593"/>
    <s v="2014_v_pt_0593"/>
    <x v="0"/>
    <x v="1"/>
  </r>
  <r>
    <x v="2"/>
    <n v="594"/>
    <s v="2014_v_pt_0594"/>
    <x v="0"/>
    <x v="1"/>
  </r>
  <r>
    <x v="2"/>
    <n v="595"/>
    <s v="2014_v_pt_0595"/>
    <x v="0"/>
    <x v="1"/>
  </r>
  <r>
    <x v="2"/>
    <n v="596"/>
    <s v="2014_v_pt_0596"/>
    <x v="0"/>
    <x v="1"/>
  </r>
  <r>
    <x v="2"/>
    <n v="6"/>
    <s v="2014_v_pt_0006"/>
    <x v="1"/>
    <x v="1"/>
  </r>
  <r>
    <x v="2"/>
    <n v="7"/>
    <s v="2014_v_pt_0007"/>
    <x v="1"/>
    <x v="1"/>
  </r>
  <r>
    <x v="2"/>
    <n v="8"/>
    <s v="2014_v_pt_0008"/>
    <x v="1"/>
    <x v="1"/>
  </r>
  <r>
    <x v="2"/>
    <n v="9"/>
    <s v="2014_v_pt_0009"/>
    <x v="1"/>
    <x v="1"/>
  </r>
  <r>
    <x v="2"/>
    <n v="10"/>
    <s v="2014_v_pt_0010"/>
    <x v="1"/>
    <x v="1"/>
  </r>
  <r>
    <x v="2"/>
    <n v="11"/>
    <s v="2014_v_pt_0011"/>
    <x v="1"/>
    <x v="1"/>
  </r>
  <r>
    <x v="2"/>
    <n v="12"/>
    <s v="2014_v_pt_0012"/>
    <x v="1"/>
    <x v="1"/>
  </r>
  <r>
    <x v="2"/>
    <n v="359"/>
    <s v="2014_v_pt_0359"/>
    <x v="1"/>
    <x v="1"/>
  </r>
  <r>
    <x v="2"/>
    <n v="360"/>
    <s v="2014_v_pt_0360"/>
    <x v="1"/>
    <x v="1"/>
  </r>
  <r>
    <x v="2"/>
    <n v="361"/>
    <s v="2014_v_pt_0361"/>
    <x v="1"/>
    <x v="1"/>
  </r>
  <r>
    <x v="2"/>
    <n v="362"/>
    <s v="2014_v_pt_0362"/>
    <x v="1"/>
    <x v="1"/>
  </r>
  <r>
    <x v="2"/>
    <n v="363"/>
    <s v="2014_v_pt_0363"/>
    <x v="1"/>
    <x v="1"/>
  </r>
  <r>
    <x v="2"/>
    <n v="364"/>
    <s v="2014_v_pt_0364"/>
    <x v="1"/>
    <x v="1"/>
  </r>
  <r>
    <x v="2"/>
    <n v="365"/>
    <s v="2014_v_pt_0365"/>
    <x v="1"/>
    <x v="1"/>
  </r>
  <r>
    <x v="2"/>
    <n v="366"/>
    <s v="2014_v_pt_0366"/>
    <x v="1"/>
    <x v="1"/>
  </r>
  <r>
    <x v="2"/>
    <n v="367"/>
    <s v="2014_v_pt_0367"/>
    <x v="1"/>
    <x v="1"/>
  </r>
  <r>
    <x v="2"/>
    <n v="368"/>
    <s v="2014_v_pt_0368"/>
    <x v="1"/>
    <x v="1"/>
  </r>
  <r>
    <x v="2"/>
    <n v="369"/>
    <s v="2014_v_pt_0369"/>
    <x v="1"/>
    <x v="1"/>
  </r>
  <r>
    <x v="2"/>
    <n v="370"/>
    <s v="2014_v_pt_0370"/>
    <x v="1"/>
    <x v="1"/>
  </r>
  <r>
    <x v="2"/>
    <n v="371"/>
    <s v="2014_v_pt_0371"/>
    <x v="1"/>
    <x v="1"/>
  </r>
  <r>
    <x v="2"/>
    <n v="372"/>
    <s v="2014_v_pt_0372"/>
    <x v="1"/>
    <x v="1"/>
  </r>
  <r>
    <x v="2"/>
    <n v="373"/>
    <s v="2014_v_pt_0373"/>
    <x v="1"/>
    <x v="1"/>
  </r>
  <r>
    <x v="2"/>
    <n v="374"/>
    <s v="2014_v_pt_0374"/>
    <x v="1"/>
    <x v="1"/>
  </r>
  <r>
    <x v="2"/>
    <n v="375"/>
    <s v="2014_v_pt_0375"/>
    <x v="1"/>
    <x v="1"/>
  </r>
  <r>
    <x v="2"/>
    <n v="387"/>
    <s v="2014_v_pt_0387"/>
    <x v="1"/>
    <x v="1"/>
  </r>
  <r>
    <x v="2"/>
    <n v="390"/>
    <s v="2014_v_pt_0390"/>
    <x v="1"/>
    <x v="1"/>
  </r>
  <r>
    <x v="2"/>
    <n v="391"/>
    <s v="2014_v_pt_0391"/>
    <x v="1"/>
    <x v="1"/>
  </r>
  <r>
    <x v="2"/>
    <n v="392"/>
    <s v="2014_v_pt_0392"/>
    <x v="1"/>
    <x v="1"/>
  </r>
  <r>
    <x v="2"/>
    <n v="2"/>
    <s v="2014_v_pt_0002"/>
    <x v="3"/>
    <x v="1"/>
  </r>
  <r>
    <x v="3"/>
    <n v="108"/>
    <s v="2014_v_pt_0108"/>
    <x v="0"/>
    <x v="1"/>
  </r>
  <r>
    <x v="3"/>
    <n v="110"/>
    <s v="2014_v_pt_0110"/>
    <x v="0"/>
    <x v="1"/>
  </r>
  <r>
    <x v="3"/>
    <n v="164"/>
    <s v="2014_v_pt_0164"/>
    <x v="0"/>
    <x v="1"/>
  </r>
  <r>
    <x v="3"/>
    <n v="166"/>
    <s v="2014_v_pt_0166"/>
    <x v="0"/>
    <x v="1"/>
  </r>
  <r>
    <x v="3"/>
    <n v="174"/>
    <s v="2014_v_pt_0174"/>
    <x v="0"/>
    <x v="1"/>
  </r>
  <r>
    <x v="3"/>
    <n v="175"/>
    <s v="2014_v_pt_0175"/>
    <x v="0"/>
    <x v="1"/>
  </r>
  <r>
    <x v="3"/>
    <n v="190"/>
    <s v="2014_v_pt_0190"/>
    <x v="0"/>
    <x v="1"/>
  </r>
  <r>
    <x v="3"/>
    <n v="191"/>
    <s v="2014_v_pt_0191"/>
    <x v="0"/>
    <x v="1"/>
  </r>
  <r>
    <x v="3"/>
    <n v="193"/>
    <s v="2014_v_pt_0193"/>
    <x v="0"/>
    <x v="1"/>
  </r>
  <r>
    <x v="3"/>
    <n v="194"/>
    <s v="2014_v_pt_0194"/>
    <x v="0"/>
    <x v="1"/>
  </r>
  <r>
    <x v="3"/>
    <n v="195"/>
    <s v="2014_v_pt_0195"/>
    <x v="0"/>
    <x v="1"/>
  </r>
  <r>
    <x v="3"/>
    <n v="198"/>
    <s v="2014_v_pt_0198"/>
    <x v="0"/>
    <x v="1"/>
  </r>
  <r>
    <x v="3"/>
    <n v="199"/>
    <s v="2014_v_pt_0199"/>
    <x v="0"/>
    <x v="1"/>
  </r>
  <r>
    <x v="3"/>
    <n v="200"/>
    <s v="2014_v_pt_0200"/>
    <x v="0"/>
    <x v="1"/>
  </r>
  <r>
    <x v="3"/>
    <n v="201"/>
    <s v="2014_v_pt_0201"/>
    <x v="0"/>
    <x v="1"/>
  </r>
  <r>
    <x v="3"/>
    <n v="202"/>
    <s v="2014_v_pt_0202"/>
    <x v="0"/>
    <x v="1"/>
  </r>
  <r>
    <x v="3"/>
    <n v="203"/>
    <s v="2014_v_pt_0203"/>
    <x v="0"/>
    <x v="1"/>
  </r>
  <r>
    <x v="3"/>
    <n v="204"/>
    <s v="2014_v_pt_0204"/>
    <x v="0"/>
    <x v="1"/>
  </r>
  <r>
    <x v="3"/>
    <n v="205"/>
    <s v="2014_v_pt_0205"/>
    <x v="0"/>
    <x v="1"/>
  </r>
  <r>
    <x v="3"/>
    <n v="207"/>
    <s v="2014_v_pt_0207"/>
    <x v="0"/>
    <x v="1"/>
  </r>
  <r>
    <x v="3"/>
    <n v="209"/>
    <s v="2014_v_pt_0209"/>
    <x v="0"/>
    <x v="1"/>
  </r>
  <r>
    <x v="3"/>
    <n v="211"/>
    <s v="2014_v_pt_0211"/>
    <x v="0"/>
    <x v="1"/>
  </r>
  <r>
    <x v="3"/>
    <n v="215"/>
    <s v="2014_v_pt_0215"/>
    <x v="0"/>
    <x v="1"/>
  </r>
  <r>
    <x v="3"/>
    <n v="216"/>
    <s v="2014_v_pt_0216"/>
    <x v="0"/>
    <x v="1"/>
  </r>
  <r>
    <x v="3"/>
    <n v="217"/>
    <s v="2014_v_pt_0217"/>
    <x v="0"/>
    <x v="1"/>
  </r>
  <r>
    <x v="3"/>
    <n v="218"/>
    <s v="2014_v_pt_0218"/>
    <x v="0"/>
    <x v="1"/>
  </r>
  <r>
    <x v="3"/>
    <n v="219"/>
    <s v="2014_v_pt_0219"/>
    <x v="0"/>
    <x v="1"/>
  </r>
  <r>
    <x v="3"/>
    <n v="220"/>
    <s v="2014_v_pt_0220"/>
    <x v="0"/>
    <x v="1"/>
  </r>
  <r>
    <x v="3"/>
    <n v="221"/>
    <s v="2014_v_pt_0221"/>
    <x v="0"/>
    <x v="1"/>
  </r>
  <r>
    <x v="3"/>
    <n v="222"/>
    <s v="2014_v_pt_0222"/>
    <x v="0"/>
    <x v="1"/>
  </r>
  <r>
    <x v="3"/>
    <n v="223"/>
    <s v="2014_v_pt_0223"/>
    <x v="0"/>
    <x v="1"/>
  </r>
  <r>
    <x v="3"/>
    <n v="224"/>
    <s v="2014_v_pt_0224"/>
    <x v="0"/>
    <x v="1"/>
  </r>
  <r>
    <x v="3"/>
    <n v="225"/>
    <s v="2014_v_pt_0225"/>
    <x v="0"/>
    <x v="1"/>
  </r>
  <r>
    <x v="3"/>
    <n v="226"/>
    <s v="2014_v_pt_0226"/>
    <x v="0"/>
    <x v="1"/>
  </r>
  <r>
    <x v="3"/>
    <n v="227"/>
    <s v="2014_v_pt_0227"/>
    <x v="0"/>
    <x v="1"/>
  </r>
  <r>
    <x v="3"/>
    <n v="229"/>
    <s v="2014_v_pt_0229"/>
    <x v="0"/>
    <x v="1"/>
  </r>
  <r>
    <x v="3"/>
    <n v="230"/>
    <s v="2014_v_pt_0230"/>
    <x v="0"/>
    <x v="1"/>
  </r>
  <r>
    <x v="3"/>
    <n v="236"/>
    <s v="2014_v_pt_0236"/>
    <x v="0"/>
    <x v="1"/>
  </r>
  <r>
    <x v="3"/>
    <n v="238"/>
    <s v="2014_v_pt_0238"/>
    <x v="0"/>
    <x v="1"/>
  </r>
  <r>
    <x v="3"/>
    <n v="239"/>
    <s v="2014_v_pt_0239"/>
    <x v="0"/>
    <x v="1"/>
  </r>
  <r>
    <x v="3"/>
    <n v="109"/>
    <s v="2014_v_pt_0109"/>
    <x v="2"/>
    <x v="1"/>
  </r>
  <r>
    <x v="3"/>
    <n v="169"/>
    <s v="2014_v_pt_0169"/>
    <x v="2"/>
    <x v="1"/>
  </r>
  <r>
    <x v="3"/>
    <n v="206"/>
    <s v="2014_v_pt_0206"/>
    <x v="2"/>
    <x v="1"/>
  </r>
  <r>
    <x v="3"/>
    <n v="106"/>
    <s v="2014_v_pt_0106"/>
    <x v="1"/>
    <x v="1"/>
  </r>
  <r>
    <x v="3"/>
    <n v="107"/>
    <s v="2014_v_pt_0107"/>
    <x v="1"/>
    <x v="1"/>
  </r>
  <r>
    <x v="3"/>
    <n v="111"/>
    <s v="2014_v_pt_0111"/>
    <x v="1"/>
    <x v="1"/>
  </r>
  <r>
    <x v="3"/>
    <n v="165"/>
    <s v="2014_v_pt_0165"/>
    <x v="1"/>
    <x v="1"/>
  </r>
  <r>
    <x v="3"/>
    <n v="167"/>
    <s v="2014_v_pt_0167"/>
    <x v="1"/>
    <x v="1"/>
  </r>
  <r>
    <x v="3"/>
    <n v="170"/>
    <s v="2014_v_pt_0170"/>
    <x v="1"/>
    <x v="1"/>
  </r>
  <r>
    <x v="3"/>
    <n v="171"/>
    <s v="2014_v_pt_0171"/>
    <x v="1"/>
    <x v="1"/>
  </r>
  <r>
    <x v="3"/>
    <n v="172"/>
    <s v="2014_v_pt_0172"/>
    <x v="1"/>
    <x v="1"/>
  </r>
  <r>
    <x v="3"/>
    <n v="173"/>
    <s v="2014_v_pt_0173"/>
    <x v="1"/>
    <x v="1"/>
  </r>
  <r>
    <x v="3"/>
    <n v="176"/>
    <s v="2014_v_pt_0176"/>
    <x v="1"/>
    <x v="1"/>
  </r>
  <r>
    <x v="3"/>
    <n v="177"/>
    <s v="2014_v_pt_0177"/>
    <x v="1"/>
    <x v="1"/>
  </r>
  <r>
    <x v="3"/>
    <n v="178"/>
    <s v="2014_v_pt_0178"/>
    <x v="1"/>
    <x v="1"/>
  </r>
  <r>
    <x v="3"/>
    <n v="189"/>
    <s v="2014_v_pt_0189"/>
    <x v="1"/>
    <x v="1"/>
  </r>
  <r>
    <x v="3"/>
    <n v="192"/>
    <s v="2014_v_pt_0192"/>
    <x v="1"/>
    <x v="1"/>
  </r>
  <r>
    <x v="3"/>
    <n v="196"/>
    <s v="2014_v_pt_0196"/>
    <x v="1"/>
    <x v="1"/>
  </r>
  <r>
    <x v="3"/>
    <n v="197"/>
    <s v="2014_v_pt_0197"/>
    <x v="1"/>
    <x v="1"/>
  </r>
  <r>
    <x v="3"/>
    <n v="208"/>
    <s v="2014_v_pt_0208"/>
    <x v="1"/>
    <x v="1"/>
  </r>
  <r>
    <x v="3"/>
    <n v="210"/>
    <s v="2014_v_pt_0210"/>
    <x v="1"/>
    <x v="1"/>
  </r>
  <r>
    <x v="3"/>
    <n v="212"/>
    <s v="2014_v_pt_0212"/>
    <x v="1"/>
    <x v="1"/>
  </r>
  <r>
    <x v="3"/>
    <n v="213"/>
    <s v="2014_v_pt_0213"/>
    <x v="1"/>
    <x v="1"/>
  </r>
  <r>
    <x v="3"/>
    <n v="214"/>
    <s v="2014_v_pt_0214"/>
    <x v="1"/>
    <x v="1"/>
  </r>
  <r>
    <x v="3"/>
    <n v="228"/>
    <s v="2014_v_pt_0228"/>
    <x v="1"/>
    <x v="1"/>
  </r>
  <r>
    <x v="3"/>
    <n v="231"/>
    <s v="2014_v_pt_0231"/>
    <x v="1"/>
    <x v="1"/>
  </r>
  <r>
    <x v="3"/>
    <n v="232"/>
    <s v="2014_v_pt_0232"/>
    <x v="1"/>
    <x v="1"/>
  </r>
  <r>
    <x v="3"/>
    <n v="233"/>
    <s v="2014_v_pt_0233"/>
    <x v="1"/>
    <x v="1"/>
  </r>
  <r>
    <x v="3"/>
    <n v="234"/>
    <s v="2014_v_pt_0234"/>
    <x v="1"/>
    <x v="1"/>
  </r>
  <r>
    <x v="3"/>
    <n v="235"/>
    <s v="2014_v_pt_0235"/>
    <x v="1"/>
    <x v="1"/>
  </r>
  <r>
    <x v="3"/>
    <n v="237"/>
    <s v="2014_v_pt_0237"/>
    <x v="1"/>
    <x v="1"/>
  </r>
  <r>
    <x v="3"/>
    <n v="240"/>
    <s v="2014_v_pt_0240"/>
    <x v="1"/>
    <x v="1"/>
  </r>
  <r>
    <x v="3"/>
    <n v="255"/>
    <s v="2014_v_pt_0255"/>
    <x v="1"/>
    <x v="1"/>
  </r>
  <r>
    <x v="3"/>
    <n v="256"/>
    <s v="2014_v_pt_0256"/>
    <x v="1"/>
    <x v="1"/>
  </r>
  <r>
    <x v="12"/>
    <n v="510"/>
    <s v="2014_v_pt_0510"/>
    <x v="1"/>
    <x v="1"/>
  </r>
  <r>
    <x v="13"/>
    <n v="525"/>
    <s v="2014_v_pt_0525"/>
    <x v="0"/>
    <x v="1"/>
  </r>
  <r>
    <x v="13"/>
    <n v="527"/>
    <s v="2014_v_pt_0527"/>
    <x v="0"/>
    <x v="1"/>
  </r>
  <r>
    <x v="13"/>
    <n v="528"/>
    <s v="2014_v_pt_0528"/>
    <x v="0"/>
    <x v="1"/>
  </r>
  <r>
    <x v="13"/>
    <n v="529"/>
    <s v="2014_v_pt_0529"/>
    <x v="0"/>
    <x v="1"/>
  </r>
  <r>
    <x v="13"/>
    <n v="534"/>
    <s v="2014_v_pt_0534"/>
    <x v="0"/>
    <x v="1"/>
  </r>
  <r>
    <x v="13"/>
    <n v="535"/>
    <s v="2014_v_pt_0535"/>
    <x v="0"/>
    <x v="1"/>
  </r>
  <r>
    <x v="13"/>
    <n v="536"/>
    <s v="2014_v_pt_0536"/>
    <x v="0"/>
    <x v="1"/>
  </r>
  <r>
    <x v="13"/>
    <n v="537"/>
    <s v="2014_v_pt_0537"/>
    <x v="0"/>
    <x v="1"/>
  </r>
  <r>
    <x v="13"/>
    <n v="538"/>
    <s v="2014_v_pt_0538"/>
    <x v="0"/>
    <x v="1"/>
  </r>
  <r>
    <x v="13"/>
    <n v="539"/>
    <s v="2014_v_pt_0539"/>
    <x v="0"/>
    <x v="1"/>
  </r>
  <r>
    <x v="13"/>
    <n v="540"/>
    <s v="2014_v_pt_0540"/>
    <x v="0"/>
    <x v="1"/>
  </r>
  <r>
    <x v="13"/>
    <n v="541"/>
    <s v="2014_v_pt_0541"/>
    <x v="0"/>
    <x v="1"/>
  </r>
  <r>
    <x v="13"/>
    <n v="542"/>
    <s v="2014_v_pt_0542"/>
    <x v="0"/>
    <x v="1"/>
  </r>
  <r>
    <x v="13"/>
    <n v="543"/>
    <s v="2014_v_pt_0543"/>
    <x v="0"/>
    <x v="1"/>
  </r>
  <r>
    <x v="13"/>
    <n v="544"/>
    <s v="2014_v_pt_0544"/>
    <x v="0"/>
    <x v="1"/>
  </r>
  <r>
    <x v="13"/>
    <n v="547"/>
    <s v="2014_v_pt_0547"/>
    <x v="0"/>
    <x v="1"/>
  </r>
  <r>
    <x v="13"/>
    <n v="548"/>
    <s v="2014_v_pt_0548"/>
    <x v="0"/>
    <x v="1"/>
  </r>
  <r>
    <x v="13"/>
    <n v="549"/>
    <s v="2014_v_pt_0549"/>
    <x v="0"/>
    <x v="1"/>
  </r>
  <r>
    <x v="13"/>
    <n v="550"/>
    <s v="2014_v_pt_0550"/>
    <x v="0"/>
    <x v="1"/>
  </r>
  <r>
    <x v="13"/>
    <n v="551"/>
    <s v="2014_v_pt_0551"/>
    <x v="0"/>
    <x v="1"/>
  </r>
  <r>
    <x v="13"/>
    <n v="524"/>
    <s v="2014_v_pt_0524"/>
    <x v="2"/>
    <x v="1"/>
  </r>
  <r>
    <x v="13"/>
    <n v="546"/>
    <s v="2014_v_pt_0546"/>
    <x v="2"/>
    <x v="1"/>
  </r>
  <r>
    <x v="13"/>
    <n v="508"/>
    <s v="2014_v_pt_0508"/>
    <x v="1"/>
    <x v="1"/>
  </r>
  <r>
    <x v="13"/>
    <n v="526"/>
    <s v="2014_v_pt_0526"/>
    <x v="1"/>
    <x v="1"/>
  </r>
  <r>
    <x v="13"/>
    <n v="530"/>
    <s v="2014_v_pt_0530"/>
    <x v="1"/>
    <x v="1"/>
  </r>
  <r>
    <x v="13"/>
    <n v="531"/>
    <s v="2014_v_pt_0531"/>
    <x v="1"/>
    <x v="1"/>
  </r>
  <r>
    <x v="13"/>
    <n v="532"/>
    <s v="2014_v_pt_0532"/>
    <x v="1"/>
    <x v="1"/>
  </r>
  <r>
    <x v="13"/>
    <n v="533"/>
    <s v="2014_v_pt_0533"/>
    <x v="1"/>
    <x v="1"/>
  </r>
  <r>
    <x v="13"/>
    <n v="545"/>
    <s v="2014_v_pt_0545"/>
    <x v="3"/>
    <x v="1"/>
  </r>
  <r>
    <x v="13"/>
    <n v="552"/>
    <s v="2014_v_pt_0552"/>
    <x v="3"/>
    <x v="1"/>
  </r>
  <r>
    <x v="5"/>
    <n v="454"/>
    <s v="2014_v_pt_0454"/>
    <x v="0"/>
    <x v="1"/>
  </r>
  <r>
    <x v="5"/>
    <n v="455"/>
    <s v="2014_v_pt_0455"/>
    <x v="0"/>
    <x v="1"/>
  </r>
  <r>
    <x v="5"/>
    <n v="458"/>
    <s v="2014_v_pt_0458"/>
    <x v="0"/>
    <x v="1"/>
  </r>
  <r>
    <x v="5"/>
    <n v="459"/>
    <s v="2014_v_pt_0459"/>
    <x v="0"/>
    <x v="1"/>
  </r>
  <r>
    <x v="5"/>
    <n v="460"/>
    <s v="2014_v_pt_0460"/>
    <x v="0"/>
    <x v="1"/>
  </r>
  <r>
    <x v="5"/>
    <n v="461"/>
    <s v="2014_v_pt_0461"/>
    <x v="0"/>
    <x v="1"/>
  </r>
  <r>
    <x v="5"/>
    <n v="462"/>
    <s v="2014_v_pt_0462"/>
    <x v="0"/>
    <x v="1"/>
  </r>
  <r>
    <x v="5"/>
    <n v="463"/>
    <s v="2014_v_pt_0463"/>
    <x v="0"/>
    <x v="1"/>
  </r>
  <r>
    <x v="5"/>
    <n v="464"/>
    <s v="2014_v_pt_0464"/>
    <x v="0"/>
    <x v="1"/>
  </r>
  <r>
    <x v="5"/>
    <n v="465"/>
    <s v="2014_v_pt_0465"/>
    <x v="0"/>
    <x v="1"/>
  </r>
  <r>
    <x v="5"/>
    <n v="466"/>
    <s v="2014_v_pt_0466"/>
    <x v="0"/>
    <x v="1"/>
  </r>
  <r>
    <x v="5"/>
    <n v="467"/>
    <s v="2014_v_pt_0467"/>
    <x v="0"/>
    <x v="1"/>
  </r>
  <r>
    <x v="5"/>
    <n v="562"/>
    <s v="2014_v_pt_0562"/>
    <x v="0"/>
    <x v="1"/>
  </r>
  <r>
    <x v="5"/>
    <n v="563"/>
    <s v="2014_v_pt_0563"/>
    <x v="0"/>
    <x v="1"/>
  </r>
  <r>
    <x v="5"/>
    <n v="564"/>
    <s v="2014_v_pt_0564"/>
    <x v="0"/>
    <x v="1"/>
  </r>
  <r>
    <x v="5"/>
    <n v="456"/>
    <s v="2014_v_pt_0456"/>
    <x v="1"/>
    <x v="1"/>
  </r>
  <r>
    <x v="5"/>
    <n v="457"/>
    <s v="2014_v_pt_0457"/>
    <x v="1"/>
    <x v="1"/>
  </r>
  <r>
    <x v="5"/>
    <n v="476"/>
    <s v="2014_v_pt_0476"/>
    <x v="1"/>
    <x v="1"/>
  </r>
  <r>
    <x v="5"/>
    <n v="468"/>
    <s v="2014_v_pt_0468"/>
    <x v="3"/>
    <x v="1"/>
  </r>
  <r>
    <x v="5"/>
    <n v="469"/>
    <s v="2014_v_pt_0469"/>
    <x v="3"/>
    <x v="1"/>
  </r>
  <r>
    <x v="6"/>
    <n v="565"/>
    <s v="2014_v_pt_0565"/>
    <x v="0"/>
    <x v="1"/>
  </r>
  <r>
    <x v="6"/>
    <n v="444"/>
    <s v="2014_v_pt_0444"/>
    <x v="1"/>
    <x v="1"/>
  </r>
  <r>
    <x v="6"/>
    <n v="445"/>
    <s v="2014_v_pt_0445"/>
    <x v="1"/>
    <x v="1"/>
  </r>
  <r>
    <x v="6"/>
    <n v="446"/>
    <s v="2014_v_pt_0446"/>
    <x v="1"/>
    <x v="1"/>
  </r>
  <r>
    <x v="6"/>
    <n v="447"/>
    <s v="2014_v_pt_0447"/>
    <x v="1"/>
    <x v="1"/>
  </r>
  <r>
    <x v="7"/>
    <n v="569"/>
    <s v="2014_v_pt_0569"/>
    <x v="0"/>
    <x v="1"/>
  </r>
  <r>
    <x v="7"/>
    <n v="570"/>
    <s v="2014_v_pt_0570"/>
    <x v="0"/>
    <x v="1"/>
  </r>
  <r>
    <x v="7"/>
    <n v="571"/>
    <s v="2014_v_pt_0571"/>
    <x v="0"/>
    <x v="1"/>
  </r>
  <r>
    <x v="7"/>
    <n v="572"/>
    <s v="2014_v_pt_0572"/>
    <x v="0"/>
    <x v="1"/>
  </r>
  <r>
    <x v="7"/>
    <n v="573"/>
    <s v="2014_v_pt_0573"/>
    <x v="0"/>
    <x v="1"/>
  </r>
  <r>
    <x v="7"/>
    <n v="574"/>
    <s v="2014_v_pt_0574"/>
    <x v="0"/>
    <x v="1"/>
  </r>
  <r>
    <x v="7"/>
    <n v="575"/>
    <s v="2014_v_pt_0575"/>
    <x v="0"/>
    <x v="1"/>
  </r>
  <r>
    <x v="7"/>
    <n v="577"/>
    <s v="2014_v_pt_0577"/>
    <x v="0"/>
    <x v="1"/>
  </r>
  <r>
    <x v="7"/>
    <n v="578"/>
    <s v="2014_v_pt_0578"/>
    <x v="0"/>
    <x v="1"/>
  </r>
  <r>
    <x v="7"/>
    <n v="579"/>
    <s v="2014_v_pt_0579"/>
    <x v="0"/>
    <x v="1"/>
  </r>
  <r>
    <x v="7"/>
    <n v="580"/>
    <s v="2014_v_pt_0580"/>
    <x v="0"/>
    <x v="1"/>
  </r>
  <r>
    <x v="7"/>
    <n v="581"/>
    <s v="2014_v_pt_0581"/>
    <x v="0"/>
    <x v="1"/>
  </r>
  <r>
    <x v="7"/>
    <n v="582"/>
    <s v="2014_v_pt_0582"/>
    <x v="0"/>
    <x v="1"/>
  </r>
  <r>
    <x v="7"/>
    <n v="422"/>
    <s v="2014_v_pt_0422"/>
    <x v="1"/>
    <x v="1"/>
  </r>
  <r>
    <x v="7"/>
    <n v="423"/>
    <s v="2014_v_pt_0423"/>
    <x v="1"/>
    <x v="1"/>
  </r>
  <r>
    <x v="7"/>
    <n v="431"/>
    <s v="2014_v_pt_0431"/>
    <x v="1"/>
    <x v="1"/>
  </r>
  <r>
    <x v="7"/>
    <n v="432"/>
    <s v="2014_v_pt_0432"/>
    <x v="1"/>
    <x v="1"/>
  </r>
  <r>
    <x v="7"/>
    <n v="437"/>
    <s v="2014_v_pt_0437"/>
    <x v="1"/>
    <x v="1"/>
  </r>
  <r>
    <x v="7"/>
    <n v="576"/>
    <s v="2014_v_pt_0576"/>
    <x v="3"/>
    <x v="1"/>
  </r>
  <r>
    <x v="8"/>
    <n v="383"/>
    <s v="2014_v_pt_0383"/>
    <x v="0"/>
    <x v="1"/>
  </r>
  <r>
    <x v="8"/>
    <n v="384"/>
    <s v="2014_v_pt_0384"/>
    <x v="0"/>
    <x v="1"/>
  </r>
  <r>
    <x v="8"/>
    <n v="385"/>
    <s v="2014_v_pt_0385"/>
    <x v="0"/>
    <x v="1"/>
  </r>
  <r>
    <x v="8"/>
    <n v="386"/>
    <s v="2014_v_pt_0386"/>
    <x v="0"/>
    <x v="1"/>
  </r>
  <r>
    <x v="8"/>
    <n v="394"/>
    <s v="2014_v_pt_0394"/>
    <x v="0"/>
    <x v="1"/>
  </r>
  <r>
    <x v="8"/>
    <n v="379"/>
    <s v="2014_v_pt_0379"/>
    <x v="1"/>
    <x v="1"/>
  </r>
  <r>
    <x v="8"/>
    <n v="380"/>
    <s v="2014_v_pt_0380"/>
    <x v="1"/>
    <x v="1"/>
  </r>
  <r>
    <x v="8"/>
    <n v="381"/>
    <s v="2014_v_pt_0381"/>
    <x v="1"/>
    <x v="1"/>
  </r>
  <r>
    <x v="8"/>
    <n v="382"/>
    <s v="2014_v_pt_0382"/>
    <x v="1"/>
    <x v="1"/>
  </r>
  <r>
    <x v="8"/>
    <n v="395"/>
    <s v="2014_v_pt_0395"/>
    <x v="1"/>
    <x v="1"/>
  </r>
  <r>
    <x v="8"/>
    <n v="396"/>
    <s v="2014_v_pt_0396"/>
    <x v="1"/>
    <x v="1"/>
  </r>
  <r>
    <x v="8"/>
    <n v="397"/>
    <s v="2014_v_pt_0397"/>
    <x v="1"/>
    <x v="1"/>
  </r>
  <r>
    <x v="8"/>
    <n v="398"/>
    <s v="2014_v_pt_0398"/>
    <x v="1"/>
    <x v="1"/>
  </r>
  <r>
    <x v="8"/>
    <n v="400"/>
    <s v="2014_v_pt_0400"/>
    <x v="1"/>
    <x v="1"/>
  </r>
  <r>
    <x v="8"/>
    <n v="401"/>
    <s v="2014_v_pt_0401"/>
    <x v="1"/>
    <x v="1"/>
  </r>
  <r>
    <x v="8"/>
    <n v="402"/>
    <s v="2014_v_pt_0402"/>
    <x v="1"/>
    <x v="1"/>
  </r>
  <r>
    <x v="8"/>
    <n v="403"/>
    <s v="2014_v_pt_0403"/>
    <x v="1"/>
    <x v="1"/>
  </r>
  <r>
    <x v="8"/>
    <n v="404"/>
    <s v="2014_v_pt_0404"/>
    <x v="1"/>
    <x v="1"/>
  </r>
  <r>
    <x v="8"/>
    <n v="405"/>
    <s v="2014_v_pt_0405"/>
    <x v="1"/>
    <x v="1"/>
  </r>
  <r>
    <x v="8"/>
    <n v="406"/>
    <s v="2014_v_pt_0406"/>
    <x v="1"/>
    <x v="1"/>
  </r>
  <r>
    <x v="8"/>
    <n v="407"/>
    <s v="2014_v_pt_0407"/>
    <x v="1"/>
    <x v="1"/>
  </r>
  <r>
    <x v="8"/>
    <n v="408"/>
    <s v="2014_v_pt_0408"/>
    <x v="1"/>
    <x v="1"/>
  </r>
  <r>
    <x v="8"/>
    <n v="409"/>
    <s v="2014_v_pt_0409"/>
    <x v="1"/>
    <x v="1"/>
  </r>
  <r>
    <x v="8"/>
    <n v="410"/>
    <s v="2014_v_pt_0410"/>
    <x v="1"/>
    <x v="1"/>
  </r>
  <r>
    <x v="8"/>
    <n v="411"/>
    <s v="2014_v_pt_0411"/>
    <x v="1"/>
    <x v="1"/>
  </r>
  <r>
    <x v="8"/>
    <n v="412"/>
    <s v="2014_v_pt_0412"/>
    <x v="1"/>
    <x v="1"/>
  </r>
  <r>
    <x v="8"/>
    <n v="413"/>
    <s v="2014_v_pt_0413"/>
    <x v="1"/>
    <x v="1"/>
  </r>
  <r>
    <x v="8"/>
    <n v="414"/>
    <s v="2014_v_pt_0414"/>
    <x v="1"/>
    <x v="1"/>
  </r>
  <r>
    <x v="8"/>
    <n v="415"/>
    <s v="2014_v_pt_0415"/>
    <x v="1"/>
    <x v="1"/>
  </r>
  <r>
    <x v="8"/>
    <n v="416"/>
    <s v="2014_v_pt_0416"/>
    <x v="1"/>
    <x v="1"/>
  </r>
  <r>
    <x v="9"/>
    <n v="18"/>
    <s v="2014_v_pt_0018"/>
    <x v="0"/>
    <x v="1"/>
  </r>
  <r>
    <x v="9"/>
    <n v="19"/>
    <s v="2014_v_pt_0019"/>
    <x v="0"/>
    <x v="1"/>
  </r>
  <r>
    <x v="9"/>
    <n v="23"/>
    <s v="2014_v_pt_0023"/>
    <x v="0"/>
    <x v="1"/>
  </r>
  <r>
    <x v="9"/>
    <n v="24"/>
    <s v="2014_v_pt_0024"/>
    <x v="0"/>
    <x v="1"/>
  </r>
  <r>
    <x v="9"/>
    <n v="26"/>
    <s v="2014_v_pt_0026"/>
    <x v="0"/>
    <x v="1"/>
  </r>
  <r>
    <x v="9"/>
    <n v="27"/>
    <s v="2014_v_pt_0027"/>
    <x v="0"/>
    <x v="1"/>
  </r>
  <r>
    <x v="9"/>
    <n v="28"/>
    <s v="2014_v_pt_0028"/>
    <x v="0"/>
    <x v="1"/>
  </r>
  <r>
    <x v="9"/>
    <n v="29"/>
    <s v="2014_v_pt_0029"/>
    <x v="0"/>
    <x v="1"/>
  </r>
  <r>
    <x v="9"/>
    <n v="58"/>
    <s v="2014_v_pt_0058"/>
    <x v="0"/>
    <x v="1"/>
  </r>
  <r>
    <x v="9"/>
    <n v="60"/>
    <s v="2014_v_pt_0060"/>
    <x v="0"/>
    <x v="1"/>
  </r>
  <r>
    <x v="9"/>
    <n v="63"/>
    <s v="2014_v_pt_0063"/>
    <x v="0"/>
    <x v="1"/>
  </r>
  <r>
    <x v="9"/>
    <n v="65"/>
    <s v="2014_v_pt_0065"/>
    <x v="0"/>
    <x v="1"/>
  </r>
  <r>
    <x v="9"/>
    <n v="66"/>
    <s v="2014_v_pt_0066"/>
    <x v="0"/>
    <x v="1"/>
  </r>
  <r>
    <x v="9"/>
    <n v="70"/>
    <s v="2014_v_pt_0070"/>
    <x v="0"/>
    <x v="1"/>
  </r>
  <r>
    <x v="9"/>
    <n v="71"/>
    <s v="2014_v_pt_0071"/>
    <x v="0"/>
    <x v="1"/>
  </r>
  <r>
    <x v="9"/>
    <n v="72"/>
    <s v="2014_v_pt_0072"/>
    <x v="0"/>
    <x v="1"/>
  </r>
  <r>
    <x v="9"/>
    <n v="74"/>
    <s v="2014_v_pt_0074"/>
    <x v="0"/>
    <x v="1"/>
  </r>
  <r>
    <x v="9"/>
    <n v="75"/>
    <s v="2014_v_pt_0075"/>
    <x v="0"/>
    <x v="1"/>
  </r>
  <r>
    <x v="9"/>
    <n v="76"/>
    <s v="2014_v_pt_0076"/>
    <x v="0"/>
    <x v="1"/>
  </r>
  <r>
    <x v="9"/>
    <n v="78"/>
    <s v="2014_v_pt_0078"/>
    <x v="0"/>
    <x v="1"/>
  </r>
  <r>
    <x v="9"/>
    <n v="82"/>
    <s v="2014_v_pt_0082"/>
    <x v="0"/>
    <x v="1"/>
  </r>
  <r>
    <x v="9"/>
    <n v="83"/>
    <s v="2014_v_pt_0083"/>
    <x v="0"/>
    <x v="1"/>
  </r>
  <r>
    <x v="9"/>
    <n v="84"/>
    <s v="2014_v_pt_0084"/>
    <x v="0"/>
    <x v="1"/>
  </r>
  <r>
    <x v="9"/>
    <n v="86"/>
    <s v="2014_v_pt_0086"/>
    <x v="0"/>
    <x v="1"/>
  </r>
  <r>
    <x v="9"/>
    <n v="87"/>
    <s v="2014_v_pt_0087"/>
    <x v="0"/>
    <x v="1"/>
  </r>
  <r>
    <x v="9"/>
    <n v="88"/>
    <s v="2014_v_pt_0088"/>
    <x v="0"/>
    <x v="1"/>
  </r>
  <r>
    <x v="9"/>
    <n v="89"/>
    <s v="2014_v_pt_0089"/>
    <x v="0"/>
    <x v="1"/>
  </r>
  <r>
    <x v="9"/>
    <n v="90"/>
    <s v="2014_v_pt_0090"/>
    <x v="0"/>
    <x v="1"/>
  </r>
  <r>
    <x v="9"/>
    <n v="91"/>
    <s v="2014_v_pt_0091"/>
    <x v="0"/>
    <x v="1"/>
  </r>
  <r>
    <x v="9"/>
    <n v="92"/>
    <s v="2014_v_pt_0092"/>
    <x v="0"/>
    <x v="1"/>
  </r>
  <r>
    <x v="9"/>
    <n v="95"/>
    <s v="2014_v_pt_0095"/>
    <x v="0"/>
    <x v="1"/>
  </r>
  <r>
    <x v="9"/>
    <n v="96"/>
    <s v="2014_v_pt_0096"/>
    <x v="0"/>
    <x v="1"/>
  </r>
  <r>
    <x v="9"/>
    <n v="97"/>
    <s v="2014_v_pt_0097"/>
    <x v="0"/>
    <x v="1"/>
  </r>
  <r>
    <x v="9"/>
    <n v="100"/>
    <s v="2014_v_pt_0100"/>
    <x v="0"/>
    <x v="1"/>
  </r>
  <r>
    <x v="9"/>
    <n v="101"/>
    <s v="2014_v_pt_0101"/>
    <x v="0"/>
    <x v="1"/>
  </r>
  <r>
    <x v="9"/>
    <n v="102"/>
    <s v="2014_v_pt_0102"/>
    <x v="0"/>
    <x v="1"/>
  </r>
  <r>
    <x v="9"/>
    <n v="103"/>
    <s v="2014_v_pt_0103"/>
    <x v="0"/>
    <x v="1"/>
  </r>
  <r>
    <x v="9"/>
    <n v="309"/>
    <s v="2014_v_pt_0309"/>
    <x v="0"/>
    <x v="1"/>
  </r>
  <r>
    <x v="9"/>
    <n v="315"/>
    <s v="2014_v_pt_0315"/>
    <x v="0"/>
    <x v="1"/>
  </r>
  <r>
    <x v="9"/>
    <n v="85"/>
    <s v="2014_v_pt_0085"/>
    <x v="2"/>
    <x v="1"/>
  </r>
  <r>
    <x v="9"/>
    <n v="335"/>
    <s v="2014_v_pt_0335"/>
    <x v="2"/>
    <x v="1"/>
  </r>
  <r>
    <x v="9"/>
    <n v="346"/>
    <s v="2014_v_pt_0346"/>
    <x v="2"/>
    <x v="1"/>
  </r>
  <r>
    <x v="9"/>
    <n v="347"/>
    <s v="2014_v_pt_0347"/>
    <x v="2"/>
    <x v="1"/>
  </r>
  <r>
    <x v="9"/>
    <n v="348"/>
    <s v="2014_v_pt_0348"/>
    <x v="2"/>
    <x v="1"/>
  </r>
  <r>
    <x v="9"/>
    <n v="13"/>
    <s v="2014_v_pt_0013"/>
    <x v="1"/>
    <x v="1"/>
  </r>
  <r>
    <x v="9"/>
    <n v="14"/>
    <s v="2014_v_pt_0014"/>
    <x v="1"/>
    <x v="1"/>
  </r>
  <r>
    <x v="9"/>
    <n v="15"/>
    <s v="2014_v_pt_0015"/>
    <x v="1"/>
    <x v="1"/>
  </r>
  <r>
    <x v="9"/>
    <n v="16"/>
    <s v="2014_v_pt_0016"/>
    <x v="1"/>
    <x v="1"/>
  </r>
  <r>
    <x v="9"/>
    <n v="17"/>
    <s v="2014_v_pt_0017"/>
    <x v="1"/>
    <x v="1"/>
  </r>
  <r>
    <x v="9"/>
    <n v="20"/>
    <s v="2014_v_pt_0020"/>
    <x v="1"/>
    <x v="1"/>
  </r>
  <r>
    <x v="9"/>
    <n v="21"/>
    <s v="2014_v_pt_0021"/>
    <x v="1"/>
    <x v="1"/>
  </r>
  <r>
    <x v="9"/>
    <n v="22"/>
    <s v="2014_v_pt_0022"/>
    <x v="1"/>
    <x v="1"/>
  </r>
  <r>
    <x v="9"/>
    <n v="30"/>
    <s v="2014_v_pt_0030"/>
    <x v="1"/>
    <x v="1"/>
  </r>
  <r>
    <x v="9"/>
    <n v="31"/>
    <s v="2014_v_pt_0031"/>
    <x v="1"/>
    <x v="1"/>
  </r>
  <r>
    <x v="9"/>
    <n v="32"/>
    <s v="2014_v_pt_0032"/>
    <x v="1"/>
    <x v="1"/>
  </r>
  <r>
    <x v="9"/>
    <n v="33"/>
    <s v="2014_v_pt_0033"/>
    <x v="1"/>
    <x v="1"/>
  </r>
  <r>
    <x v="9"/>
    <n v="34"/>
    <s v="2014_v_pt_0034"/>
    <x v="1"/>
    <x v="1"/>
  </r>
  <r>
    <x v="9"/>
    <n v="35"/>
    <s v="2014_v_pt_0035"/>
    <x v="1"/>
    <x v="1"/>
  </r>
  <r>
    <x v="9"/>
    <n v="36"/>
    <s v="2014_v_pt_0036"/>
    <x v="1"/>
    <x v="1"/>
  </r>
  <r>
    <x v="9"/>
    <n v="37"/>
    <s v="2014_v_pt_0037"/>
    <x v="1"/>
    <x v="1"/>
  </r>
  <r>
    <x v="9"/>
    <n v="38"/>
    <s v="2014_v_pt_0038"/>
    <x v="1"/>
    <x v="1"/>
  </r>
  <r>
    <x v="9"/>
    <n v="39"/>
    <s v="2014_v_pt_0039"/>
    <x v="1"/>
    <x v="1"/>
  </r>
  <r>
    <x v="9"/>
    <n v="40"/>
    <s v="2014_v_pt_0040"/>
    <x v="1"/>
    <x v="1"/>
  </r>
  <r>
    <x v="9"/>
    <n v="41"/>
    <s v="2014_v_pt_0041"/>
    <x v="1"/>
    <x v="1"/>
  </r>
  <r>
    <x v="9"/>
    <n v="42"/>
    <s v="2014_v_pt_0042"/>
    <x v="1"/>
    <x v="1"/>
  </r>
  <r>
    <x v="9"/>
    <n v="43"/>
    <s v="2014_v_pt_0043"/>
    <x v="1"/>
    <x v="1"/>
  </r>
  <r>
    <x v="9"/>
    <n v="44"/>
    <s v="2014_v_pt_0044"/>
    <x v="1"/>
    <x v="1"/>
  </r>
  <r>
    <x v="9"/>
    <n v="45"/>
    <s v="2014_v_pt_0045"/>
    <x v="1"/>
    <x v="1"/>
  </r>
  <r>
    <x v="9"/>
    <n v="46"/>
    <s v="2014_v_pt_0046"/>
    <x v="1"/>
    <x v="1"/>
  </r>
  <r>
    <x v="9"/>
    <n v="47"/>
    <s v="2014_v_pt_0047"/>
    <x v="1"/>
    <x v="1"/>
  </r>
  <r>
    <x v="9"/>
    <n v="48"/>
    <s v="2014_v_pt_0048"/>
    <x v="1"/>
    <x v="1"/>
  </r>
  <r>
    <x v="9"/>
    <n v="49"/>
    <s v="2014_v_pt_0049"/>
    <x v="1"/>
    <x v="1"/>
  </r>
  <r>
    <x v="9"/>
    <n v="51"/>
    <s v="2014_v_pt_0051"/>
    <x v="1"/>
    <x v="1"/>
  </r>
  <r>
    <x v="9"/>
    <n v="52"/>
    <s v="2014_v_pt_0052"/>
    <x v="1"/>
    <x v="1"/>
  </r>
  <r>
    <x v="9"/>
    <n v="53"/>
    <s v="2014_v_pt_0053"/>
    <x v="1"/>
    <x v="1"/>
  </r>
  <r>
    <x v="9"/>
    <n v="54"/>
    <s v="2014_v_pt_0054"/>
    <x v="1"/>
    <x v="1"/>
  </r>
  <r>
    <x v="9"/>
    <n v="55"/>
    <s v="2014_v_pt_0055"/>
    <x v="1"/>
    <x v="1"/>
  </r>
  <r>
    <x v="9"/>
    <n v="56"/>
    <s v="2014_v_pt_0056"/>
    <x v="1"/>
    <x v="1"/>
  </r>
  <r>
    <x v="9"/>
    <n v="57"/>
    <s v="2014_v_pt_0057"/>
    <x v="1"/>
    <x v="1"/>
  </r>
  <r>
    <x v="9"/>
    <n v="59"/>
    <s v="2014_v_pt_0059"/>
    <x v="1"/>
    <x v="1"/>
  </r>
  <r>
    <x v="9"/>
    <n v="61"/>
    <s v="2014_v_pt_0061"/>
    <x v="1"/>
    <x v="1"/>
  </r>
  <r>
    <x v="9"/>
    <n v="64"/>
    <s v="2014_v_pt_0064"/>
    <x v="1"/>
    <x v="1"/>
  </r>
  <r>
    <x v="9"/>
    <n v="68"/>
    <s v="2014_v_pt_0068"/>
    <x v="1"/>
    <x v="1"/>
  </r>
  <r>
    <x v="9"/>
    <n v="69"/>
    <s v="2014_v_pt_0069"/>
    <x v="1"/>
    <x v="1"/>
  </r>
  <r>
    <x v="9"/>
    <n v="73"/>
    <s v="2014_v_pt_0073"/>
    <x v="1"/>
    <x v="1"/>
  </r>
  <r>
    <x v="9"/>
    <n v="77"/>
    <s v="2014_v_pt_0077"/>
    <x v="1"/>
    <x v="1"/>
  </r>
  <r>
    <x v="9"/>
    <n v="79"/>
    <s v="2014_v_pt_0079"/>
    <x v="1"/>
    <x v="1"/>
  </r>
  <r>
    <x v="9"/>
    <n v="80"/>
    <s v="2014_v_pt_0080"/>
    <x v="1"/>
    <x v="1"/>
  </r>
  <r>
    <x v="9"/>
    <n v="81"/>
    <s v="2014_v_pt_0081"/>
    <x v="1"/>
    <x v="1"/>
  </r>
  <r>
    <x v="9"/>
    <n v="93"/>
    <s v="2014_v_pt_0093"/>
    <x v="1"/>
    <x v="1"/>
  </r>
  <r>
    <x v="9"/>
    <n v="94"/>
    <s v="2014_v_pt_0094"/>
    <x v="1"/>
    <x v="1"/>
  </r>
  <r>
    <x v="9"/>
    <n v="98"/>
    <s v="2014_v_pt_0098"/>
    <x v="1"/>
    <x v="1"/>
  </r>
  <r>
    <x v="9"/>
    <n v="99"/>
    <s v="2014_v_pt_0099"/>
    <x v="1"/>
    <x v="1"/>
  </r>
  <r>
    <x v="9"/>
    <n v="104"/>
    <s v="2014_v_pt_0104"/>
    <x v="1"/>
    <x v="1"/>
  </r>
  <r>
    <x v="9"/>
    <n v="105"/>
    <s v="2014_v_pt_0105"/>
    <x v="1"/>
    <x v="1"/>
  </r>
  <r>
    <x v="9"/>
    <n v="253"/>
    <s v="2014_v_pt_0253"/>
    <x v="1"/>
    <x v="1"/>
  </r>
  <r>
    <x v="9"/>
    <n v="254"/>
    <s v="2014_v_pt_0254"/>
    <x v="1"/>
    <x v="1"/>
  </r>
  <r>
    <x v="9"/>
    <n v="257"/>
    <s v="2014_v_pt_0257"/>
    <x v="1"/>
    <x v="1"/>
  </r>
  <r>
    <x v="9"/>
    <n v="258"/>
    <s v="2014_v_pt_0258"/>
    <x v="1"/>
    <x v="1"/>
  </r>
  <r>
    <x v="9"/>
    <n v="259"/>
    <s v="2014_v_pt_0259"/>
    <x v="1"/>
    <x v="1"/>
  </r>
  <r>
    <x v="9"/>
    <n v="260"/>
    <s v="2014_v_pt_0260"/>
    <x v="1"/>
    <x v="1"/>
  </r>
  <r>
    <x v="9"/>
    <n v="261"/>
    <s v="2014_v_pt_0261"/>
    <x v="1"/>
    <x v="1"/>
  </r>
  <r>
    <x v="9"/>
    <n v="262"/>
    <s v="2014_v_pt_0262"/>
    <x v="1"/>
    <x v="1"/>
  </r>
  <r>
    <x v="9"/>
    <n v="263"/>
    <s v="2014_v_pt_0263"/>
    <x v="1"/>
    <x v="1"/>
  </r>
  <r>
    <x v="9"/>
    <n v="264"/>
    <s v="2014_v_pt_0264"/>
    <x v="1"/>
    <x v="1"/>
  </r>
  <r>
    <x v="9"/>
    <n v="265"/>
    <s v="2014_v_pt_0265"/>
    <x v="1"/>
    <x v="1"/>
  </r>
  <r>
    <x v="9"/>
    <n v="266"/>
    <s v="2014_v_pt_0266"/>
    <x v="1"/>
    <x v="1"/>
  </r>
  <r>
    <x v="9"/>
    <n v="267"/>
    <s v="2014_v_pt_0267"/>
    <x v="1"/>
    <x v="1"/>
  </r>
  <r>
    <x v="9"/>
    <n v="268"/>
    <s v="2014_v_pt_0268"/>
    <x v="1"/>
    <x v="1"/>
  </r>
  <r>
    <x v="9"/>
    <n v="269"/>
    <s v="2014_v_pt_0269"/>
    <x v="1"/>
    <x v="1"/>
  </r>
  <r>
    <x v="9"/>
    <n v="270"/>
    <s v="2014_v_pt_0270"/>
    <x v="1"/>
    <x v="1"/>
  </r>
  <r>
    <x v="9"/>
    <n v="271"/>
    <s v="2014_v_pt_0271"/>
    <x v="1"/>
    <x v="1"/>
  </r>
  <r>
    <x v="9"/>
    <n v="272"/>
    <s v="2014_v_pt_0272"/>
    <x v="1"/>
    <x v="1"/>
  </r>
  <r>
    <x v="9"/>
    <n v="273"/>
    <s v="2014_v_pt_0273"/>
    <x v="1"/>
    <x v="1"/>
  </r>
  <r>
    <x v="9"/>
    <n v="274"/>
    <s v="2014_v_pt_0274"/>
    <x v="1"/>
    <x v="1"/>
  </r>
  <r>
    <x v="9"/>
    <n v="275"/>
    <s v="2014_v_pt_0275"/>
    <x v="1"/>
    <x v="1"/>
  </r>
  <r>
    <x v="9"/>
    <n v="276"/>
    <s v="2014_v_pt_0276"/>
    <x v="1"/>
    <x v="1"/>
  </r>
  <r>
    <x v="9"/>
    <n v="277"/>
    <s v="2014_v_pt_0277"/>
    <x v="1"/>
    <x v="1"/>
  </r>
  <r>
    <x v="9"/>
    <n v="278"/>
    <s v="2014_v_pt_0278"/>
    <x v="1"/>
    <x v="1"/>
  </r>
  <r>
    <x v="9"/>
    <n v="279"/>
    <s v="2014_v_pt_0279"/>
    <x v="1"/>
    <x v="1"/>
  </r>
  <r>
    <x v="9"/>
    <n v="280"/>
    <s v="2014_v_pt_0280"/>
    <x v="1"/>
    <x v="1"/>
  </r>
  <r>
    <x v="9"/>
    <n v="281"/>
    <s v="2014_v_pt_0281"/>
    <x v="1"/>
    <x v="1"/>
  </r>
  <r>
    <x v="9"/>
    <n v="282"/>
    <s v="2014_v_pt_0282"/>
    <x v="1"/>
    <x v="1"/>
  </r>
  <r>
    <x v="9"/>
    <n v="283"/>
    <s v="2014_v_pt_0283"/>
    <x v="1"/>
    <x v="1"/>
  </r>
  <r>
    <x v="9"/>
    <n v="284"/>
    <s v="2014_v_pt_0284"/>
    <x v="1"/>
    <x v="1"/>
  </r>
  <r>
    <x v="9"/>
    <n v="285"/>
    <s v="2014_v_pt_0285"/>
    <x v="1"/>
    <x v="1"/>
  </r>
  <r>
    <x v="9"/>
    <n v="286"/>
    <s v="2014_v_pt_0286"/>
    <x v="1"/>
    <x v="1"/>
  </r>
  <r>
    <x v="9"/>
    <n v="287"/>
    <s v="2014_v_pt_0287"/>
    <x v="1"/>
    <x v="1"/>
  </r>
  <r>
    <x v="9"/>
    <n v="288"/>
    <s v="2014_v_pt_0288"/>
    <x v="1"/>
    <x v="1"/>
  </r>
  <r>
    <x v="9"/>
    <n v="289"/>
    <s v="2014_v_pt_0289"/>
    <x v="1"/>
    <x v="1"/>
  </r>
  <r>
    <x v="9"/>
    <n v="290"/>
    <s v="2014_v_pt_0290"/>
    <x v="1"/>
    <x v="1"/>
  </r>
  <r>
    <x v="9"/>
    <n v="291"/>
    <s v="2014_v_pt_0291"/>
    <x v="1"/>
    <x v="1"/>
  </r>
  <r>
    <x v="9"/>
    <n v="292"/>
    <s v="2014_v_pt_0292"/>
    <x v="1"/>
    <x v="1"/>
  </r>
  <r>
    <x v="9"/>
    <n v="293"/>
    <s v="2014_v_pt_0293"/>
    <x v="1"/>
    <x v="1"/>
  </r>
  <r>
    <x v="9"/>
    <n v="294"/>
    <s v="2014_v_pt_0294"/>
    <x v="1"/>
    <x v="1"/>
  </r>
  <r>
    <x v="9"/>
    <n v="295"/>
    <s v="2014_v_pt_0295"/>
    <x v="1"/>
    <x v="1"/>
  </r>
  <r>
    <x v="9"/>
    <n v="296"/>
    <s v="2014_v_pt_0296"/>
    <x v="1"/>
    <x v="1"/>
  </r>
  <r>
    <x v="9"/>
    <n v="297"/>
    <s v="2014_v_pt_0297"/>
    <x v="1"/>
    <x v="1"/>
  </r>
  <r>
    <x v="9"/>
    <n v="298"/>
    <s v="2014_v_pt_0298"/>
    <x v="1"/>
    <x v="1"/>
  </r>
  <r>
    <x v="9"/>
    <n v="299"/>
    <s v="2014_v_pt_0299"/>
    <x v="1"/>
    <x v="1"/>
  </r>
  <r>
    <x v="9"/>
    <n v="300"/>
    <s v="2014_v_pt_0300"/>
    <x v="1"/>
    <x v="1"/>
  </r>
  <r>
    <x v="9"/>
    <n v="301"/>
    <s v="2014_v_pt_0301"/>
    <x v="1"/>
    <x v="1"/>
  </r>
  <r>
    <x v="9"/>
    <n v="302"/>
    <s v="2014_v_pt_0302"/>
    <x v="1"/>
    <x v="1"/>
  </r>
  <r>
    <x v="9"/>
    <n v="303"/>
    <s v="2014_v_pt_0303"/>
    <x v="1"/>
    <x v="1"/>
  </r>
  <r>
    <x v="9"/>
    <n v="304"/>
    <s v="2014_v_pt_0304"/>
    <x v="1"/>
    <x v="1"/>
  </r>
  <r>
    <x v="9"/>
    <n v="305"/>
    <s v="2014_v_pt_0305"/>
    <x v="1"/>
    <x v="1"/>
  </r>
  <r>
    <x v="9"/>
    <n v="306"/>
    <s v="2014_v_pt_0306"/>
    <x v="1"/>
    <x v="1"/>
  </r>
  <r>
    <x v="9"/>
    <n v="307"/>
    <s v="2014_v_pt_0307"/>
    <x v="1"/>
    <x v="1"/>
  </r>
  <r>
    <x v="9"/>
    <n v="308"/>
    <s v="2014_v_pt_0308"/>
    <x v="1"/>
    <x v="1"/>
  </r>
  <r>
    <x v="9"/>
    <n v="310"/>
    <s v="2014_v_pt_0310"/>
    <x v="1"/>
    <x v="1"/>
  </r>
  <r>
    <x v="9"/>
    <n v="311"/>
    <s v="2014_v_pt_0311"/>
    <x v="1"/>
    <x v="1"/>
  </r>
  <r>
    <x v="9"/>
    <n v="312"/>
    <s v="2014_v_pt_0312"/>
    <x v="1"/>
    <x v="1"/>
  </r>
  <r>
    <x v="9"/>
    <n v="313"/>
    <s v="2014_v_pt_0313"/>
    <x v="1"/>
    <x v="1"/>
  </r>
  <r>
    <x v="9"/>
    <n v="314"/>
    <s v="2014_v_pt_0314"/>
    <x v="1"/>
    <x v="1"/>
  </r>
  <r>
    <x v="9"/>
    <n v="316"/>
    <s v="2014_v_pt_0316"/>
    <x v="1"/>
    <x v="1"/>
  </r>
  <r>
    <x v="9"/>
    <n v="317"/>
    <s v="2014_v_pt_0317"/>
    <x v="1"/>
    <x v="1"/>
  </r>
  <r>
    <x v="9"/>
    <n v="318"/>
    <s v="2014_v_pt_0318"/>
    <x v="1"/>
    <x v="1"/>
  </r>
  <r>
    <x v="9"/>
    <n v="319"/>
    <s v="2014_v_pt_0319"/>
    <x v="1"/>
    <x v="1"/>
  </r>
  <r>
    <x v="9"/>
    <n v="320"/>
    <s v="2014_v_pt_0320"/>
    <x v="1"/>
    <x v="1"/>
  </r>
  <r>
    <x v="9"/>
    <n v="322"/>
    <s v="2014_v_pt_0322"/>
    <x v="1"/>
    <x v="1"/>
  </r>
  <r>
    <x v="9"/>
    <n v="323"/>
    <s v="2014_v_pt_0323"/>
    <x v="1"/>
    <x v="1"/>
  </r>
  <r>
    <x v="9"/>
    <n v="324"/>
    <s v="2014_v_pt_0324"/>
    <x v="1"/>
    <x v="1"/>
  </r>
  <r>
    <x v="9"/>
    <n v="325"/>
    <s v="2014_v_pt_0325"/>
    <x v="1"/>
    <x v="1"/>
  </r>
  <r>
    <x v="9"/>
    <n v="326"/>
    <s v="2014_v_pt_0326"/>
    <x v="1"/>
    <x v="1"/>
  </r>
  <r>
    <x v="9"/>
    <n v="327"/>
    <s v="2014_v_pt_0327"/>
    <x v="1"/>
    <x v="1"/>
  </r>
  <r>
    <x v="9"/>
    <n v="328"/>
    <s v="2014_v_pt_0328"/>
    <x v="1"/>
    <x v="1"/>
  </r>
  <r>
    <x v="9"/>
    <n v="329"/>
    <s v="2014_v_pt_0329"/>
    <x v="1"/>
    <x v="1"/>
  </r>
  <r>
    <x v="9"/>
    <n v="330"/>
    <s v="2014_v_pt_0330"/>
    <x v="1"/>
    <x v="1"/>
  </r>
  <r>
    <x v="9"/>
    <n v="331"/>
    <s v="2014_v_pt_0331"/>
    <x v="1"/>
    <x v="1"/>
  </r>
  <r>
    <x v="9"/>
    <n v="332"/>
    <s v="2014_v_pt_0332"/>
    <x v="1"/>
    <x v="1"/>
  </r>
  <r>
    <x v="9"/>
    <n v="333"/>
    <s v="2014_v_pt_0333"/>
    <x v="1"/>
    <x v="1"/>
  </r>
  <r>
    <x v="9"/>
    <n v="334"/>
    <s v="2014_v_pt_0334"/>
    <x v="1"/>
    <x v="1"/>
  </r>
  <r>
    <x v="9"/>
    <n v="336"/>
    <s v="2014_v_pt_0336"/>
    <x v="1"/>
    <x v="1"/>
  </r>
  <r>
    <x v="9"/>
    <n v="337"/>
    <s v="2014_v_pt_0337"/>
    <x v="1"/>
    <x v="1"/>
  </r>
  <r>
    <x v="9"/>
    <n v="338"/>
    <s v="2014_v_pt_0338"/>
    <x v="1"/>
    <x v="1"/>
  </r>
  <r>
    <x v="9"/>
    <n v="339"/>
    <s v="2014_v_pt_0339"/>
    <x v="1"/>
    <x v="1"/>
  </r>
  <r>
    <x v="9"/>
    <n v="340"/>
    <s v="2014_v_pt_0340"/>
    <x v="1"/>
    <x v="1"/>
  </r>
  <r>
    <x v="9"/>
    <n v="341"/>
    <s v="2014_v_pt_0341"/>
    <x v="1"/>
    <x v="1"/>
  </r>
  <r>
    <x v="9"/>
    <n v="342"/>
    <s v="2014_v_pt_0342"/>
    <x v="1"/>
    <x v="1"/>
  </r>
  <r>
    <x v="9"/>
    <n v="343"/>
    <s v="2014_v_pt_0343"/>
    <x v="1"/>
    <x v="1"/>
  </r>
  <r>
    <x v="9"/>
    <n v="344"/>
    <s v="2014_v_pt_0344"/>
    <x v="1"/>
    <x v="1"/>
  </r>
  <r>
    <x v="9"/>
    <n v="345"/>
    <s v="2014_v_pt_0345"/>
    <x v="1"/>
    <x v="1"/>
  </r>
  <r>
    <x v="9"/>
    <n v="349"/>
    <s v="2014_v_pt_0349"/>
    <x v="1"/>
    <x v="1"/>
  </r>
  <r>
    <x v="9"/>
    <n v="350"/>
    <s v="2014_v_pt_0350"/>
    <x v="1"/>
    <x v="1"/>
  </r>
  <r>
    <x v="9"/>
    <n v="351"/>
    <s v="2014_v_pt_0351"/>
    <x v="1"/>
    <x v="1"/>
  </r>
  <r>
    <x v="9"/>
    <n v="352"/>
    <s v="2014_v_pt_0352"/>
    <x v="1"/>
    <x v="1"/>
  </r>
  <r>
    <x v="9"/>
    <n v="353"/>
    <s v="2014_v_pt_0353"/>
    <x v="1"/>
    <x v="1"/>
  </r>
  <r>
    <x v="9"/>
    <n v="354"/>
    <s v="2014_v_pt_0354"/>
    <x v="1"/>
    <x v="1"/>
  </r>
  <r>
    <x v="9"/>
    <n v="355"/>
    <s v="2014_v_pt_0355"/>
    <x v="1"/>
    <x v="1"/>
  </r>
  <r>
    <x v="9"/>
    <n v="356"/>
    <s v="2014_v_pt_0356"/>
    <x v="1"/>
    <x v="1"/>
  </r>
  <r>
    <x v="9"/>
    <n v="357"/>
    <s v="2014_v_pt_0357"/>
    <x v="1"/>
    <x v="1"/>
  </r>
  <r>
    <x v="9"/>
    <n v="358"/>
    <s v="2014_v_pt_0358"/>
    <x v="1"/>
    <x v="1"/>
  </r>
  <r>
    <x v="9"/>
    <n v="25"/>
    <s v="2014_v_pt_0025"/>
    <x v="3"/>
    <x v="1"/>
  </r>
  <r>
    <x v="9"/>
    <n v="50"/>
    <s v="2014_v_pt_0050"/>
    <x v="3"/>
    <x v="1"/>
  </r>
  <r>
    <x v="9"/>
    <n v="62"/>
    <s v="2014_v_pt_0062"/>
    <x v="3"/>
    <x v="1"/>
  </r>
  <r>
    <x v="10"/>
    <n v="112"/>
    <s v="2014_v_pt_0112"/>
    <x v="0"/>
    <x v="1"/>
  </r>
  <r>
    <x v="10"/>
    <n v="113"/>
    <s v="2014_v_pt_0113"/>
    <x v="0"/>
    <x v="1"/>
  </r>
  <r>
    <x v="10"/>
    <n v="115"/>
    <s v="2014_v_pt_0115"/>
    <x v="0"/>
    <x v="1"/>
  </r>
  <r>
    <x v="10"/>
    <n v="116"/>
    <s v="2014_v_pt_0116"/>
    <x v="0"/>
    <x v="1"/>
  </r>
  <r>
    <x v="10"/>
    <n v="119"/>
    <s v="2014_v_pt_0119"/>
    <x v="0"/>
    <x v="1"/>
  </r>
  <r>
    <x v="10"/>
    <n v="120"/>
    <s v="2014_v_pt_0120"/>
    <x v="0"/>
    <x v="1"/>
  </r>
  <r>
    <x v="10"/>
    <n v="121"/>
    <s v="2014_v_pt_0121"/>
    <x v="0"/>
    <x v="1"/>
  </r>
  <r>
    <x v="10"/>
    <n v="122"/>
    <s v="2014_v_pt_0122"/>
    <x v="0"/>
    <x v="1"/>
  </r>
  <r>
    <x v="10"/>
    <n v="123"/>
    <s v="2014_v_pt_0123"/>
    <x v="0"/>
    <x v="1"/>
  </r>
  <r>
    <x v="10"/>
    <n v="124"/>
    <s v="2014_v_pt_0124"/>
    <x v="0"/>
    <x v="1"/>
  </r>
  <r>
    <x v="10"/>
    <n v="125"/>
    <s v="2014_v_pt_0125"/>
    <x v="0"/>
    <x v="1"/>
  </r>
  <r>
    <x v="10"/>
    <n v="126"/>
    <s v="2014_v_pt_0126"/>
    <x v="0"/>
    <x v="1"/>
  </r>
  <r>
    <x v="10"/>
    <n v="127"/>
    <s v="2014_v_pt_0127"/>
    <x v="0"/>
    <x v="1"/>
  </r>
  <r>
    <x v="10"/>
    <n v="128"/>
    <s v="2014_v_pt_0128"/>
    <x v="0"/>
    <x v="1"/>
  </r>
  <r>
    <x v="10"/>
    <n v="130"/>
    <s v="2014_v_pt_0130"/>
    <x v="0"/>
    <x v="1"/>
  </r>
  <r>
    <x v="10"/>
    <n v="131"/>
    <s v="2014_v_pt_0131"/>
    <x v="0"/>
    <x v="1"/>
  </r>
  <r>
    <x v="10"/>
    <n v="133"/>
    <s v="2014_v_pt_0133"/>
    <x v="0"/>
    <x v="1"/>
  </r>
  <r>
    <x v="10"/>
    <n v="134"/>
    <s v="2014_v_pt_0134"/>
    <x v="0"/>
    <x v="1"/>
  </r>
  <r>
    <x v="10"/>
    <n v="135"/>
    <s v="2014_v_pt_0135"/>
    <x v="0"/>
    <x v="1"/>
  </r>
  <r>
    <x v="10"/>
    <n v="136"/>
    <s v="2014_v_pt_0136"/>
    <x v="0"/>
    <x v="1"/>
  </r>
  <r>
    <x v="10"/>
    <n v="137"/>
    <s v="2014_v_pt_0137"/>
    <x v="0"/>
    <x v="1"/>
  </r>
  <r>
    <x v="10"/>
    <n v="138"/>
    <s v="2014_v_pt_0138"/>
    <x v="0"/>
    <x v="1"/>
  </r>
  <r>
    <x v="10"/>
    <n v="141"/>
    <s v="2014_v_pt_0141"/>
    <x v="0"/>
    <x v="1"/>
  </r>
  <r>
    <x v="10"/>
    <n v="145"/>
    <s v="2014_v_pt_0145"/>
    <x v="0"/>
    <x v="1"/>
  </r>
  <r>
    <x v="10"/>
    <n v="146"/>
    <s v="2014_v_pt_0146"/>
    <x v="0"/>
    <x v="1"/>
  </r>
  <r>
    <x v="10"/>
    <n v="148"/>
    <s v="2014_v_pt_0148"/>
    <x v="0"/>
    <x v="1"/>
  </r>
  <r>
    <x v="10"/>
    <n v="149"/>
    <s v="2014_v_pt_0149"/>
    <x v="0"/>
    <x v="1"/>
  </r>
  <r>
    <x v="10"/>
    <n v="150"/>
    <s v="2014_v_pt_0150"/>
    <x v="0"/>
    <x v="1"/>
  </r>
  <r>
    <x v="10"/>
    <n v="152"/>
    <s v="2014_v_pt_0152"/>
    <x v="0"/>
    <x v="1"/>
  </r>
  <r>
    <x v="10"/>
    <n v="153"/>
    <s v="2014_v_pt_0153"/>
    <x v="0"/>
    <x v="1"/>
  </r>
  <r>
    <x v="10"/>
    <n v="154"/>
    <s v="2014_v_pt_0154"/>
    <x v="0"/>
    <x v="1"/>
  </r>
  <r>
    <x v="10"/>
    <n v="155"/>
    <s v="2014_v_pt_0155"/>
    <x v="0"/>
    <x v="1"/>
  </r>
  <r>
    <x v="10"/>
    <n v="156"/>
    <s v="2014_v_pt_0156"/>
    <x v="0"/>
    <x v="1"/>
  </r>
  <r>
    <x v="10"/>
    <n v="157"/>
    <s v="2014_v_pt_0157"/>
    <x v="0"/>
    <x v="1"/>
  </r>
  <r>
    <x v="10"/>
    <n v="158"/>
    <s v="2014_v_pt_0158"/>
    <x v="0"/>
    <x v="1"/>
  </r>
  <r>
    <x v="10"/>
    <n v="159"/>
    <s v="2014_v_pt_0159"/>
    <x v="0"/>
    <x v="1"/>
  </r>
  <r>
    <x v="10"/>
    <n v="160"/>
    <s v="2014_v_pt_0160"/>
    <x v="0"/>
    <x v="1"/>
  </r>
  <r>
    <x v="10"/>
    <n v="161"/>
    <s v="2014_v_pt_0161"/>
    <x v="0"/>
    <x v="1"/>
  </r>
  <r>
    <x v="10"/>
    <n v="181"/>
    <s v="2014_v_pt_0181"/>
    <x v="0"/>
    <x v="1"/>
  </r>
  <r>
    <x v="10"/>
    <n v="182"/>
    <s v="2014_v_pt_0182"/>
    <x v="0"/>
    <x v="1"/>
  </r>
  <r>
    <x v="10"/>
    <n v="183"/>
    <s v="2014_v_pt_0183"/>
    <x v="0"/>
    <x v="1"/>
  </r>
  <r>
    <x v="10"/>
    <n v="184"/>
    <s v="2014_v_pt_0184"/>
    <x v="0"/>
    <x v="1"/>
  </r>
  <r>
    <x v="10"/>
    <n v="185"/>
    <s v="2014_v_pt_0185"/>
    <x v="0"/>
    <x v="1"/>
  </r>
  <r>
    <x v="10"/>
    <n v="186"/>
    <s v="2014_v_pt_0186"/>
    <x v="0"/>
    <x v="1"/>
  </r>
  <r>
    <x v="10"/>
    <n v="246"/>
    <s v="2014_v_pt_0246"/>
    <x v="2"/>
    <x v="1"/>
  </r>
  <r>
    <x v="10"/>
    <n v="114"/>
    <s v="2014_v_pt_0114"/>
    <x v="1"/>
    <x v="1"/>
  </r>
  <r>
    <x v="10"/>
    <n v="117"/>
    <s v="2014_v_pt_0117"/>
    <x v="1"/>
    <x v="1"/>
  </r>
  <r>
    <x v="10"/>
    <n v="118"/>
    <s v="2014_v_pt_0118"/>
    <x v="1"/>
    <x v="1"/>
  </r>
  <r>
    <x v="10"/>
    <n v="129"/>
    <s v="2014_v_pt_0129"/>
    <x v="1"/>
    <x v="1"/>
  </r>
  <r>
    <x v="10"/>
    <n v="132"/>
    <s v="2014_v_pt_0132"/>
    <x v="1"/>
    <x v="1"/>
  </r>
  <r>
    <x v="10"/>
    <n v="139"/>
    <s v="2014_v_pt_0139"/>
    <x v="1"/>
    <x v="1"/>
  </r>
  <r>
    <x v="10"/>
    <n v="140"/>
    <s v="2014_v_pt_0140"/>
    <x v="1"/>
    <x v="1"/>
  </r>
  <r>
    <x v="10"/>
    <n v="142"/>
    <s v="2014_v_pt_0142"/>
    <x v="1"/>
    <x v="1"/>
  </r>
  <r>
    <x v="10"/>
    <n v="143"/>
    <s v="2014_v_pt_0143"/>
    <x v="1"/>
    <x v="1"/>
  </r>
  <r>
    <x v="10"/>
    <n v="144"/>
    <s v="2014_v_pt_0144"/>
    <x v="1"/>
    <x v="1"/>
  </r>
  <r>
    <x v="10"/>
    <n v="147"/>
    <s v="2014_v_pt_0147"/>
    <x v="1"/>
    <x v="1"/>
  </r>
  <r>
    <x v="10"/>
    <n v="151"/>
    <s v="2014_v_pt_0151"/>
    <x v="1"/>
    <x v="1"/>
  </r>
  <r>
    <x v="10"/>
    <n v="162"/>
    <s v="2014_v_pt_0162"/>
    <x v="1"/>
    <x v="1"/>
  </r>
  <r>
    <x v="10"/>
    <n v="163"/>
    <s v="2014_v_pt_0163"/>
    <x v="1"/>
    <x v="1"/>
  </r>
  <r>
    <x v="10"/>
    <n v="179"/>
    <s v="2014_v_pt_0179"/>
    <x v="1"/>
    <x v="1"/>
  </r>
  <r>
    <x v="10"/>
    <n v="180"/>
    <s v="2014_v_pt_0180"/>
    <x v="1"/>
    <x v="1"/>
  </r>
  <r>
    <x v="10"/>
    <n v="187"/>
    <s v="2014_v_pt_0187"/>
    <x v="1"/>
    <x v="1"/>
  </r>
  <r>
    <x v="10"/>
    <n v="188"/>
    <s v="2014_v_pt_0188"/>
    <x v="1"/>
    <x v="1"/>
  </r>
  <r>
    <x v="10"/>
    <n v="241"/>
    <s v="2014_v_pt_0241"/>
    <x v="1"/>
    <x v="1"/>
  </r>
  <r>
    <x v="10"/>
    <n v="243"/>
    <s v="2014_v_pt_0243"/>
    <x v="1"/>
    <x v="1"/>
  </r>
  <r>
    <x v="10"/>
    <n v="245"/>
    <s v="2014_v_pt_0245"/>
    <x v="1"/>
    <x v="1"/>
  </r>
  <r>
    <x v="10"/>
    <n v="247"/>
    <s v="2014_v_pt_0247"/>
    <x v="1"/>
    <x v="1"/>
  </r>
  <r>
    <x v="10"/>
    <n v="248"/>
    <s v="2014_v_pt_0248"/>
    <x v="1"/>
    <x v="1"/>
  </r>
  <r>
    <x v="10"/>
    <n v="249"/>
    <s v="2014_v_pt_0249"/>
    <x v="1"/>
    <x v="1"/>
  </r>
  <r>
    <x v="10"/>
    <n v="251"/>
    <s v="2014_v_pt_0251"/>
    <x v="1"/>
    <x v="1"/>
  </r>
  <r>
    <x v="10"/>
    <n v="252"/>
    <s v="2014_v_pt_0252"/>
    <x v="1"/>
    <x v="1"/>
  </r>
  <r>
    <x v="11"/>
    <n v="202"/>
    <n v="20"/>
    <x v="0"/>
    <x v="2"/>
  </r>
  <r>
    <x v="11"/>
    <n v="203"/>
    <n v="20"/>
    <x v="0"/>
    <x v="2"/>
  </r>
  <r>
    <x v="11"/>
    <n v="204"/>
    <n v="20"/>
    <x v="0"/>
    <x v="2"/>
  </r>
  <r>
    <x v="11"/>
    <n v="206"/>
    <n v="20"/>
    <x v="0"/>
    <x v="2"/>
  </r>
  <r>
    <x v="14"/>
    <n v="4"/>
    <n v="20"/>
    <x v="0"/>
    <x v="2"/>
  </r>
  <r>
    <x v="14"/>
    <n v="5"/>
    <n v="20"/>
    <x v="0"/>
    <x v="2"/>
  </r>
  <r>
    <x v="14"/>
    <n v="6"/>
    <n v="20"/>
    <x v="0"/>
    <x v="2"/>
  </r>
  <r>
    <x v="14"/>
    <n v="7"/>
    <n v="20"/>
    <x v="0"/>
    <x v="2"/>
  </r>
  <r>
    <x v="14"/>
    <n v="8"/>
    <n v="20"/>
    <x v="0"/>
    <x v="2"/>
  </r>
  <r>
    <x v="14"/>
    <n v="25"/>
    <n v="20"/>
    <x v="0"/>
    <x v="2"/>
  </r>
  <r>
    <x v="14"/>
    <n v="26"/>
    <n v="20"/>
    <x v="0"/>
    <x v="2"/>
  </r>
  <r>
    <x v="14"/>
    <n v="27"/>
    <n v="20"/>
    <x v="0"/>
    <x v="2"/>
  </r>
  <r>
    <x v="14"/>
    <n v="28"/>
    <n v="20"/>
    <x v="0"/>
    <x v="2"/>
  </r>
  <r>
    <x v="14"/>
    <n v="29"/>
    <n v="20"/>
    <x v="0"/>
    <x v="2"/>
  </r>
  <r>
    <x v="14"/>
    <n v="31"/>
    <n v="20"/>
    <x v="0"/>
    <x v="2"/>
  </r>
  <r>
    <x v="14"/>
    <n v="32"/>
    <n v="20"/>
    <x v="0"/>
    <x v="2"/>
  </r>
  <r>
    <x v="14"/>
    <n v="33"/>
    <n v="20"/>
    <x v="0"/>
    <x v="2"/>
  </r>
  <r>
    <x v="14"/>
    <n v="35"/>
    <n v="20"/>
    <x v="0"/>
    <x v="2"/>
  </r>
  <r>
    <x v="14"/>
    <n v="36"/>
    <n v="20"/>
    <x v="0"/>
    <x v="2"/>
  </r>
  <r>
    <x v="14"/>
    <n v="37"/>
    <n v="20"/>
    <x v="0"/>
    <x v="2"/>
  </r>
  <r>
    <x v="14"/>
    <n v="39"/>
    <n v="20"/>
    <x v="0"/>
    <x v="2"/>
  </r>
  <r>
    <x v="14"/>
    <n v="40"/>
    <n v="20"/>
    <x v="0"/>
    <x v="2"/>
  </r>
  <r>
    <x v="14"/>
    <n v="47"/>
    <n v="20"/>
    <x v="0"/>
    <x v="2"/>
  </r>
  <r>
    <x v="14"/>
    <n v="48"/>
    <n v="20"/>
    <x v="0"/>
    <x v="2"/>
  </r>
  <r>
    <x v="14"/>
    <n v="49"/>
    <n v="20"/>
    <x v="0"/>
    <x v="2"/>
  </r>
  <r>
    <x v="14"/>
    <n v="50"/>
    <n v="20"/>
    <x v="0"/>
    <x v="2"/>
  </r>
  <r>
    <x v="14"/>
    <n v="51"/>
    <n v="20"/>
    <x v="0"/>
    <x v="2"/>
  </r>
  <r>
    <x v="14"/>
    <n v="52"/>
    <n v="20"/>
    <x v="0"/>
    <x v="2"/>
  </r>
  <r>
    <x v="14"/>
    <n v="53"/>
    <n v="20"/>
    <x v="0"/>
    <x v="2"/>
  </r>
  <r>
    <x v="14"/>
    <n v="54"/>
    <n v="20"/>
    <x v="0"/>
    <x v="2"/>
  </r>
  <r>
    <x v="14"/>
    <n v="55"/>
    <n v="20"/>
    <x v="0"/>
    <x v="2"/>
  </r>
  <r>
    <x v="14"/>
    <n v="56"/>
    <n v="20"/>
    <x v="0"/>
    <x v="2"/>
  </r>
  <r>
    <x v="14"/>
    <n v="57"/>
    <n v="20"/>
    <x v="0"/>
    <x v="2"/>
  </r>
  <r>
    <x v="14"/>
    <n v="58"/>
    <n v="20"/>
    <x v="0"/>
    <x v="2"/>
  </r>
  <r>
    <x v="14"/>
    <n v="59"/>
    <n v="20"/>
    <x v="0"/>
    <x v="2"/>
  </r>
  <r>
    <x v="14"/>
    <n v="60"/>
    <n v="20"/>
    <x v="0"/>
    <x v="2"/>
  </r>
  <r>
    <x v="14"/>
    <n v="61"/>
    <n v="20"/>
    <x v="0"/>
    <x v="2"/>
  </r>
  <r>
    <x v="14"/>
    <n v="63"/>
    <n v="20"/>
    <x v="0"/>
    <x v="2"/>
  </r>
  <r>
    <x v="14"/>
    <n v="65"/>
    <n v="20"/>
    <x v="0"/>
    <x v="2"/>
  </r>
  <r>
    <x v="14"/>
    <n v="66"/>
    <n v="20"/>
    <x v="0"/>
    <x v="2"/>
  </r>
  <r>
    <x v="14"/>
    <n v="75"/>
    <n v="20"/>
    <x v="0"/>
    <x v="2"/>
  </r>
  <r>
    <x v="14"/>
    <n v="163"/>
    <n v="20"/>
    <x v="0"/>
    <x v="2"/>
  </r>
  <r>
    <x v="14"/>
    <n v="166"/>
    <n v="20"/>
    <x v="0"/>
    <x v="2"/>
  </r>
  <r>
    <x v="14"/>
    <n v="167"/>
    <n v="20"/>
    <x v="0"/>
    <x v="2"/>
  </r>
  <r>
    <x v="14"/>
    <n v="169"/>
    <n v="20"/>
    <x v="0"/>
    <x v="2"/>
  </r>
  <r>
    <x v="14"/>
    <n v="170"/>
    <n v="20"/>
    <x v="0"/>
    <x v="2"/>
  </r>
  <r>
    <x v="14"/>
    <n v="171"/>
    <n v="20"/>
    <x v="0"/>
    <x v="2"/>
  </r>
  <r>
    <x v="14"/>
    <n v="172"/>
    <n v="20"/>
    <x v="0"/>
    <x v="2"/>
  </r>
  <r>
    <x v="14"/>
    <n v="173"/>
    <n v="20"/>
    <x v="0"/>
    <x v="2"/>
  </r>
  <r>
    <x v="14"/>
    <n v="174"/>
    <n v="20"/>
    <x v="0"/>
    <x v="2"/>
  </r>
  <r>
    <x v="14"/>
    <n v="175"/>
    <n v="20"/>
    <x v="0"/>
    <x v="2"/>
  </r>
  <r>
    <x v="14"/>
    <n v="176"/>
    <n v="20"/>
    <x v="0"/>
    <x v="2"/>
  </r>
  <r>
    <x v="14"/>
    <n v="177"/>
    <n v="20"/>
    <x v="0"/>
    <x v="2"/>
  </r>
  <r>
    <x v="14"/>
    <n v="178"/>
    <n v="20"/>
    <x v="0"/>
    <x v="2"/>
  </r>
  <r>
    <x v="14"/>
    <n v="179"/>
    <n v="20"/>
    <x v="0"/>
    <x v="2"/>
  </r>
  <r>
    <x v="14"/>
    <n v="180"/>
    <n v="20"/>
    <x v="0"/>
    <x v="2"/>
  </r>
  <r>
    <x v="14"/>
    <n v="181"/>
    <n v="20"/>
    <x v="0"/>
    <x v="2"/>
  </r>
  <r>
    <x v="14"/>
    <n v="182"/>
    <n v="20"/>
    <x v="0"/>
    <x v="2"/>
  </r>
  <r>
    <x v="14"/>
    <n v="183"/>
    <n v="20"/>
    <x v="0"/>
    <x v="2"/>
  </r>
  <r>
    <x v="14"/>
    <n v="184"/>
    <n v="20"/>
    <x v="0"/>
    <x v="2"/>
  </r>
  <r>
    <x v="14"/>
    <n v="185"/>
    <n v="20"/>
    <x v="0"/>
    <x v="2"/>
  </r>
  <r>
    <x v="14"/>
    <n v="186"/>
    <n v="20"/>
    <x v="0"/>
    <x v="2"/>
  </r>
  <r>
    <x v="14"/>
    <n v="187"/>
    <n v="20"/>
    <x v="0"/>
    <x v="2"/>
  </r>
  <r>
    <x v="14"/>
    <n v="189"/>
    <n v="20"/>
    <x v="0"/>
    <x v="2"/>
  </r>
  <r>
    <x v="14"/>
    <n v="197"/>
    <n v="20"/>
    <x v="0"/>
    <x v="2"/>
  </r>
  <r>
    <x v="14"/>
    <n v="198"/>
    <n v="20"/>
    <x v="0"/>
    <x v="2"/>
  </r>
  <r>
    <x v="14"/>
    <n v="199"/>
    <n v="20"/>
    <x v="0"/>
    <x v="2"/>
  </r>
  <r>
    <x v="14"/>
    <n v="207"/>
    <n v="20"/>
    <x v="0"/>
    <x v="2"/>
  </r>
  <r>
    <x v="14"/>
    <n v="208"/>
    <n v="20"/>
    <x v="0"/>
    <x v="2"/>
  </r>
  <r>
    <x v="14"/>
    <n v="209"/>
    <n v="20"/>
    <x v="0"/>
    <x v="2"/>
  </r>
  <r>
    <x v="14"/>
    <n v="455"/>
    <n v="20"/>
    <x v="0"/>
    <x v="2"/>
  </r>
  <r>
    <x v="14"/>
    <n v="457"/>
    <n v="20"/>
    <x v="0"/>
    <x v="2"/>
  </r>
  <r>
    <x v="14"/>
    <n v="460"/>
    <n v="20"/>
    <x v="0"/>
    <x v="2"/>
  </r>
  <r>
    <x v="14"/>
    <n v="461"/>
    <n v="20"/>
    <x v="0"/>
    <x v="2"/>
  </r>
  <r>
    <x v="14"/>
    <n v="462"/>
    <n v="20"/>
    <x v="0"/>
    <x v="2"/>
  </r>
  <r>
    <x v="14"/>
    <n v="463"/>
    <n v="20"/>
    <x v="0"/>
    <x v="2"/>
  </r>
  <r>
    <x v="14"/>
    <n v="464"/>
    <n v="20"/>
    <x v="0"/>
    <x v="2"/>
  </r>
  <r>
    <x v="14"/>
    <n v="465"/>
    <n v="20"/>
    <x v="0"/>
    <x v="2"/>
  </r>
  <r>
    <x v="14"/>
    <n v="466"/>
    <n v="20"/>
    <x v="0"/>
    <x v="2"/>
  </r>
  <r>
    <x v="14"/>
    <n v="467"/>
    <n v="20"/>
    <x v="0"/>
    <x v="2"/>
  </r>
  <r>
    <x v="14"/>
    <n v="469"/>
    <n v="20"/>
    <x v="0"/>
    <x v="2"/>
  </r>
  <r>
    <x v="14"/>
    <n v="38"/>
    <n v="26"/>
    <x v="2"/>
    <x v="2"/>
  </r>
  <r>
    <x v="14"/>
    <n v="164"/>
    <n v="26"/>
    <x v="2"/>
    <x v="2"/>
  </r>
  <r>
    <x v="14"/>
    <n v="165"/>
    <n v="26"/>
    <x v="2"/>
    <x v="2"/>
  </r>
  <r>
    <x v="14"/>
    <n v="200"/>
    <n v="26"/>
    <x v="2"/>
    <x v="2"/>
  </r>
  <r>
    <x v="14"/>
    <n v="201"/>
    <n v="26"/>
    <x v="2"/>
    <x v="2"/>
  </r>
  <r>
    <x v="14"/>
    <n v="3"/>
    <n v="21"/>
    <x v="1"/>
    <x v="2"/>
  </r>
  <r>
    <x v="14"/>
    <n v="30"/>
    <n v="21"/>
    <x v="1"/>
    <x v="2"/>
  </r>
  <r>
    <x v="14"/>
    <n v="34"/>
    <n v="21"/>
    <x v="1"/>
    <x v="2"/>
  </r>
  <r>
    <x v="14"/>
    <n v="62"/>
    <n v="21"/>
    <x v="1"/>
    <x v="2"/>
  </r>
  <r>
    <x v="14"/>
    <n v="64"/>
    <n v="21"/>
    <x v="1"/>
    <x v="2"/>
  </r>
  <r>
    <x v="14"/>
    <n v="168"/>
    <n v="21"/>
    <x v="1"/>
    <x v="2"/>
  </r>
  <r>
    <x v="14"/>
    <n v="188"/>
    <n v="21"/>
    <x v="1"/>
    <x v="2"/>
  </r>
  <r>
    <x v="14"/>
    <n v="205"/>
    <n v="21"/>
    <x v="1"/>
    <x v="2"/>
  </r>
  <r>
    <x v="14"/>
    <n v="456"/>
    <n v="21"/>
    <x v="1"/>
    <x v="2"/>
  </r>
  <r>
    <x v="14"/>
    <n v="458"/>
    <n v="21"/>
    <x v="1"/>
    <x v="2"/>
  </r>
  <r>
    <x v="14"/>
    <n v="459"/>
    <n v="21"/>
    <x v="1"/>
    <x v="2"/>
  </r>
  <r>
    <x v="14"/>
    <n v="468"/>
    <n v="21"/>
    <x v="1"/>
    <x v="2"/>
  </r>
  <r>
    <x v="0"/>
    <n v="214"/>
    <n v="20"/>
    <x v="0"/>
    <x v="2"/>
  </r>
  <r>
    <x v="0"/>
    <n v="215"/>
    <n v="20"/>
    <x v="0"/>
    <x v="2"/>
  </r>
  <r>
    <x v="0"/>
    <n v="216"/>
    <n v="20"/>
    <x v="0"/>
    <x v="2"/>
  </r>
  <r>
    <x v="0"/>
    <n v="217"/>
    <n v="20"/>
    <x v="0"/>
    <x v="2"/>
  </r>
  <r>
    <x v="0"/>
    <n v="218"/>
    <n v="20"/>
    <x v="0"/>
    <x v="2"/>
  </r>
  <r>
    <x v="0"/>
    <n v="226"/>
    <n v="20"/>
    <x v="0"/>
    <x v="2"/>
  </r>
  <r>
    <x v="0"/>
    <n v="246"/>
    <n v="20"/>
    <x v="0"/>
    <x v="2"/>
  </r>
  <r>
    <x v="0"/>
    <n v="247"/>
    <n v="20"/>
    <x v="0"/>
    <x v="2"/>
  </r>
  <r>
    <x v="0"/>
    <n v="248"/>
    <n v="20"/>
    <x v="0"/>
    <x v="2"/>
  </r>
  <r>
    <x v="0"/>
    <n v="249"/>
    <n v="20"/>
    <x v="0"/>
    <x v="2"/>
  </r>
  <r>
    <x v="0"/>
    <n v="250"/>
    <n v="20"/>
    <x v="0"/>
    <x v="2"/>
  </r>
  <r>
    <x v="0"/>
    <n v="251"/>
    <n v="20"/>
    <x v="0"/>
    <x v="2"/>
  </r>
  <r>
    <x v="0"/>
    <n v="261"/>
    <n v="20"/>
    <x v="0"/>
    <x v="2"/>
  </r>
  <r>
    <x v="0"/>
    <n v="262"/>
    <n v="20"/>
    <x v="0"/>
    <x v="2"/>
  </r>
  <r>
    <x v="0"/>
    <n v="274"/>
    <n v="20"/>
    <x v="0"/>
    <x v="2"/>
  </r>
  <r>
    <x v="0"/>
    <n v="275"/>
    <n v="20"/>
    <x v="0"/>
    <x v="2"/>
  </r>
  <r>
    <x v="0"/>
    <n v="276"/>
    <n v="20"/>
    <x v="0"/>
    <x v="2"/>
  </r>
  <r>
    <x v="0"/>
    <n v="277"/>
    <n v="20"/>
    <x v="0"/>
    <x v="2"/>
  </r>
  <r>
    <x v="0"/>
    <n v="278"/>
    <n v="20"/>
    <x v="0"/>
    <x v="2"/>
  </r>
  <r>
    <x v="0"/>
    <n v="279"/>
    <n v="20"/>
    <x v="0"/>
    <x v="2"/>
  </r>
  <r>
    <x v="0"/>
    <n v="313"/>
    <n v="20"/>
    <x v="0"/>
    <x v="2"/>
  </r>
  <r>
    <x v="0"/>
    <n v="314"/>
    <n v="20"/>
    <x v="0"/>
    <x v="2"/>
  </r>
  <r>
    <x v="0"/>
    <n v="315"/>
    <n v="20"/>
    <x v="0"/>
    <x v="2"/>
  </r>
  <r>
    <x v="0"/>
    <n v="316"/>
    <n v="20"/>
    <x v="0"/>
    <x v="2"/>
  </r>
  <r>
    <x v="0"/>
    <n v="317"/>
    <n v="20"/>
    <x v="0"/>
    <x v="2"/>
  </r>
  <r>
    <x v="0"/>
    <n v="318"/>
    <n v="20"/>
    <x v="0"/>
    <x v="2"/>
  </r>
  <r>
    <x v="0"/>
    <n v="319"/>
    <n v="20"/>
    <x v="0"/>
    <x v="2"/>
  </r>
  <r>
    <x v="0"/>
    <n v="320"/>
    <n v="20"/>
    <x v="0"/>
    <x v="2"/>
  </r>
  <r>
    <x v="0"/>
    <n v="321"/>
    <n v="20"/>
    <x v="0"/>
    <x v="2"/>
  </r>
  <r>
    <x v="0"/>
    <n v="322"/>
    <n v="20"/>
    <x v="0"/>
    <x v="2"/>
  </r>
  <r>
    <x v="0"/>
    <n v="323"/>
    <n v="20"/>
    <x v="0"/>
    <x v="2"/>
  </r>
  <r>
    <x v="0"/>
    <n v="324"/>
    <n v="20"/>
    <x v="0"/>
    <x v="2"/>
  </r>
  <r>
    <x v="0"/>
    <n v="325"/>
    <n v="20"/>
    <x v="0"/>
    <x v="2"/>
  </r>
  <r>
    <x v="0"/>
    <n v="326"/>
    <n v="20"/>
    <x v="0"/>
    <x v="2"/>
  </r>
  <r>
    <x v="0"/>
    <n v="349"/>
    <n v="20"/>
    <x v="0"/>
    <x v="2"/>
  </r>
  <r>
    <x v="0"/>
    <n v="350"/>
    <n v="20"/>
    <x v="0"/>
    <x v="2"/>
  </r>
  <r>
    <x v="0"/>
    <n v="351"/>
    <n v="20"/>
    <x v="0"/>
    <x v="2"/>
  </r>
  <r>
    <x v="0"/>
    <n v="352"/>
    <n v="20"/>
    <x v="0"/>
    <x v="2"/>
  </r>
  <r>
    <x v="0"/>
    <n v="353"/>
    <n v="20"/>
    <x v="0"/>
    <x v="2"/>
  </r>
  <r>
    <x v="0"/>
    <n v="354"/>
    <n v="20"/>
    <x v="0"/>
    <x v="2"/>
  </r>
  <r>
    <x v="0"/>
    <n v="355"/>
    <n v="20"/>
    <x v="0"/>
    <x v="2"/>
  </r>
  <r>
    <x v="0"/>
    <n v="356"/>
    <n v="20"/>
    <x v="0"/>
    <x v="2"/>
  </r>
  <r>
    <x v="0"/>
    <n v="357"/>
    <n v="20"/>
    <x v="0"/>
    <x v="2"/>
  </r>
  <r>
    <x v="0"/>
    <n v="358"/>
    <n v="20"/>
    <x v="0"/>
    <x v="2"/>
  </r>
  <r>
    <x v="0"/>
    <n v="359"/>
    <n v="20"/>
    <x v="0"/>
    <x v="2"/>
  </r>
  <r>
    <x v="0"/>
    <n v="360"/>
    <n v="20"/>
    <x v="0"/>
    <x v="2"/>
  </r>
  <r>
    <x v="0"/>
    <n v="361"/>
    <n v="20"/>
    <x v="0"/>
    <x v="2"/>
  </r>
  <r>
    <x v="0"/>
    <n v="362"/>
    <n v="20"/>
    <x v="0"/>
    <x v="2"/>
  </r>
  <r>
    <x v="0"/>
    <n v="363"/>
    <n v="20"/>
    <x v="0"/>
    <x v="2"/>
  </r>
  <r>
    <x v="0"/>
    <n v="365"/>
    <n v="20"/>
    <x v="0"/>
    <x v="2"/>
  </r>
  <r>
    <x v="0"/>
    <n v="366"/>
    <n v="20"/>
    <x v="0"/>
    <x v="2"/>
  </r>
  <r>
    <x v="0"/>
    <n v="367"/>
    <n v="20"/>
    <x v="0"/>
    <x v="2"/>
  </r>
  <r>
    <x v="0"/>
    <n v="384"/>
    <n v="20"/>
    <x v="0"/>
    <x v="2"/>
  </r>
  <r>
    <x v="0"/>
    <n v="385"/>
    <n v="20"/>
    <x v="0"/>
    <x v="2"/>
  </r>
  <r>
    <x v="0"/>
    <n v="386"/>
    <n v="20"/>
    <x v="0"/>
    <x v="2"/>
  </r>
  <r>
    <x v="0"/>
    <n v="388"/>
    <n v="20"/>
    <x v="0"/>
    <x v="2"/>
  </r>
  <r>
    <x v="0"/>
    <n v="389"/>
    <n v="20"/>
    <x v="0"/>
    <x v="2"/>
  </r>
  <r>
    <x v="0"/>
    <n v="390"/>
    <n v="20"/>
    <x v="0"/>
    <x v="2"/>
  </r>
  <r>
    <x v="0"/>
    <n v="391"/>
    <n v="20"/>
    <x v="0"/>
    <x v="2"/>
  </r>
  <r>
    <x v="0"/>
    <n v="392"/>
    <n v="20"/>
    <x v="0"/>
    <x v="2"/>
  </r>
  <r>
    <x v="0"/>
    <n v="393"/>
    <n v="20"/>
    <x v="0"/>
    <x v="2"/>
  </r>
  <r>
    <x v="0"/>
    <n v="395"/>
    <n v="20"/>
    <x v="0"/>
    <x v="2"/>
  </r>
  <r>
    <x v="0"/>
    <n v="396"/>
    <n v="20"/>
    <x v="0"/>
    <x v="2"/>
  </r>
  <r>
    <x v="0"/>
    <n v="397"/>
    <n v="20"/>
    <x v="0"/>
    <x v="2"/>
  </r>
  <r>
    <x v="0"/>
    <n v="398"/>
    <n v="20"/>
    <x v="0"/>
    <x v="2"/>
  </r>
  <r>
    <x v="0"/>
    <n v="399"/>
    <n v="20"/>
    <x v="0"/>
    <x v="2"/>
  </r>
  <r>
    <x v="0"/>
    <n v="400"/>
    <n v="20"/>
    <x v="0"/>
    <x v="2"/>
  </r>
  <r>
    <x v="0"/>
    <n v="401"/>
    <n v="20"/>
    <x v="0"/>
    <x v="2"/>
  </r>
  <r>
    <x v="0"/>
    <n v="418"/>
    <n v="20"/>
    <x v="0"/>
    <x v="2"/>
  </r>
  <r>
    <x v="0"/>
    <n v="428"/>
    <n v="20"/>
    <x v="0"/>
    <x v="2"/>
  </r>
  <r>
    <x v="0"/>
    <n v="260"/>
    <n v="21"/>
    <x v="1"/>
    <x v="2"/>
  </r>
  <r>
    <x v="0"/>
    <n v="387"/>
    <n v="21"/>
    <x v="1"/>
    <x v="2"/>
  </r>
  <r>
    <x v="0"/>
    <n v="453"/>
    <n v="21"/>
    <x v="1"/>
    <x v="2"/>
  </r>
  <r>
    <x v="0"/>
    <n v="454"/>
    <n v="21"/>
    <x v="1"/>
    <x v="2"/>
  </r>
  <r>
    <x v="0"/>
    <n v="470"/>
    <n v="21"/>
    <x v="1"/>
    <x v="2"/>
  </r>
  <r>
    <x v="1"/>
    <n v="504"/>
    <n v="20"/>
    <x v="0"/>
    <x v="2"/>
  </r>
  <r>
    <x v="1"/>
    <n v="520"/>
    <n v="20"/>
    <x v="0"/>
    <x v="2"/>
  </r>
  <r>
    <x v="1"/>
    <n v="521"/>
    <n v="20"/>
    <x v="0"/>
    <x v="2"/>
  </r>
  <r>
    <x v="1"/>
    <n v="523"/>
    <n v="20"/>
    <x v="0"/>
    <x v="2"/>
  </r>
  <r>
    <x v="1"/>
    <n v="539"/>
    <n v="20"/>
    <x v="0"/>
    <x v="2"/>
  </r>
  <r>
    <x v="1"/>
    <n v="540"/>
    <n v="20"/>
    <x v="0"/>
    <x v="2"/>
  </r>
  <r>
    <x v="1"/>
    <n v="541"/>
    <n v="20"/>
    <x v="0"/>
    <x v="2"/>
  </r>
  <r>
    <x v="1"/>
    <n v="542"/>
    <n v="20"/>
    <x v="0"/>
    <x v="2"/>
  </r>
  <r>
    <x v="1"/>
    <n v="543"/>
    <n v="20"/>
    <x v="0"/>
    <x v="2"/>
  </r>
  <r>
    <x v="1"/>
    <n v="544"/>
    <n v="20"/>
    <x v="0"/>
    <x v="2"/>
  </r>
  <r>
    <x v="1"/>
    <n v="545"/>
    <n v="20"/>
    <x v="0"/>
    <x v="2"/>
  </r>
  <r>
    <x v="1"/>
    <n v="546"/>
    <n v="20"/>
    <x v="0"/>
    <x v="2"/>
  </r>
  <r>
    <x v="1"/>
    <n v="547"/>
    <n v="20"/>
    <x v="0"/>
    <x v="2"/>
  </r>
  <r>
    <x v="1"/>
    <n v="548"/>
    <n v="20"/>
    <x v="0"/>
    <x v="2"/>
  </r>
  <r>
    <x v="1"/>
    <n v="549"/>
    <n v="20"/>
    <x v="0"/>
    <x v="2"/>
  </r>
  <r>
    <x v="1"/>
    <n v="672"/>
    <n v="20"/>
    <x v="0"/>
    <x v="2"/>
  </r>
  <r>
    <x v="1"/>
    <n v="673"/>
    <n v="20"/>
    <x v="0"/>
    <x v="2"/>
  </r>
  <r>
    <x v="1"/>
    <n v="674"/>
    <n v="20"/>
    <x v="0"/>
    <x v="2"/>
  </r>
  <r>
    <x v="1"/>
    <n v="675"/>
    <n v="20"/>
    <x v="0"/>
    <x v="2"/>
  </r>
  <r>
    <x v="1"/>
    <n v="676"/>
    <n v="20"/>
    <x v="0"/>
    <x v="2"/>
  </r>
  <r>
    <x v="1"/>
    <n v="677"/>
    <n v="20"/>
    <x v="0"/>
    <x v="2"/>
  </r>
  <r>
    <x v="1"/>
    <n v="678"/>
    <n v="20"/>
    <x v="0"/>
    <x v="2"/>
  </r>
  <r>
    <x v="1"/>
    <n v="517"/>
    <n v="26"/>
    <x v="2"/>
    <x v="2"/>
  </r>
  <r>
    <x v="1"/>
    <n v="495"/>
    <n v="21"/>
    <x v="1"/>
    <x v="2"/>
  </r>
  <r>
    <x v="1"/>
    <n v="496"/>
    <n v="21"/>
    <x v="1"/>
    <x v="2"/>
  </r>
  <r>
    <x v="1"/>
    <n v="497"/>
    <n v="21"/>
    <x v="1"/>
    <x v="2"/>
  </r>
  <r>
    <x v="1"/>
    <n v="518"/>
    <n v="21"/>
    <x v="1"/>
    <x v="2"/>
  </r>
  <r>
    <x v="1"/>
    <n v="519"/>
    <n v="21"/>
    <x v="1"/>
    <x v="2"/>
  </r>
  <r>
    <x v="1"/>
    <n v="522"/>
    <n v="21"/>
    <x v="1"/>
    <x v="2"/>
  </r>
  <r>
    <x v="2"/>
    <n v="684"/>
    <n v="20"/>
    <x v="0"/>
    <x v="2"/>
  </r>
  <r>
    <x v="2"/>
    <n v="711"/>
    <n v="20"/>
    <x v="0"/>
    <x v="2"/>
  </r>
  <r>
    <x v="2"/>
    <n v="712"/>
    <n v="20"/>
    <x v="0"/>
    <x v="2"/>
  </r>
  <r>
    <x v="2"/>
    <n v="713"/>
    <n v="20"/>
    <x v="0"/>
    <x v="2"/>
  </r>
  <r>
    <x v="2"/>
    <n v="737"/>
    <n v="20"/>
    <x v="0"/>
    <x v="2"/>
  </r>
  <r>
    <x v="2"/>
    <n v="739"/>
    <n v="20"/>
    <x v="0"/>
    <x v="2"/>
  </r>
  <r>
    <x v="2"/>
    <n v="740"/>
    <n v="20"/>
    <x v="0"/>
    <x v="2"/>
  </r>
  <r>
    <x v="2"/>
    <n v="741"/>
    <n v="20"/>
    <x v="0"/>
    <x v="2"/>
  </r>
  <r>
    <x v="2"/>
    <n v="742"/>
    <n v="20"/>
    <x v="0"/>
    <x v="2"/>
  </r>
  <r>
    <x v="2"/>
    <n v="744"/>
    <n v="20"/>
    <x v="0"/>
    <x v="2"/>
  </r>
  <r>
    <x v="2"/>
    <n v="745"/>
    <n v="20"/>
    <x v="0"/>
    <x v="2"/>
  </r>
  <r>
    <x v="2"/>
    <n v="747"/>
    <n v="20"/>
    <x v="0"/>
    <x v="2"/>
  </r>
  <r>
    <x v="2"/>
    <n v="748"/>
    <n v="20"/>
    <x v="0"/>
    <x v="2"/>
  </r>
  <r>
    <x v="2"/>
    <n v="749"/>
    <n v="20"/>
    <x v="0"/>
    <x v="2"/>
  </r>
  <r>
    <x v="2"/>
    <n v="750"/>
    <n v="20"/>
    <x v="0"/>
    <x v="2"/>
  </r>
  <r>
    <x v="2"/>
    <n v="751"/>
    <n v="20"/>
    <x v="0"/>
    <x v="2"/>
  </r>
  <r>
    <x v="2"/>
    <n v="752"/>
    <n v="20"/>
    <x v="0"/>
    <x v="2"/>
  </r>
  <r>
    <x v="2"/>
    <n v="753"/>
    <n v="20"/>
    <x v="0"/>
    <x v="2"/>
  </r>
  <r>
    <x v="2"/>
    <n v="780"/>
    <n v="20"/>
    <x v="0"/>
    <x v="2"/>
  </r>
  <r>
    <x v="2"/>
    <n v="807"/>
    <n v="20"/>
    <x v="0"/>
    <x v="2"/>
  </r>
  <r>
    <x v="2"/>
    <n v="811"/>
    <n v="20"/>
    <x v="0"/>
    <x v="2"/>
  </r>
  <r>
    <x v="2"/>
    <n v="904"/>
    <n v="20"/>
    <x v="0"/>
    <x v="2"/>
  </r>
  <r>
    <x v="2"/>
    <n v="905"/>
    <n v="20"/>
    <x v="0"/>
    <x v="2"/>
  </r>
  <r>
    <x v="2"/>
    <n v="918"/>
    <n v="20"/>
    <x v="0"/>
    <x v="2"/>
  </r>
  <r>
    <x v="2"/>
    <n v="1108"/>
    <n v="20"/>
    <x v="0"/>
    <x v="2"/>
  </r>
  <r>
    <x v="2"/>
    <n v="1126"/>
    <n v="20"/>
    <x v="0"/>
    <x v="2"/>
  </r>
  <r>
    <x v="2"/>
    <n v="1127"/>
    <n v="20"/>
    <x v="0"/>
    <x v="2"/>
  </r>
  <r>
    <x v="2"/>
    <n v="1138"/>
    <n v="20"/>
    <x v="0"/>
    <x v="2"/>
  </r>
  <r>
    <x v="2"/>
    <n v="1175"/>
    <n v="20"/>
    <x v="0"/>
    <x v="2"/>
  </r>
  <r>
    <x v="2"/>
    <n v="1176"/>
    <n v="20"/>
    <x v="0"/>
    <x v="2"/>
  </r>
  <r>
    <x v="2"/>
    <n v="1187"/>
    <n v="20"/>
    <x v="0"/>
    <x v="2"/>
  </r>
  <r>
    <x v="2"/>
    <n v="1269"/>
    <n v="20"/>
    <x v="0"/>
    <x v="2"/>
  </r>
  <r>
    <x v="2"/>
    <n v="1270"/>
    <n v="20"/>
    <x v="0"/>
    <x v="2"/>
  </r>
  <r>
    <x v="2"/>
    <n v="800"/>
    <n v="26"/>
    <x v="2"/>
    <x v="2"/>
  </r>
  <r>
    <x v="2"/>
    <n v="924"/>
    <n v="26"/>
    <x v="2"/>
    <x v="2"/>
  </r>
  <r>
    <x v="2"/>
    <n v="1124"/>
    <n v="26"/>
    <x v="2"/>
    <x v="2"/>
  </r>
  <r>
    <x v="2"/>
    <n v="1125"/>
    <n v="26"/>
    <x v="2"/>
    <x v="2"/>
  </r>
  <r>
    <x v="2"/>
    <n v="743"/>
    <n v="21"/>
    <x v="1"/>
    <x v="2"/>
  </r>
  <r>
    <x v="2"/>
    <n v="746"/>
    <n v="21"/>
    <x v="1"/>
    <x v="2"/>
  </r>
  <r>
    <x v="2"/>
    <n v="778"/>
    <n v="21"/>
    <x v="1"/>
    <x v="2"/>
  </r>
  <r>
    <x v="2"/>
    <n v="779"/>
    <n v="21"/>
    <x v="1"/>
    <x v="2"/>
  </r>
  <r>
    <x v="2"/>
    <n v="781"/>
    <n v="21"/>
    <x v="1"/>
    <x v="2"/>
  </r>
  <r>
    <x v="2"/>
    <n v="782"/>
    <n v="21"/>
    <x v="1"/>
    <x v="2"/>
  </r>
  <r>
    <x v="2"/>
    <n v="792"/>
    <n v="21"/>
    <x v="1"/>
    <x v="2"/>
  </r>
  <r>
    <x v="2"/>
    <n v="793"/>
    <n v="21"/>
    <x v="1"/>
    <x v="2"/>
  </r>
  <r>
    <x v="2"/>
    <n v="801"/>
    <n v="21"/>
    <x v="1"/>
    <x v="2"/>
  </r>
  <r>
    <x v="2"/>
    <n v="802"/>
    <n v="21"/>
    <x v="1"/>
    <x v="2"/>
  </r>
  <r>
    <x v="2"/>
    <n v="803"/>
    <n v="21"/>
    <x v="1"/>
    <x v="2"/>
  </r>
  <r>
    <x v="2"/>
    <n v="804"/>
    <n v="21"/>
    <x v="1"/>
    <x v="2"/>
  </r>
  <r>
    <x v="2"/>
    <n v="805"/>
    <n v="21"/>
    <x v="1"/>
    <x v="2"/>
  </r>
  <r>
    <x v="2"/>
    <n v="806"/>
    <n v="21"/>
    <x v="1"/>
    <x v="2"/>
  </r>
  <r>
    <x v="2"/>
    <n v="808"/>
    <n v="21"/>
    <x v="1"/>
    <x v="2"/>
  </r>
  <r>
    <x v="2"/>
    <n v="809"/>
    <n v="21"/>
    <x v="1"/>
    <x v="2"/>
  </r>
  <r>
    <x v="2"/>
    <n v="810"/>
    <n v="21"/>
    <x v="1"/>
    <x v="2"/>
  </r>
  <r>
    <x v="2"/>
    <n v="813"/>
    <n v="21"/>
    <x v="1"/>
    <x v="2"/>
  </r>
  <r>
    <x v="2"/>
    <n v="835"/>
    <n v="21"/>
    <x v="1"/>
    <x v="2"/>
  </r>
  <r>
    <x v="2"/>
    <n v="906"/>
    <n v="21"/>
    <x v="1"/>
    <x v="2"/>
  </r>
  <r>
    <x v="2"/>
    <n v="907"/>
    <n v="21"/>
    <x v="1"/>
    <x v="2"/>
  </r>
  <r>
    <x v="2"/>
    <n v="908"/>
    <n v="21"/>
    <x v="1"/>
    <x v="2"/>
  </r>
  <r>
    <x v="2"/>
    <n v="909"/>
    <n v="21"/>
    <x v="1"/>
    <x v="2"/>
  </r>
  <r>
    <x v="2"/>
    <n v="910"/>
    <n v="21"/>
    <x v="1"/>
    <x v="2"/>
  </r>
  <r>
    <x v="2"/>
    <n v="919"/>
    <n v="21"/>
    <x v="1"/>
    <x v="2"/>
  </r>
  <r>
    <x v="2"/>
    <n v="920"/>
    <n v="21"/>
    <x v="1"/>
    <x v="2"/>
  </r>
  <r>
    <x v="2"/>
    <n v="921"/>
    <n v="21"/>
    <x v="1"/>
    <x v="2"/>
  </r>
  <r>
    <x v="2"/>
    <n v="922"/>
    <n v="21"/>
    <x v="1"/>
    <x v="2"/>
  </r>
  <r>
    <x v="2"/>
    <n v="923"/>
    <n v="21"/>
    <x v="1"/>
    <x v="2"/>
  </r>
  <r>
    <x v="2"/>
    <n v="925"/>
    <n v="21"/>
    <x v="1"/>
    <x v="2"/>
  </r>
  <r>
    <x v="2"/>
    <n v="926"/>
    <n v="21"/>
    <x v="1"/>
    <x v="2"/>
  </r>
  <r>
    <x v="2"/>
    <n v="927"/>
    <n v="21"/>
    <x v="1"/>
    <x v="2"/>
  </r>
  <r>
    <x v="2"/>
    <n v="928"/>
    <n v="21"/>
    <x v="1"/>
    <x v="2"/>
  </r>
  <r>
    <x v="2"/>
    <n v="929"/>
    <n v="21"/>
    <x v="1"/>
    <x v="2"/>
  </r>
  <r>
    <x v="2"/>
    <n v="972"/>
    <n v="21"/>
    <x v="1"/>
    <x v="2"/>
  </r>
  <r>
    <x v="2"/>
    <n v="973"/>
    <n v="21"/>
    <x v="1"/>
    <x v="2"/>
  </r>
  <r>
    <x v="2"/>
    <n v="974"/>
    <n v="21"/>
    <x v="1"/>
    <x v="2"/>
  </r>
  <r>
    <x v="2"/>
    <n v="975"/>
    <n v="21"/>
    <x v="1"/>
    <x v="2"/>
  </r>
  <r>
    <x v="2"/>
    <n v="1109"/>
    <n v="21"/>
    <x v="1"/>
    <x v="2"/>
  </r>
  <r>
    <x v="2"/>
    <n v="1110"/>
    <n v="21"/>
    <x v="1"/>
    <x v="2"/>
  </r>
  <r>
    <x v="2"/>
    <n v="1111"/>
    <n v="21"/>
    <x v="1"/>
    <x v="2"/>
  </r>
  <r>
    <x v="2"/>
    <n v="1120"/>
    <n v="21"/>
    <x v="1"/>
    <x v="2"/>
  </r>
  <r>
    <x v="2"/>
    <n v="1121"/>
    <n v="21"/>
    <x v="1"/>
    <x v="2"/>
  </r>
  <r>
    <x v="2"/>
    <n v="1122"/>
    <n v="21"/>
    <x v="1"/>
    <x v="2"/>
  </r>
  <r>
    <x v="2"/>
    <n v="1123"/>
    <n v="21"/>
    <x v="1"/>
    <x v="2"/>
  </r>
  <r>
    <x v="2"/>
    <n v="1128"/>
    <n v="21"/>
    <x v="1"/>
    <x v="2"/>
  </r>
  <r>
    <x v="2"/>
    <n v="1129"/>
    <n v="21"/>
    <x v="1"/>
    <x v="2"/>
  </r>
  <r>
    <x v="2"/>
    <n v="1130"/>
    <n v="21"/>
    <x v="1"/>
    <x v="2"/>
  </r>
  <r>
    <x v="2"/>
    <n v="1131"/>
    <n v="21"/>
    <x v="1"/>
    <x v="2"/>
  </r>
  <r>
    <x v="2"/>
    <n v="1132"/>
    <n v="21"/>
    <x v="1"/>
    <x v="2"/>
  </r>
  <r>
    <x v="2"/>
    <n v="1133"/>
    <n v="21"/>
    <x v="1"/>
    <x v="2"/>
  </r>
  <r>
    <x v="2"/>
    <n v="1134"/>
    <n v="21"/>
    <x v="1"/>
    <x v="2"/>
  </r>
  <r>
    <x v="2"/>
    <n v="1135"/>
    <n v="21"/>
    <x v="1"/>
    <x v="2"/>
  </r>
  <r>
    <x v="2"/>
    <n v="1136"/>
    <n v="21"/>
    <x v="1"/>
    <x v="2"/>
  </r>
  <r>
    <x v="2"/>
    <n v="1137"/>
    <n v="21"/>
    <x v="1"/>
    <x v="2"/>
  </r>
  <r>
    <x v="2"/>
    <n v="1139"/>
    <n v="21"/>
    <x v="1"/>
    <x v="2"/>
  </r>
  <r>
    <x v="2"/>
    <n v="1140"/>
    <n v="21"/>
    <x v="1"/>
    <x v="2"/>
  </r>
  <r>
    <x v="2"/>
    <n v="1155"/>
    <n v="21"/>
    <x v="1"/>
    <x v="2"/>
  </r>
  <r>
    <x v="2"/>
    <n v="1156"/>
    <n v="21"/>
    <x v="1"/>
    <x v="2"/>
  </r>
  <r>
    <x v="2"/>
    <n v="1157"/>
    <n v="21"/>
    <x v="1"/>
    <x v="2"/>
  </r>
  <r>
    <x v="2"/>
    <n v="1188"/>
    <n v="21"/>
    <x v="1"/>
    <x v="2"/>
  </r>
  <r>
    <x v="2"/>
    <n v="1189"/>
    <n v="21"/>
    <x v="1"/>
    <x v="2"/>
  </r>
  <r>
    <x v="2"/>
    <n v="1190"/>
    <n v="21"/>
    <x v="1"/>
    <x v="2"/>
  </r>
  <r>
    <x v="2"/>
    <n v="1191"/>
    <n v="21"/>
    <x v="1"/>
    <x v="2"/>
  </r>
  <r>
    <x v="2"/>
    <n v="1192"/>
    <n v="21"/>
    <x v="1"/>
    <x v="2"/>
  </r>
  <r>
    <x v="2"/>
    <n v="1193"/>
    <n v="21"/>
    <x v="1"/>
    <x v="2"/>
  </r>
  <r>
    <x v="2"/>
    <n v="1194"/>
    <n v="21"/>
    <x v="1"/>
    <x v="2"/>
  </r>
  <r>
    <x v="2"/>
    <n v="1195"/>
    <n v="21"/>
    <x v="1"/>
    <x v="2"/>
  </r>
  <r>
    <x v="2"/>
    <n v="812"/>
    <n v="24"/>
    <x v="3"/>
    <x v="2"/>
  </r>
  <r>
    <x v="12"/>
    <n v="69"/>
    <n v="20"/>
    <x v="0"/>
    <x v="2"/>
  </r>
  <r>
    <x v="12"/>
    <n v="70"/>
    <n v="20"/>
    <x v="0"/>
    <x v="2"/>
  </r>
  <r>
    <x v="12"/>
    <n v="76"/>
    <n v="20"/>
    <x v="0"/>
    <x v="2"/>
  </r>
  <r>
    <x v="12"/>
    <n v="78"/>
    <n v="20"/>
    <x v="0"/>
    <x v="2"/>
  </r>
  <r>
    <x v="12"/>
    <n v="79"/>
    <n v="20"/>
    <x v="0"/>
    <x v="2"/>
  </r>
  <r>
    <x v="12"/>
    <n v="80"/>
    <n v="20"/>
    <x v="0"/>
    <x v="2"/>
  </r>
  <r>
    <x v="12"/>
    <n v="81"/>
    <n v="20"/>
    <x v="0"/>
    <x v="2"/>
  </r>
  <r>
    <x v="12"/>
    <n v="82"/>
    <n v="20"/>
    <x v="0"/>
    <x v="2"/>
  </r>
  <r>
    <x v="12"/>
    <n v="83"/>
    <n v="20"/>
    <x v="0"/>
    <x v="2"/>
  </r>
  <r>
    <x v="12"/>
    <n v="84"/>
    <n v="20"/>
    <x v="0"/>
    <x v="2"/>
  </r>
  <r>
    <x v="12"/>
    <n v="85"/>
    <n v="20"/>
    <x v="0"/>
    <x v="2"/>
  </r>
  <r>
    <x v="12"/>
    <n v="86"/>
    <n v="20"/>
    <x v="0"/>
    <x v="2"/>
  </r>
  <r>
    <x v="12"/>
    <n v="90"/>
    <n v="20"/>
    <x v="0"/>
    <x v="2"/>
  </r>
  <r>
    <x v="12"/>
    <n v="91"/>
    <n v="20"/>
    <x v="0"/>
    <x v="2"/>
  </r>
  <r>
    <x v="12"/>
    <n v="92"/>
    <n v="20"/>
    <x v="0"/>
    <x v="2"/>
  </r>
  <r>
    <x v="12"/>
    <n v="94"/>
    <n v="20"/>
    <x v="0"/>
    <x v="2"/>
  </r>
  <r>
    <x v="12"/>
    <n v="95"/>
    <n v="20"/>
    <x v="0"/>
    <x v="2"/>
  </r>
  <r>
    <x v="12"/>
    <n v="96"/>
    <n v="20"/>
    <x v="0"/>
    <x v="2"/>
  </r>
  <r>
    <x v="12"/>
    <n v="97"/>
    <n v="20"/>
    <x v="0"/>
    <x v="2"/>
  </r>
  <r>
    <x v="12"/>
    <n v="98"/>
    <n v="20"/>
    <x v="0"/>
    <x v="2"/>
  </r>
  <r>
    <x v="12"/>
    <n v="99"/>
    <n v="20"/>
    <x v="0"/>
    <x v="2"/>
  </r>
  <r>
    <x v="12"/>
    <n v="100"/>
    <n v="20"/>
    <x v="0"/>
    <x v="2"/>
  </r>
  <r>
    <x v="12"/>
    <n v="101"/>
    <n v="20"/>
    <x v="0"/>
    <x v="2"/>
  </r>
  <r>
    <x v="12"/>
    <n v="103"/>
    <n v="20"/>
    <x v="0"/>
    <x v="2"/>
  </r>
  <r>
    <x v="12"/>
    <n v="104"/>
    <n v="20"/>
    <x v="0"/>
    <x v="2"/>
  </r>
  <r>
    <x v="12"/>
    <n v="105"/>
    <n v="20"/>
    <x v="0"/>
    <x v="2"/>
  </r>
  <r>
    <x v="12"/>
    <n v="106"/>
    <n v="20"/>
    <x v="0"/>
    <x v="2"/>
  </r>
  <r>
    <x v="12"/>
    <n v="107"/>
    <n v="20"/>
    <x v="0"/>
    <x v="2"/>
  </r>
  <r>
    <x v="12"/>
    <n v="117"/>
    <n v="20"/>
    <x v="0"/>
    <x v="2"/>
  </r>
  <r>
    <x v="12"/>
    <n v="118"/>
    <n v="20"/>
    <x v="0"/>
    <x v="2"/>
  </r>
  <r>
    <x v="12"/>
    <n v="120"/>
    <n v="20"/>
    <x v="0"/>
    <x v="2"/>
  </r>
  <r>
    <x v="12"/>
    <n v="121"/>
    <n v="20"/>
    <x v="0"/>
    <x v="2"/>
  </r>
  <r>
    <x v="12"/>
    <n v="122"/>
    <n v="20"/>
    <x v="0"/>
    <x v="2"/>
  </r>
  <r>
    <x v="12"/>
    <n v="123"/>
    <n v="20"/>
    <x v="0"/>
    <x v="2"/>
  </r>
  <r>
    <x v="12"/>
    <n v="124"/>
    <n v="20"/>
    <x v="0"/>
    <x v="2"/>
  </r>
  <r>
    <x v="12"/>
    <n v="125"/>
    <n v="20"/>
    <x v="0"/>
    <x v="2"/>
  </r>
  <r>
    <x v="12"/>
    <n v="126"/>
    <n v="20"/>
    <x v="0"/>
    <x v="2"/>
  </r>
  <r>
    <x v="12"/>
    <n v="127"/>
    <n v="20"/>
    <x v="0"/>
    <x v="2"/>
  </r>
  <r>
    <x v="12"/>
    <n v="128"/>
    <n v="20"/>
    <x v="0"/>
    <x v="2"/>
  </r>
  <r>
    <x v="12"/>
    <n v="129"/>
    <n v="20"/>
    <x v="0"/>
    <x v="2"/>
  </r>
  <r>
    <x v="12"/>
    <n v="130"/>
    <n v="20"/>
    <x v="0"/>
    <x v="2"/>
  </r>
  <r>
    <x v="12"/>
    <n v="132"/>
    <n v="20"/>
    <x v="0"/>
    <x v="2"/>
  </r>
  <r>
    <x v="12"/>
    <n v="133"/>
    <n v="20"/>
    <x v="0"/>
    <x v="2"/>
  </r>
  <r>
    <x v="12"/>
    <n v="134"/>
    <n v="20"/>
    <x v="0"/>
    <x v="2"/>
  </r>
  <r>
    <x v="12"/>
    <n v="135"/>
    <n v="20"/>
    <x v="0"/>
    <x v="2"/>
  </r>
  <r>
    <x v="12"/>
    <n v="136"/>
    <n v="20"/>
    <x v="0"/>
    <x v="2"/>
  </r>
  <r>
    <x v="12"/>
    <n v="137"/>
    <n v="20"/>
    <x v="0"/>
    <x v="2"/>
  </r>
  <r>
    <x v="12"/>
    <n v="138"/>
    <n v="20"/>
    <x v="0"/>
    <x v="2"/>
  </r>
  <r>
    <x v="12"/>
    <n v="140"/>
    <n v="20"/>
    <x v="0"/>
    <x v="2"/>
  </r>
  <r>
    <x v="12"/>
    <n v="141"/>
    <n v="20"/>
    <x v="0"/>
    <x v="2"/>
  </r>
  <r>
    <x v="12"/>
    <n v="142"/>
    <n v="20"/>
    <x v="0"/>
    <x v="2"/>
  </r>
  <r>
    <x v="12"/>
    <n v="143"/>
    <n v="20"/>
    <x v="0"/>
    <x v="2"/>
  </r>
  <r>
    <x v="12"/>
    <n v="144"/>
    <n v="20"/>
    <x v="0"/>
    <x v="2"/>
  </r>
  <r>
    <x v="12"/>
    <n v="145"/>
    <n v="20"/>
    <x v="0"/>
    <x v="2"/>
  </r>
  <r>
    <x v="12"/>
    <n v="146"/>
    <n v="20"/>
    <x v="0"/>
    <x v="2"/>
  </r>
  <r>
    <x v="12"/>
    <n v="147"/>
    <n v="20"/>
    <x v="0"/>
    <x v="2"/>
  </r>
  <r>
    <x v="12"/>
    <n v="148"/>
    <n v="20"/>
    <x v="0"/>
    <x v="2"/>
  </r>
  <r>
    <x v="12"/>
    <n v="149"/>
    <n v="20"/>
    <x v="0"/>
    <x v="2"/>
  </r>
  <r>
    <x v="12"/>
    <n v="150"/>
    <n v="20"/>
    <x v="0"/>
    <x v="2"/>
  </r>
  <r>
    <x v="12"/>
    <n v="151"/>
    <n v="20"/>
    <x v="0"/>
    <x v="2"/>
  </r>
  <r>
    <x v="12"/>
    <n v="152"/>
    <n v="20"/>
    <x v="0"/>
    <x v="2"/>
  </r>
  <r>
    <x v="12"/>
    <n v="153"/>
    <n v="20"/>
    <x v="0"/>
    <x v="2"/>
  </r>
  <r>
    <x v="12"/>
    <n v="154"/>
    <n v="20"/>
    <x v="0"/>
    <x v="2"/>
  </r>
  <r>
    <x v="12"/>
    <n v="155"/>
    <n v="20"/>
    <x v="0"/>
    <x v="2"/>
  </r>
  <r>
    <x v="12"/>
    <n v="157"/>
    <n v="20"/>
    <x v="0"/>
    <x v="2"/>
  </r>
  <r>
    <x v="12"/>
    <n v="158"/>
    <n v="20"/>
    <x v="0"/>
    <x v="2"/>
  </r>
  <r>
    <x v="12"/>
    <n v="159"/>
    <n v="20"/>
    <x v="0"/>
    <x v="2"/>
  </r>
  <r>
    <x v="12"/>
    <n v="160"/>
    <n v="20"/>
    <x v="0"/>
    <x v="2"/>
  </r>
  <r>
    <x v="12"/>
    <n v="161"/>
    <n v="20"/>
    <x v="0"/>
    <x v="2"/>
  </r>
  <r>
    <x v="12"/>
    <n v="162"/>
    <n v="20"/>
    <x v="0"/>
    <x v="2"/>
  </r>
  <r>
    <x v="12"/>
    <n v="210"/>
    <n v="20"/>
    <x v="0"/>
    <x v="2"/>
  </r>
  <r>
    <x v="12"/>
    <n v="213"/>
    <n v="20"/>
    <x v="0"/>
    <x v="2"/>
  </r>
  <r>
    <x v="12"/>
    <n v="156"/>
    <n v="26"/>
    <x v="2"/>
    <x v="2"/>
  </r>
  <r>
    <x v="12"/>
    <n v="67"/>
    <n v="21"/>
    <x v="1"/>
    <x v="2"/>
  </r>
  <r>
    <x v="12"/>
    <n v="68"/>
    <n v="21"/>
    <x v="1"/>
    <x v="2"/>
  </r>
  <r>
    <x v="12"/>
    <n v="77"/>
    <n v="21"/>
    <x v="1"/>
    <x v="2"/>
  </r>
  <r>
    <x v="12"/>
    <n v="87"/>
    <n v="21"/>
    <x v="1"/>
    <x v="2"/>
  </r>
  <r>
    <x v="12"/>
    <n v="89"/>
    <n v="21"/>
    <x v="1"/>
    <x v="2"/>
  </r>
  <r>
    <x v="12"/>
    <n v="93"/>
    <n v="21"/>
    <x v="1"/>
    <x v="2"/>
  </r>
  <r>
    <x v="12"/>
    <n v="102"/>
    <n v="21"/>
    <x v="1"/>
    <x v="2"/>
  </r>
  <r>
    <x v="12"/>
    <n v="116"/>
    <n v="21"/>
    <x v="1"/>
    <x v="2"/>
  </r>
  <r>
    <x v="12"/>
    <n v="119"/>
    <n v="21"/>
    <x v="1"/>
    <x v="2"/>
  </r>
  <r>
    <x v="12"/>
    <n v="131"/>
    <n v="21"/>
    <x v="1"/>
    <x v="2"/>
  </r>
  <r>
    <x v="12"/>
    <n v="139"/>
    <n v="21"/>
    <x v="1"/>
    <x v="2"/>
  </r>
  <r>
    <x v="12"/>
    <n v="211"/>
    <n v="21"/>
    <x v="1"/>
    <x v="2"/>
  </r>
  <r>
    <x v="12"/>
    <n v="212"/>
    <n v="21"/>
    <x v="1"/>
    <x v="2"/>
  </r>
  <r>
    <x v="13"/>
    <n v="1"/>
    <n v="20"/>
    <x v="0"/>
    <x v="2"/>
  </r>
  <r>
    <x v="13"/>
    <n v="2"/>
    <n v="20"/>
    <x v="0"/>
    <x v="2"/>
  </r>
  <r>
    <x v="4"/>
    <n v="327"/>
    <n v="20"/>
    <x v="0"/>
    <x v="2"/>
  </r>
  <r>
    <x v="4"/>
    <n v="328"/>
    <n v="20"/>
    <x v="0"/>
    <x v="2"/>
  </r>
  <r>
    <x v="4"/>
    <n v="329"/>
    <n v="20"/>
    <x v="0"/>
    <x v="2"/>
  </r>
  <r>
    <x v="4"/>
    <n v="330"/>
    <n v="20"/>
    <x v="0"/>
    <x v="2"/>
  </r>
  <r>
    <x v="4"/>
    <n v="331"/>
    <n v="20"/>
    <x v="0"/>
    <x v="2"/>
  </r>
  <r>
    <x v="4"/>
    <n v="332"/>
    <n v="20"/>
    <x v="0"/>
    <x v="2"/>
  </r>
  <r>
    <x v="4"/>
    <n v="333"/>
    <n v="20"/>
    <x v="0"/>
    <x v="2"/>
  </r>
  <r>
    <x v="4"/>
    <n v="334"/>
    <n v="20"/>
    <x v="0"/>
    <x v="2"/>
  </r>
  <r>
    <x v="4"/>
    <n v="335"/>
    <n v="20"/>
    <x v="0"/>
    <x v="2"/>
  </r>
  <r>
    <x v="4"/>
    <n v="336"/>
    <n v="20"/>
    <x v="0"/>
    <x v="2"/>
  </r>
  <r>
    <x v="4"/>
    <n v="337"/>
    <n v="20"/>
    <x v="0"/>
    <x v="2"/>
  </r>
  <r>
    <x v="4"/>
    <n v="338"/>
    <n v="20"/>
    <x v="0"/>
    <x v="2"/>
  </r>
  <r>
    <x v="4"/>
    <n v="339"/>
    <n v="20"/>
    <x v="0"/>
    <x v="2"/>
  </r>
  <r>
    <x v="4"/>
    <n v="340"/>
    <n v="20"/>
    <x v="0"/>
    <x v="2"/>
  </r>
  <r>
    <x v="4"/>
    <n v="341"/>
    <n v="20"/>
    <x v="0"/>
    <x v="2"/>
  </r>
  <r>
    <x v="4"/>
    <n v="342"/>
    <n v="20"/>
    <x v="0"/>
    <x v="2"/>
  </r>
  <r>
    <x v="4"/>
    <n v="343"/>
    <n v="20"/>
    <x v="0"/>
    <x v="2"/>
  </r>
  <r>
    <x v="4"/>
    <n v="344"/>
    <n v="20"/>
    <x v="0"/>
    <x v="2"/>
  </r>
  <r>
    <x v="4"/>
    <n v="345"/>
    <n v="20"/>
    <x v="0"/>
    <x v="2"/>
  </r>
  <r>
    <x v="4"/>
    <n v="346"/>
    <n v="20"/>
    <x v="0"/>
    <x v="2"/>
  </r>
  <r>
    <x v="4"/>
    <n v="347"/>
    <n v="20"/>
    <x v="0"/>
    <x v="2"/>
  </r>
  <r>
    <x v="4"/>
    <n v="348"/>
    <n v="20"/>
    <x v="0"/>
    <x v="2"/>
  </r>
  <r>
    <x v="4"/>
    <n v="368"/>
    <n v="20"/>
    <x v="0"/>
    <x v="2"/>
  </r>
  <r>
    <x v="4"/>
    <n v="369"/>
    <n v="20"/>
    <x v="0"/>
    <x v="2"/>
  </r>
  <r>
    <x v="4"/>
    <n v="370"/>
    <n v="20"/>
    <x v="0"/>
    <x v="2"/>
  </r>
  <r>
    <x v="4"/>
    <n v="371"/>
    <n v="20"/>
    <x v="0"/>
    <x v="2"/>
  </r>
  <r>
    <x v="4"/>
    <n v="372"/>
    <n v="20"/>
    <x v="0"/>
    <x v="2"/>
  </r>
  <r>
    <x v="4"/>
    <n v="373"/>
    <n v="20"/>
    <x v="0"/>
    <x v="2"/>
  </r>
  <r>
    <x v="4"/>
    <n v="374"/>
    <n v="20"/>
    <x v="0"/>
    <x v="2"/>
  </r>
  <r>
    <x v="4"/>
    <n v="375"/>
    <n v="20"/>
    <x v="0"/>
    <x v="2"/>
  </r>
  <r>
    <x v="4"/>
    <n v="376"/>
    <n v="20"/>
    <x v="0"/>
    <x v="2"/>
  </r>
  <r>
    <x v="4"/>
    <n v="377"/>
    <n v="20"/>
    <x v="0"/>
    <x v="2"/>
  </r>
  <r>
    <x v="4"/>
    <n v="378"/>
    <n v="20"/>
    <x v="0"/>
    <x v="2"/>
  </r>
  <r>
    <x v="4"/>
    <n v="379"/>
    <n v="20"/>
    <x v="0"/>
    <x v="2"/>
  </r>
  <r>
    <x v="4"/>
    <n v="380"/>
    <n v="20"/>
    <x v="0"/>
    <x v="2"/>
  </r>
  <r>
    <x v="4"/>
    <n v="381"/>
    <n v="20"/>
    <x v="0"/>
    <x v="2"/>
  </r>
  <r>
    <x v="4"/>
    <n v="382"/>
    <n v="20"/>
    <x v="0"/>
    <x v="2"/>
  </r>
  <r>
    <x v="4"/>
    <n v="383"/>
    <n v="20"/>
    <x v="0"/>
    <x v="2"/>
  </r>
  <r>
    <x v="4"/>
    <n v="408"/>
    <n v="20"/>
    <x v="0"/>
    <x v="2"/>
  </r>
  <r>
    <x v="4"/>
    <n v="409"/>
    <n v="20"/>
    <x v="0"/>
    <x v="2"/>
  </r>
  <r>
    <x v="4"/>
    <n v="410"/>
    <n v="20"/>
    <x v="0"/>
    <x v="2"/>
  </r>
  <r>
    <x v="4"/>
    <n v="411"/>
    <n v="20"/>
    <x v="0"/>
    <x v="2"/>
  </r>
  <r>
    <x v="4"/>
    <n v="413"/>
    <n v="20"/>
    <x v="0"/>
    <x v="2"/>
  </r>
  <r>
    <x v="4"/>
    <n v="414"/>
    <n v="20"/>
    <x v="0"/>
    <x v="2"/>
  </r>
  <r>
    <x v="4"/>
    <n v="415"/>
    <n v="20"/>
    <x v="0"/>
    <x v="2"/>
  </r>
  <r>
    <x v="4"/>
    <n v="416"/>
    <n v="20"/>
    <x v="0"/>
    <x v="2"/>
  </r>
  <r>
    <x v="4"/>
    <n v="417"/>
    <n v="20"/>
    <x v="0"/>
    <x v="2"/>
  </r>
  <r>
    <x v="4"/>
    <n v="471"/>
    <n v="21"/>
    <x v="1"/>
    <x v="2"/>
  </r>
  <r>
    <x v="4"/>
    <n v="472"/>
    <n v="21"/>
    <x v="1"/>
    <x v="2"/>
  </r>
  <r>
    <x v="4"/>
    <n v="473"/>
    <n v="21"/>
    <x v="1"/>
    <x v="2"/>
  </r>
  <r>
    <x v="4"/>
    <n v="474"/>
    <n v="21"/>
    <x v="1"/>
    <x v="2"/>
  </r>
  <r>
    <x v="4"/>
    <n v="475"/>
    <n v="21"/>
    <x v="1"/>
    <x v="2"/>
  </r>
  <r>
    <x v="4"/>
    <n v="476"/>
    <n v="21"/>
    <x v="1"/>
    <x v="2"/>
  </r>
  <r>
    <x v="4"/>
    <n v="477"/>
    <n v="21"/>
    <x v="1"/>
    <x v="2"/>
  </r>
  <r>
    <x v="6"/>
    <n v="510"/>
    <n v="20"/>
    <x v="0"/>
    <x v="2"/>
  </r>
  <r>
    <x v="6"/>
    <n v="511"/>
    <n v="20"/>
    <x v="0"/>
    <x v="2"/>
  </r>
  <r>
    <x v="6"/>
    <n v="512"/>
    <n v="20"/>
    <x v="0"/>
    <x v="2"/>
  </r>
  <r>
    <x v="6"/>
    <n v="513"/>
    <n v="20"/>
    <x v="0"/>
    <x v="2"/>
  </r>
  <r>
    <x v="6"/>
    <n v="516"/>
    <n v="20"/>
    <x v="0"/>
    <x v="2"/>
  </r>
  <r>
    <x v="6"/>
    <n v="550"/>
    <n v="20"/>
    <x v="0"/>
    <x v="2"/>
  </r>
  <r>
    <x v="6"/>
    <n v="551"/>
    <n v="20"/>
    <x v="0"/>
    <x v="2"/>
  </r>
  <r>
    <x v="6"/>
    <n v="552"/>
    <n v="20"/>
    <x v="0"/>
    <x v="2"/>
  </r>
  <r>
    <x v="6"/>
    <n v="553"/>
    <n v="20"/>
    <x v="0"/>
    <x v="2"/>
  </r>
  <r>
    <x v="6"/>
    <n v="554"/>
    <n v="20"/>
    <x v="0"/>
    <x v="2"/>
  </r>
  <r>
    <x v="6"/>
    <n v="556"/>
    <n v="20"/>
    <x v="0"/>
    <x v="2"/>
  </r>
  <r>
    <x v="6"/>
    <n v="557"/>
    <n v="20"/>
    <x v="0"/>
    <x v="2"/>
  </r>
  <r>
    <x v="6"/>
    <n v="558"/>
    <n v="20"/>
    <x v="0"/>
    <x v="2"/>
  </r>
  <r>
    <x v="6"/>
    <n v="569"/>
    <n v="20"/>
    <x v="0"/>
    <x v="2"/>
  </r>
  <r>
    <x v="6"/>
    <n v="570"/>
    <n v="20"/>
    <x v="0"/>
    <x v="2"/>
  </r>
  <r>
    <x v="6"/>
    <n v="571"/>
    <n v="20"/>
    <x v="0"/>
    <x v="2"/>
  </r>
  <r>
    <x v="6"/>
    <n v="573"/>
    <n v="20"/>
    <x v="0"/>
    <x v="2"/>
  </r>
  <r>
    <x v="6"/>
    <n v="574"/>
    <n v="20"/>
    <x v="0"/>
    <x v="2"/>
  </r>
  <r>
    <x v="6"/>
    <n v="575"/>
    <n v="20"/>
    <x v="0"/>
    <x v="2"/>
  </r>
  <r>
    <x v="6"/>
    <n v="576"/>
    <n v="20"/>
    <x v="0"/>
    <x v="2"/>
  </r>
  <r>
    <x v="6"/>
    <n v="577"/>
    <n v="20"/>
    <x v="0"/>
    <x v="2"/>
  </r>
  <r>
    <x v="6"/>
    <n v="578"/>
    <n v="20"/>
    <x v="0"/>
    <x v="2"/>
  </r>
  <r>
    <x v="6"/>
    <n v="579"/>
    <n v="20"/>
    <x v="0"/>
    <x v="2"/>
  </r>
  <r>
    <x v="6"/>
    <n v="585"/>
    <n v="20"/>
    <x v="0"/>
    <x v="2"/>
  </r>
  <r>
    <x v="6"/>
    <n v="586"/>
    <n v="20"/>
    <x v="0"/>
    <x v="2"/>
  </r>
  <r>
    <x v="6"/>
    <n v="666"/>
    <n v="20"/>
    <x v="0"/>
    <x v="2"/>
  </r>
  <r>
    <x v="6"/>
    <n v="667"/>
    <n v="20"/>
    <x v="0"/>
    <x v="2"/>
  </r>
  <r>
    <x v="6"/>
    <n v="668"/>
    <n v="20"/>
    <x v="0"/>
    <x v="2"/>
  </r>
  <r>
    <x v="6"/>
    <n v="669"/>
    <n v="20"/>
    <x v="0"/>
    <x v="2"/>
  </r>
  <r>
    <x v="6"/>
    <n v="670"/>
    <n v="20"/>
    <x v="0"/>
    <x v="2"/>
  </r>
  <r>
    <x v="6"/>
    <n v="671"/>
    <n v="20"/>
    <x v="0"/>
    <x v="2"/>
  </r>
  <r>
    <x v="6"/>
    <n v="514"/>
    <n v="21"/>
    <x v="1"/>
    <x v="2"/>
  </r>
  <r>
    <x v="6"/>
    <n v="515"/>
    <n v="21"/>
    <x v="1"/>
    <x v="2"/>
  </r>
  <r>
    <x v="6"/>
    <n v="555"/>
    <n v="21"/>
    <x v="1"/>
    <x v="2"/>
  </r>
  <r>
    <x v="6"/>
    <n v="572"/>
    <n v="21"/>
    <x v="1"/>
    <x v="2"/>
  </r>
  <r>
    <x v="6"/>
    <n v="639"/>
    <n v="21"/>
    <x v="1"/>
    <x v="2"/>
  </r>
  <r>
    <x v="6"/>
    <n v="640"/>
    <n v="21"/>
    <x v="1"/>
    <x v="2"/>
  </r>
  <r>
    <x v="7"/>
    <n v="783"/>
    <n v="26"/>
    <x v="2"/>
    <x v="2"/>
  </r>
  <r>
    <x v="7"/>
    <n v="784"/>
    <n v="26"/>
    <x v="2"/>
    <x v="2"/>
  </r>
  <r>
    <x v="7"/>
    <n v="785"/>
    <n v="26"/>
    <x v="2"/>
    <x v="2"/>
  </r>
  <r>
    <x v="8"/>
    <n v="886"/>
    <n v="20"/>
    <x v="0"/>
    <x v="2"/>
  </r>
  <r>
    <x v="8"/>
    <n v="887"/>
    <n v="20"/>
    <x v="0"/>
    <x v="2"/>
  </r>
  <r>
    <x v="8"/>
    <n v="891"/>
    <n v="20"/>
    <x v="0"/>
    <x v="2"/>
  </r>
  <r>
    <x v="8"/>
    <n v="983"/>
    <n v="20"/>
    <x v="0"/>
    <x v="2"/>
  </r>
  <r>
    <x v="8"/>
    <n v="1014"/>
    <n v="20"/>
    <x v="0"/>
    <x v="2"/>
  </r>
  <r>
    <x v="8"/>
    <n v="1016"/>
    <n v="20"/>
    <x v="0"/>
    <x v="2"/>
  </r>
  <r>
    <x v="8"/>
    <n v="1020"/>
    <n v="20"/>
    <x v="0"/>
    <x v="2"/>
  </r>
  <r>
    <x v="8"/>
    <n v="1039"/>
    <n v="20"/>
    <x v="0"/>
    <x v="2"/>
  </r>
  <r>
    <x v="8"/>
    <n v="1040"/>
    <n v="20"/>
    <x v="0"/>
    <x v="2"/>
  </r>
  <r>
    <x v="8"/>
    <n v="1041"/>
    <n v="20"/>
    <x v="0"/>
    <x v="2"/>
  </r>
  <r>
    <x v="8"/>
    <n v="1042"/>
    <n v="20"/>
    <x v="0"/>
    <x v="2"/>
  </r>
  <r>
    <x v="8"/>
    <n v="1054"/>
    <n v="20"/>
    <x v="0"/>
    <x v="2"/>
  </r>
  <r>
    <x v="8"/>
    <n v="1075"/>
    <n v="20"/>
    <x v="0"/>
    <x v="2"/>
  </r>
  <r>
    <x v="8"/>
    <n v="1076"/>
    <n v="20"/>
    <x v="0"/>
    <x v="2"/>
  </r>
  <r>
    <x v="8"/>
    <n v="1077"/>
    <n v="20"/>
    <x v="0"/>
    <x v="2"/>
  </r>
  <r>
    <x v="8"/>
    <n v="1079"/>
    <n v="20"/>
    <x v="0"/>
    <x v="2"/>
  </r>
  <r>
    <x v="8"/>
    <n v="1080"/>
    <n v="20"/>
    <x v="0"/>
    <x v="2"/>
  </r>
  <r>
    <x v="8"/>
    <n v="1081"/>
    <n v="20"/>
    <x v="0"/>
    <x v="2"/>
  </r>
  <r>
    <x v="8"/>
    <n v="1082"/>
    <n v="20"/>
    <x v="0"/>
    <x v="2"/>
  </r>
  <r>
    <x v="8"/>
    <n v="1083"/>
    <n v="20"/>
    <x v="0"/>
    <x v="2"/>
  </r>
  <r>
    <x v="8"/>
    <n v="1084"/>
    <n v="20"/>
    <x v="0"/>
    <x v="2"/>
  </r>
  <r>
    <x v="8"/>
    <n v="1087"/>
    <n v="20"/>
    <x v="0"/>
    <x v="2"/>
  </r>
  <r>
    <x v="8"/>
    <n v="1088"/>
    <n v="20"/>
    <x v="0"/>
    <x v="2"/>
  </r>
  <r>
    <x v="8"/>
    <n v="1090"/>
    <n v="20"/>
    <x v="0"/>
    <x v="2"/>
  </r>
  <r>
    <x v="8"/>
    <n v="1091"/>
    <n v="20"/>
    <x v="0"/>
    <x v="2"/>
  </r>
  <r>
    <x v="8"/>
    <n v="1092"/>
    <n v="20"/>
    <x v="0"/>
    <x v="2"/>
  </r>
  <r>
    <x v="8"/>
    <n v="1093"/>
    <n v="20"/>
    <x v="0"/>
    <x v="2"/>
  </r>
  <r>
    <x v="8"/>
    <n v="1094"/>
    <n v="20"/>
    <x v="0"/>
    <x v="2"/>
  </r>
  <r>
    <x v="8"/>
    <n v="1096"/>
    <n v="20"/>
    <x v="0"/>
    <x v="2"/>
  </r>
  <r>
    <x v="8"/>
    <n v="1097"/>
    <n v="20"/>
    <x v="0"/>
    <x v="2"/>
  </r>
  <r>
    <x v="8"/>
    <n v="1098"/>
    <n v="20"/>
    <x v="0"/>
    <x v="2"/>
  </r>
  <r>
    <x v="8"/>
    <n v="1102"/>
    <n v="20"/>
    <x v="0"/>
    <x v="2"/>
  </r>
  <r>
    <x v="8"/>
    <n v="1103"/>
    <n v="20"/>
    <x v="0"/>
    <x v="2"/>
  </r>
  <r>
    <x v="8"/>
    <n v="1105"/>
    <n v="20"/>
    <x v="0"/>
    <x v="2"/>
  </r>
  <r>
    <x v="8"/>
    <n v="1106"/>
    <n v="20"/>
    <x v="0"/>
    <x v="2"/>
  </r>
  <r>
    <x v="8"/>
    <n v="1107"/>
    <n v="20"/>
    <x v="0"/>
    <x v="2"/>
  </r>
  <r>
    <x v="8"/>
    <n v="1233"/>
    <n v="20"/>
    <x v="0"/>
    <x v="2"/>
  </r>
  <r>
    <x v="8"/>
    <n v="1234"/>
    <n v="20"/>
    <x v="0"/>
    <x v="2"/>
  </r>
  <r>
    <x v="8"/>
    <n v="1263"/>
    <n v="20"/>
    <x v="0"/>
    <x v="2"/>
  </r>
  <r>
    <x v="8"/>
    <n v="1264"/>
    <n v="20"/>
    <x v="0"/>
    <x v="2"/>
  </r>
  <r>
    <x v="8"/>
    <n v="1265"/>
    <n v="20"/>
    <x v="0"/>
    <x v="2"/>
  </r>
  <r>
    <x v="8"/>
    <n v="1266"/>
    <n v="20"/>
    <x v="0"/>
    <x v="2"/>
  </r>
  <r>
    <x v="8"/>
    <n v="1267"/>
    <n v="20"/>
    <x v="0"/>
    <x v="2"/>
  </r>
  <r>
    <x v="8"/>
    <n v="1005"/>
    <n v="26"/>
    <x v="2"/>
    <x v="2"/>
  </r>
  <r>
    <x v="8"/>
    <n v="1015"/>
    <n v="26"/>
    <x v="2"/>
    <x v="2"/>
  </r>
  <r>
    <x v="8"/>
    <n v="871"/>
    <n v="21"/>
    <x v="1"/>
    <x v="2"/>
  </r>
  <r>
    <x v="8"/>
    <n v="877"/>
    <n v="21"/>
    <x v="1"/>
    <x v="2"/>
  </r>
  <r>
    <x v="8"/>
    <n v="878"/>
    <n v="21"/>
    <x v="1"/>
    <x v="2"/>
  </r>
  <r>
    <x v="8"/>
    <n v="885"/>
    <n v="21"/>
    <x v="1"/>
    <x v="2"/>
  </r>
  <r>
    <x v="8"/>
    <n v="888"/>
    <n v="21"/>
    <x v="1"/>
    <x v="2"/>
  </r>
  <r>
    <x v="8"/>
    <n v="889"/>
    <n v="21"/>
    <x v="1"/>
    <x v="2"/>
  </r>
  <r>
    <x v="8"/>
    <n v="890"/>
    <n v="21"/>
    <x v="1"/>
    <x v="2"/>
  </r>
  <r>
    <x v="8"/>
    <n v="984"/>
    <n v="21"/>
    <x v="1"/>
    <x v="2"/>
  </r>
  <r>
    <x v="8"/>
    <n v="985"/>
    <n v="21"/>
    <x v="1"/>
    <x v="2"/>
  </r>
  <r>
    <x v="8"/>
    <n v="986"/>
    <n v="21"/>
    <x v="1"/>
    <x v="2"/>
  </r>
  <r>
    <x v="8"/>
    <n v="994"/>
    <n v="21"/>
    <x v="1"/>
    <x v="2"/>
  </r>
  <r>
    <x v="8"/>
    <n v="995"/>
    <n v="21"/>
    <x v="1"/>
    <x v="2"/>
  </r>
  <r>
    <x v="8"/>
    <n v="996"/>
    <n v="21"/>
    <x v="1"/>
    <x v="2"/>
  </r>
  <r>
    <x v="8"/>
    <n v="997"/>
    <n v="21"/>
    <x v="1"/>
    <x v="2"/>
  </r>
  <r>
    <x v="8"/>
    <n v="998"/>
    <n v="21"/>
    <x v="1"/>
    <x v="2"/>
  </r>
  <r>
    <x v="8"/>
    <n v="1006"/>
    <n v="21"/>
    <x v="1"/>
    <x v="2"/>
  </r>
  <r>
    <x v="8"/>
    <n v="1007"/>
    <n v="21"/>
    <x v="1"/>
    <x v="2"/>
  </r>
  <r>
    <x v="8"/>
    <n v="1008"/>
    <n v="21"/>
    <x v="1"/>
    <x v="2"/>
  </r>
  <r>
    <x v="8"/>
    <n v="1009"/>
    <n v="21"/>
    <x v="1"/>
    <x v="2"/>
  </r>
  <r>
    <x v="8"/>
    <n v="1010"/>
    <n v="21"/>
    <x v="1"/>
    <x v="2"/>
  </r>
  <r>
    <x v="8"/>
    <n v="1011"/>
    <n v="21"/>
    <x v="1"/>
    <x v="2"/>
  </r>
  <r>
    <x v="8"/>
    <n v="1012"/>
    <n v="21"/>
    <x v="1"/>
    <x v="2"/>
  </r>
  <r>
    <x v="8"/>
    <n v="1013"/>
    <n v="21"/>
    <x v="1"/>
    <x v="2"/>
  </r>
  <r>
    <x v="8"/>
    <n v="1017"/>
    <n v="21"/>
    <x v="1"/>
    <x v="2"/>
  </r>
  <r>
    <x v="8"/>
    <n v="1018"/>
    <n v="21"/>
    <x v="1"/>
    <x v="2"/>
  </r>
  <r>
    <x v="8"/>
    <n v="1019"/>
    <n v="21"/>
    <x v="1"/>
    <x v="2"/>
  </r>
  <r>
    <x v="8"/>
    <n v="1043"/>
    <n v="21"/>
    <x v="1"/>
    <x v="2"/>
  </r>
  <r>
    <x v="8"/>
    <n v="1044"/>
    <n v="21"/>
    <x v="1"/>
    <x v="2"/>
  </r>
  <r>
    <x v="8"/>
    <n v="1052"/>
    <n v="21"/>
    <x v="1"/>
    <x v="2"/>
  </r>
  <r>
    <x v="8"/>
    <n v="1053"/>
    <n v="21"/>
    <x v="1"/>
    <x v="2"/>
  </r>
  <r>
    <x v="8"/>
    <n v="1055"/>
    <n v="21"/>
    <x v="1"/>
    <x v="2"/>
  </r>
  <r>
    <x v="8"/>
    <n v="1056"/>
    <n v="21"/>
    <x v="1"/>
    <x v="2"/>
  </r>
  <r>
    <x v="8"/>
    <n v="1078"/>
    <n v="21"/>
    <x v="1"/>
    <x v="2"/>
  </r>
  <r>
    <x v="8"/>
    <n v="1085"/>
    <n v="21"/>
    <x v="1"/>
    <x v="2"/>
  </r>
  <r>
    <x v="8"/>
    <n v="1086"/>
    <n v="21"/>
    <x v="1"/>
    <x v="2"/>
  </r>
  <r>
    <x v="8"/>
    <n v="1089"/>
    <n v="21"/>
    <x v="1"/>
    <x v="2"/>
  </r>
  <r>
    <x v="8"/>
    <n v="1095"/>
    <n v="21"/>
    <x v="1"/>
    <x v="2"/>
  </r>
  <r>
    <x v="8"/>
    <n v="1099"/>
    <n v="21"/>
    <x v="1"/>
    <x v="2"/>
  </r>
  <r>
    <x v="8"/>
    <n v="1100"/>
    <n v="21"/>
    <x v="1"/>
    <x v="2"/>
  </r>
  <r>
    <x v="8"/>
    <n v="1101"/>
    <n v="21"/>
    <x v="1"/>
    <x v="2"/>
  </r>
  <r>
    <x v="8"/>
    <n v="1104"/>
    <n v="21"/>
    <x v="1"/>
    <x v="2"/>
  </r>
  <r>
    <x v="8"/>
    <n v="1241"/>
    <n v="21"/>
    <x v="1"/>
    <x v="2"/>
  </r>
  <r>
    <x v="8"/>
    <n v="1242"/>
    <n v="21"/>
    <x v="1"/>
    <x v="2"/>
  </r>
  <r>
    <x v="8"/>
    <n v="1243"/>
    <n v="21"/>
    <x v="1"/>
    <x v="2"/>
  </r>
  <r>
    <x v="8"/>
    <n v="1244"/>
    <n v="21"/>
    <x v="1"/>
    <x v="2"/>
  </r>
  <r>
    <x v="8"/>
    <n v="1245"/>
    <n v="21"/>
    <x v="1"/>
    <x v="2"/>
  </r>
  <r>
    <x v="8"/>
    <n v="1246"/>
    <n v="21"/>
    <x v="1"/>
    <x v="2"/>
  </r>
  <r>
    <x v="8"/>
    <n v="1247"/>
    <n v="21"/>
    <x v="1"/>
    <x v="2"/>
  </r>
  <r>
    <x v="8"/>
    <n v="1248"/>
    <n v="21"/>
    <x v="1"/>
    <x v="2"/>
  </r>
  <r>
    <x v="8"/>
    <n v="1249"/>
    <n v="21"/>
    <x v="1"/>
    <x v="2"/>
  </r>
  <r>
    <x v="8"/>
    <n v="1250"/>
    <n v="21"/>
    <x v="1"/>
    <x v="2"/>
  </r>
  <r>
    <x v="8"/>
    <n v="1251"/>
    <n v="21"/>
    <x v="1"/>
    <x v="2"/>
  </r>
  <r>
    <x v="8"/>
    <n v="1252"/>
    <n v="21"/>
    <x v="1"/>
    <x v="2"/>
  </r>
  <r>
    <x v="8"/>
    <n v="1253"/>
    <n v="21"/>
    <x v="1"/>
    <x v="2"/>
  </r>
  <r>
    <x v="8"/>
    <n v="1261"/>
    <n v="21"/>
    <x v="1"/>
    <x v="2"/>
  </r>
  <r>
    <x v="8"/>
    <n v="1262"/>
    <n v="21"/>
    <x v="1"/>
    <x v="2"/>
  </r>
  <r>
    <x v="8"/>
    <n v="1268"/>
    <n v="21"/>
    <x v="1"/>
    <x v="2"/>
  </r>
  <r>
    <x v="9"/>
    <n v="1141"/>
    <n v="21"/>
    <x v="1"/>
    <x v="2"/>
  </r>
  <r>
    <x v="9"/>
    <n v="1142"/>
    <n v="21"/>
    <x v="1"/>
    <x v="2"/>
  </r>
  <r>
    <x v="9"/>
    <n v="1143"/>
    <n v="21"/>
    <x v="1"/>
    <x v="2"/>
  </r>
  <r>
    <x v="1"/>
    <n v="401"/>
    <s v="2015_v_pt_0401"/>
    <x v="0"/>
    <x v="3"/>
  </r>
  <r>
    <x v="1"/>
    <n v="402"/>
    <s v="2015_v_pt_0402"/>
    <x v="0"/>
    <x v="3"/>
  </r>
  <r>
    <x v="1"/>
    <n v="406"/>
    <s v="2015_v_pt_0406"/>
    <x v="0"/>
    <x v="3"/>
  </r>
  <r>
    <x v="1"/>
    <n v="411"/>
    <s v="2015_v_pt_0411"/>
    <x v="0"/>
    <x v="3"/>
  </r>
  <r>
    <x v="1"/>
    <n v="415"/>
    <s v="2015_v_pt_0415"/>
    <x v="0"/>
    <x v="3"/>
  </r>
  <r>
    <x v="1"/>
    <n v="416"/>
    <s v="2015_v_pt_0416"/>
    <x v="0"/>
    <x v="3"/>
  </r>
  <r>
    <x v="1"/>
    <n v="417"/>
    <s v="2015_v_pt_0417"/>
    <x v="0"/>
    <x v="3"/>
  </r>
  <r>
    <x v="1"/>
    <n v="418"/>
    <s v="2015_v_pt_0418"/>
    <x v="0"/>
    <x v="3"/>
  </r>
  <r>
    <x v="1"/>
    <n v="419"/>
    <s v="2015_v_pt_0419"/>
    <x v="0"/>
    <x v="3"/>
  </r>
  <r>
    <x v="1"/>
    <n v="420"/>
    <s v="2015_v_pt_0420"/>
    <x v="0"/>
    <x v="3"/>
  </r>
  <r>
    <x v="1"/>
    <n v="421"/>
    <s v="2015_v_pt_0421"/>
    <x v="0"/>
    <x v="3"/>
  </r>
  <r>
    <x v="1"/>
    <n v="422"/>
    <s v="2015_v_pt_0422"/>
    <x v="0"/>
    <x v="3"/>
  </r>
  <r>
    <x v="1"/>
    <n v="423"/>
    <s v="2015_v_pt_0423"/>
    <x v="0"/>
    <x v="3"/>
  </r>
  <r>
    <x v="1"/>
    <n v="424"/>
    <s v="2015_v_pt_0424"/>
    <x v="0"/>
    <x v="3"/>
  </r>
  <r>
    <x v="1"/>
    <n v="425"/>
    <s v="2015_v_pt_0425"/>
    <x v="0"/>
    <x v="3"/>
  </r>
  <r>
    <x v="1"/>
    <n v="426"/>
    <s v="2015_v_pt_0426"/>
    <x v="0"/>
    <x v="3"/>
  </r>
  <r>
    <x v="1"/>
    <n v="427"/>
    <s v="2015_v_pt_0427"/>
    <x v="0"/>
    <x v="3"/>
  </r>
  <r>
    <x v="1"/>
    <n v="428"/>
    <s v="2015_v_pt_0428"/>
    <x v="0"/>
    <x v="3"/>
  </r>
  <r>
    <x v="1"/>
    <n v="429"/>
    <s v="2015_v_pt_0429"/>
    <x v="0"/>
    <x v="3"/>
  </r>
  <r>
    <x v="1"/>
    <n v="430"/>
    <s v="2015_v_pt_0430"/>
    <x v="0"/>
    <x v="3"/>
  </r>
  <r>
    <x v="1"/>
    <n v="431"/>
    <s v="2015_v_pt_0431"/>
    <x v="0"/>
    <x v="3"/>
  </r>
  <r>
    <x v="1"/>
    <n v="432"/>
    <s v="2015_v_pt_0432"/>
    <x v="0"/>
    <x v="3"/>
  </r>
  <r>
    <x v="1"/>
    <n v="433"/>
    <s v="2015_v_pt_0433"/>
    <x v="0"/>
    <x v="3"/>
  </r>
  <r>
    <x v="1"/>
    <n v="434"/>
    <s v="2015_v_pt_0434"/>
    <x v="0"/>
    <x v="3"/>
  </r>
  <r>
    <x v="1"/>
    <n v="435"/>
    <s v="2015_v_pt_0435"/>
    <x v="0"/>
    <x v="3"/>
  </r>
  <r>
    <x v="1"/>
    <n v="436"/>
    <s v="2015_v_pt_0436"/>
    <x v="0"/>
    <x v="3"/>
  </r>
  <r>
    <x v="1"/>
    <n v="437"/>
    <s v="2015_v_pt_0437"/>
    <x v="0"/>
    <x v="3"/>
  </r>
  <r>
    <x v="1"/>
    <n v="5069"/>
    <s v="2015_v_pt_5069"/>
    <x v="0"/>
    <x v="3"/>
  </r>
  <r>
    <x v="1"/>
    <n v="5092"/>
    <s v="2015_v_pt_5092"/>
    <x v="0"/>
    <x v="3"/>
  </r>
  <r>
    <x v="1"/>
    <n v="5094"/>
    <s v="2015_v_pt_5094"/>
    <x v="0"/>
    <x v="3"/>
  </r>
  <r>
    <x v="1"/>
    <n v="5095"/>
    <s v="2015_v_pt_5095"/>
    <x v="0"/>
    <x v="3"/>
  </r>
  <r>
    <x v="1"/>
    <n v="5096"/>
    <s v="2015_v_pt_5096"/>
    <x v="0"/>
    <x v="3"/>
  </r>
  <r>
    <x v="1"/>
    <n v="5102"/>
    <s v="2015_v_pt_5102"/>
    <x v="0"/>
    <x v="3"/>
  </r>
  <r>
    <x v="1"/>
    <n v="5103"/>
    <s v="2015_v_pt_5103"/>
    <x v="0"/>
    <x v="3"/>
  </r>
  <r>
    <x v="1"/>
    <n v="5104"/>
    <s v="2015_v_pt_5104"/>
    <x v="0"/>
    <x v="3"/>
  </r>
  <r>
    <x v="1"/>
    <n v="5105"/>
    <s v="2015_v_pt_5105"/>
    <x v="0"/>
    <x v="3"/>
  </r>
  <r>
    <x v="1"/>
    <n v="400"/>
    <s v="2015_v_pt_0400"/>
    <x v="2"/>
    <x v="3"/>
  </r>
  <r>
    <x v="1"/>
    <n v="403"/>
    <s v="2015_v_pt_0403"/>
    <x v="1"/>
    <x v="3"/>
  </r>
  <r>
    <x v="1"/>
    <n v="404"/>
    <s v="2015_v_pt_0404"/>
    <x v="1"/>
    <x v="3"/>
  </r>
  <r>
    <x v="1"/>
    <n v="405"/>
    <s v="2015_v_pt_0405"/>
    <x v="1"/>
    <x v="3"/>
  </r>
  <r>
    <x v="1"/>
    <n v="407"/>
    <s v="2015_v_pt_0407"/>
    <x v="1"/>
    <x v="3"/>
  </r>
  <r>
    <x v="1"/>
    <n v="408"/>
    <s v="2015_v_pt_0408"/>
    <x v="1"/>
    <x v="3"/>
  </r>
  <r>
    <x v="1"/>
    <n v="409"/>
    <s v="2015_v_pt_0409"/>
    <x v="1"/>
    <x v="3"/>
  </r>
  <r>
    <x v="1"/>
    <n v="410"/>
    <s v="2015_v_pt_0410"/>
    <x v="1"/>
    <x v="3"/>
  </r>
  <r>
    <x v="1"/>
    <n v="412"/>
    <s v="2015_v_pt_0412"/>
    <x v="1"/>
    <x v="3"/>
  </r>
  <r>
    <x v="1"/>
    <n v="413"/>
    <s v="2015_v_pt_0413"/>
    <x v="1"/>
    <x v="3"/>
  </r>
  <r>
    <x v="1"/>
    <n v="5068"/>
    <s v="2015_v_pt_5068"/>
    <x v="1"/>
    <x v="3"/>
  </r>
  <r>
    <x v="1"/>
    <n v="5070"/>
    <s v="2015_v_pt_5070"/>
    <x v="1"/>
    <x v="3"/>
  </r>
  <r>
    <x v="2"/>
    <n v="272"/>
    <s v="2015_v_pt_0272"/>
    <x v="0"/>
    <x v="3"/>
  </r>
  <r>
    <x v="2"/>
    <n v="273"/>
    <s v="2015_v_pt_0273"/>
    <x v="0"/>
    <x v="3"/>
  </r>
  <r>
    <x v="2"/>
    <n v="280"/>
    <s v="2015_v_pt_0280"/>
    <x v="0"/>
    <x v="3"/>
  </r>
  <r>
    <x v="2"/>
    <n v="315"/>
    <s v="2015_v_pt_0315"/>
    <x v="0"/>
    <x v="3"/>
  </r>
  <r>
    <x v="2"/>
    <n v="316"/>
    <s v="2015_v_pt_0316"/>
    <x v="0"/>
    <x v="3"/>
  </r>
  <r>
    <x v="2"/>
    <n v="317"/>
    <s v="2015_v_pt_0317"/>
    <x v="0"/>
    <x v="3"/>
  </r>
  <r>
    <x v="2"/>
    <n v="318"/>
    <s v="2015_v_pt_0318"/>
    <x v="0"/>
    <x v="3"/>
  </r>
  <r>
    <x v="2"/>
    <n v="319"/>
    <s v="2015_v_pt_0319"/>
    <x v="0"/>
    <x v="3"/>
  </r>
  <r>
    <x v="2"/>
    <n v="320"/>
    <s v="2015_v_pt_0320"/>
    <x v="0"/>
    <x v="3"/>
  </r>
  <r>
    <x v="2"/>
    <n v="325"/>
    <s v="2015_v_pt_0325"/>
    <x v="0"/>
    <x v="3"/>
  </r>
  <r>
    <x v="2"/>
    <n v="326"/>
    <s v="2015_v_pt_0326"/>
    <x v="0"/>
    <x v="3"/>
  </r>
  <r>
    <x v="2"/>
    <n v="328"/>
    <s v="2015_v_pt_0328"/>
    <x v="0"/>
    <x v="3"/>
  </r>
  <r>
    <x v="2"/>
    <n v="330"/>
    <s v="2015_v_pt_0330"/>
    <x v="0"/>
    <x v="3"/>
  </r>
  <r>
    <x v="2"/>
    <n v="331"/>
    <s v="2015_v_pt_0331"/>
    <x v="0"/>
    <x v="3"/>
  </r>
  <r>
    <x v="2"/>
    <n v="332"/>
    <s v="2015_v_pt_0332"/>
    <x v="0"/>
    <x v="3"/>
  </r>
  <r>
    <x v="2"/>
    <n v="334"/>
    <s v="2015_v_pt_0334"/>
    <x v="0"/>
    <x v="3"/>
  </r>
  <r>
    <x v="2"/>
    <n v="337"/>
    <s v="2015_v_pt_0337"/>
    <x v="0"/>
    <x v="3"/>
  </r>
  <r>
    <x v="2"/>
    <n v="338"/>
    <s v="2015_v_pt_0338"/>
    <x v="0"/>
    <x v="3"/>
  </r>
  <r>
    <x v="2"/>
    <n v="339"/>
    <s v="2015_v_pt_0339"/>
    <x v="0"/>
    <x v="3"/>
  </r>
  <r>
    <x v="2"/>
    <n v="340"/>
    <s v="2015_v_pt_0340"/>
    <x v="0"/>
    <x v="3"/>
  </r>
  <r>
    <x v="2"/>
    <n v="341"/>
    <s v="2015_v_pt_0341"/>
    <x v="0"/>
    <x v="3"/>
  </r>
  <r>
    <x v="2"/>
    <n v="342"/>
    <s v="2015_v_pt_0342"/>
    <x v="0"/>
    <x v="3"/>
  </r>
  <r>
    <x v="2"/>
    <n v="343"/>
    <s v="2015_v_pt_0343"/>
    <x v="0"/>
    <x v="3"/>
  </r>
  <r>
    <x v="2"/>
    <n v="344"/>
    <s v="2015_v_pt_0344"/>
    <x v="0"/>
    <x v="3"/>
  </r>
  <r>
    <x v="2"/>
    <n v="345"/>
    <s v="2015_v_pt_0345"/>
    <x v="0"/>
    <x v="3"/>
  </r>
  <r>
    <x v="2"/>
    <n v="346"/>
    <s v="2015_v_pt_0346"/>
    <x v="0"/>
    <x v="3"/>
  </r>
  <r>
    <x v="2"/>
    <n v="347"/>
    <s v="2015_v_pt_0347"/>
    <x v="0"/>
    <x v="3"/>
  </r>
  <r>
    <x v="2"/>
    <n v="348"/>
    <s v="2015_v_pt_0348"/>
    <x v="0"/>
    <x v="3"/>
  </r>
  <r>
    <x v="2"/>
    <n v="349"/>
    <s v="2015_v_pt_0349"/>
    <x v="0"/>
    <x v="3"/>
  </r>
  <r>
    <x v="2"/>
    <n v="5012"/>
    <s v="2015_v_pt_5012"/>
    <x v="0"/>
    <x v="3"/>
  </r>
  <r>
    <x v="2"/>
    <n v="5013"/>
    <s v="2015_v_pt_5013"/>
    <x v="0"/>
    <x v="3"/>
  </r>
  <r>
    <x v="2"/>
    <n v="5014"/>
    <s v="2015_v_pt_5014"/>
    <x v="0"/>
    <x v="3"/>
  </r>
  <r>
    <x v="2"/>
    <n v="5026"/>
    <s v="2015_v_pt_5026"/>
    <x v="0"/>
    <x v="3"/>
  </r>
  <r>
    <x v="2"/>
    <n v="5027"/>
    <s v="2015_v_pt_5027"/>
    <x v="0"/>
    <x v="3"/>
  </r>
  <r>
    <x v="2"/>
    <n v="5028"/>
    <s v="2015_v_pt_5028"/>
    <x v="0"/>
    <x v="3"/>
  </r>
  <r>
    <x v="2"/>
    <n v="5030"/>
    <s v="2015_v_pt_5030"/>
    <x v="0"/>
    <x v="3"/>
  </r>
  <r>
    <x v="2"/>
    <n v="5032"/>
    <s v="2015_v_pt_5032"/>
    <x v="0"/>
    <x v="3"/>
  </r>
  <r>
    <x v="2"/>
    <n v="5035"/>
    <s v="2015_v_pt_5035"/>
    <x v="0"/>
    <x v="3"/>
  </r>
  <r>
    <x v="2"/>
    <n v="5039"/>
    <s v="2015_v_pt_5039"/>
    <x v="0"/>
    <x v="3"/>
  </r>
  <r>
    <x v="2"/>
    <n v="5042"/>
    <s v="2015_v_pt_5042"/>
    <x v="0"/>
    <x v="3"/>
  </r>
  <r>
    <x v="2"/>
    <n v="5044"/>
    <s v="2015_v_pt_5044"/>
    <x v="0"/>
    <x v="3"/>
  </r>
  <r>
    <x v="2"/>
    <n v="5049"/>
    <s v="2015_v_pt_5049"/>
    <x v="0"/>
    <x v="3"/>
  </r>
  <r>
    <x v="2"/>
    <n v="5060"/>
    <s v="2015_v_pt_5060"/>
    <x v="0"/>
    <x v="3"/>
  </r>
  <r>
    <x v="2"/>
    <n v="5064"/>
    <s v="2015_v_pt_5064"/>
    <x v="0"/>
    <x v="3"/>
  </r>
  <r>
    <x v="2"/>
    <n v="271"/>
    <s v="2015_v_pt_0271"/>
    <x v="2"/>
    <x v="3"/>
  </r>
  <r>
    <x v="2"/>
    <n v="5043"/>
    <s v="2015_v_pt_5043"/>
    <x v="2"/>
    <x v="3"/>
  </r>
  <r>
    <x v="2"/>
    <n v="5048"/>
    <s v="2015_v_pt_5048"/>
    <x v="2"/>
    <x v="3"/>
  </r>
  <r>
    <x v="2"/>
    <n v="5051"/>
    <s v="2015_v_pt_5051"/>
    <x v="2"/>
    <x v="3"/>
  </r>
  <r>
    <x v="2"/>
    <n v="5053"/>
    <s v="2015_v_pt_5053"/>
    <x v="2"/>
    <x v="3"/>
  </r>
  <r>
    <x v="2"/>
    <n v="5054"/>
    <s v="2015_v_pt_5054"/>
    <x v="2"/>
    <x v="3"/>
  </r>
  <r>
    <x v="2"/>
    <n v="268"/>
    <s v="2015_v_pt_0268"/>
    <x v="1"/>
    <x v="3"/>
  </r>
  <r>
    <x v="2"/>
    <n v="269"/>
    <s v="2015_v_pt_0269"/>
    <x v="1"/>
    <x v="3"/>
  </r>
  <r>
    <x v="2"/>
    <n v="270"/>
    <s v="2015_v_pt_0270"/>
    <x v="1"/>
    <x v="3"/>
  </r>
  <r>
    <x v="2"/>
    <n v="274"/>
    <s v="2015_v_pt_0274"/>
    <x v="1"/>
    <x v="3"/>
  </r>
  <r>
    <x v="2"/>
    <n v="275"/>
    <s v="2015_v_pt_0275"/>
    <x v="1"/>
    <x v="3"/>
  </r>
  <r>
    <x v="2"/>
    <n v="276"/>
    <s v="2015_v_pt_0276"/>
    <x v="1"/>
    <x v="3"/>
  </r>
  <r>
    <x v="2"/>
    <n v="277"/>
    <s v="2015_v_pt_0277"/>
    <x v="1"/>
    <x v="3"/>
  </r>
  <r>
    <x v="2"/>
    <n v="278"/>
    <s v="2015_v_pt_0278"/>
    <x v="1"/>
    <x v="3"/>
  </r>
  <r>
    <x v="2"/>
    <n v="279"/>
    <s v="2015_v_pt_0279"/>
    <x v="1"/>
    <x v="3"/>
  </r>
  <r>
    <x v="2"/>
    <n v="281"/>
    <s v="2015_v_pt_0281"/>
    <x v="1"/>
    <x v="3"/>
  </r>
  <r>
    <x v="2"/>
    <n v="282"/>
    <s v="2015_v_pt_0282"/>
    <x v="1"/>
    <x v="3"/>
  </r>
  <r>
    <x v="2"/>
    <n v="283"/>
    <s v="2015_v_pt_0283"/>
    <x v="1"/>
    <x v="3"/>
  </r>
  <r>
    <x v="2"/>
    <n v="284"/>
    <s v="2015_v_pt_0284"/>
    <x v="1"/>
    <x v="3"/>
  </r>
  <r>
    <x v="2"/>
    <n v="290"/>
    <s v="2015_v_pt_0290"/>
    <x v="1"/>
    <x v="3"/>
  </r>
  <r>
    <x v="2"/>
    <n v="312"/>
    <s v="2015_v_pt_0312"/>
    <x v="1"/>
    <x v="3"/>
  </r>
  <r>
    <x v="2"/>
    <n v="313"/>
    <s v="2015_v_pt_0313"/>
    <x v="1"/>
    <x v="3"/>
  </r>
  <r>
    <x v="2"/>
    <n v="314"/>
    <s v="2015_v_pt_0314"/>
    <x v="1"/>
    <x v="3"/>
  </r>
  <r>
    <x v="2"/>
    <n v="321"/>
    <s v="2015_v_pt_0321"/>
    <x v="1"/>
    <x v="3"/>
  </r>
  <r>
    <x v="2"/>
    <n v="323"/>
    <s v="2015_v_pt_0323"/>
    <x v="1"/>
    <x v="3"/>
  </r>
  <r>
    <x v="2"/>
    <n v="329"/>
    <s v="2015_v_pt_0329"/>
    <x v="1"/>
    <x v="3"/>
  </r>
  <r>
    <x v="2"/>
    <n v="333"/>
    <s v="2015_v_pt_0333"/>
    <x v="1"/>
    <x v="3"/>
  </r>
  <r>
    <x v="2"/>
    <n v="335"/>
    <s v="2015_v_pt_0335"/>
    <x v="1"/>
    <x v="3"/>
  </r>
  <r>
    <x v="2"/>
    <n v="336"/>
    <s v="2015_v_pt_0336"/>
    <x v="1"/>
    <x v="3"/>
  </r>
  <r>
    <x v="2"/>
    <n v="368"/>
    <s v="2015_v_pt_0368"/>
    <x v="1"/>
    <x v="3"/>
  </r>
  <r>
    <x v="2"/>
    <n v="5025"/>
    <s v="2015_v_pt_5025"/>
    <x v="1"/>
    <x v="3"/>
  </r>
  <r>
    <x v="2"/>
    <n v="5029"/>
    <s v="2015_v_pt_5029"/>
    <x v="1"/>
    <x v="3"/>
  </r>
  <r>
    <x v="2"/>
    <n v="5033"/>
    <s v="2015_v_pt_5033"/>
    <x v="1"/>
    <x v="3"/>
  </r>
  <r>
    <x v="2"/>
    <n v="5034"/>
    <s v="2015_v_pt_5034"/>
    <x v="1"/>
    <x v="3"/>
  </r>
  <r>
    <x v="2"/>
    <n v="5036"/>
    <s v="2015_v_pt_5036"/>
    <x v="1"/>
    <x v="3"/>
  </r>
  <r>
    <x v="2"/>
    <n v="5037"/>
    <s v="2015_v_pt_5037"/>
    <x v="1"/>
    <x v="3"/>
  </r>
  <r>
    <x v="2"/>
    <n v="5040"/>
    <s v="2015_v_pt_5040"/>
    <x v="1"/>
    <x v="3"/>
  </r>
  <r>
    <x v="2"/>
    <n v="5041"/>
    <s v="2015_v_pt_5041"/>
    <x v="1"/>
    <x v="3"/>
  </r>
  <r>
    <x v="2"/>
    <n v="5045"/>
    <s v="2015_v_pt_5045"/>
    <x v="1"/>
    <x v="3"/>
  </r>
  <r>
    <x v="2"/>
    <n v="5046"/>
    <s v="2015_v_pt_5046"/>
    <x v="1"/>
    <x v="3"/>
  </r>
  <r>
    <x v="2"/>
    <n v="5047"/>
    <s v="2015_v_pt_5047"/>
    <x v="1"/>
    <x v="3"/>
  </r>
  <r>
    <x v="2"/>
    <n v="5050"/>
    <s v="2015_v_pt_5050"/>
    <x v="1"/>
    <x v="3"/>
  </r>
  <r>
    <x v="2"/>
    <n v="5052"/>
    <s v="2015_v_pt_5052"/>
    <x v="1"/>
    <x v="3"/>
  </r>
  <r>
    <x v="2"/>
    <n v="5055"/>
    <s v="2015_v_pt_5055"/>
    <x v="1"/>
    <x v="3"/>
  </r>
  <r>
    <x v="2"/>
    <n v="5056"/>
    <s v="2015_v_pt_5056"/>
    <x v="1"/>
    <x v="3"/>
  </r>
  <r>
    <x v="2"/>
    <n v="5059"/>
    <s v="2015_v_pt_5059"/>
    <x v="1"/>
    <x v="3"/>
  </r>
  <r>
    <x v="2"/>
    <n v="5061"/>
    <s v="2015_v_pt_5061"/>
    <x v="1"/>
    <x v="3"/>
  </r>
  <r>
    <x v="2"/>
    <n v="5062"/>
    <s v="2015_v_pt_5062"/>
    <x v="1"/>
    <x v="3"/>
  </r>
  <r>
    <x v="2"/>
    <n v="5063"/>
    <s v="2015_v_pt_5063"/>
    <x v="1"/>
    <x v="3"/>
  </r>
  <r>
    <x v="3"/>
    <n v="7"/>
    <s v="2015_v_pt_0007"/>
    <x v="0"/>
    <x v="3"/>
  </r>
  <r>
    <x v="3"/>
    <n v="9"/>
    <s v="2015_v_pt_0009"/>
    <x v="0"/>
    <x v="3"/>
  </r>
  <r>
    <x v="3"/>
    <n v="11"/>
    <s v="2015_v_pt_0011"/>
    <x v="0"/>
    <x v="3"/>
  </r>
  <r>
    <x v="3"/>
    <n v="14"/>
    <s v="2015_v_pt_0014"/>
    <x v="0"/>
    <x v="3"/>
  </r>
  <r>
    <x v="3"/>
    <n v="15"/>
    <s v="2015_v_pt_0015"/>
    <x v="0"/>
    <x v="3"/>
  </r>
  <r>
    <x v="3"/>
    <n v="28"/>
    <s v="2015_v_pt_0028"/>
    <x v="0"/>
    <x v="3"/>
  </r>
  <r>
    <x v="3"/>
    <n v="30"/>
    <s v="2015_v_pt_0030"/>
    <x v="0"/>
    <x v="3"/>
  </r>
  <r>
    <x v="3"/>
    <n v="31"/>
    <s v="2015_v_pt_0031"/>
    <x v="0"/>
    <x v="3"/>
  </r>
  <r>
    <x v="3"/>
    <n v="32"/>
    <s v="2015_v_pt_0032"/>
    <x v="0"/>
    <x v="3"/>
  </r>
  <r>
    <x v="3"/>
    <n v="39"/>
    <s v="2015_v_pt_0039"/>
    <x v="0"/>
    <x v="3"/>
  </r>
  <r>
    <x v="3"/>
    <n v="40"/>
    <s v="2015_v_pt_0040"/>
    <x v="0"/>
    <x v="3"/>
  </r>
  <r>
    <x v="3"/>
    <n v="42"/>
    <s v="2015_v_pt_0042"/>
    <x v="0"/>
    <x v="3"/>
  </r>
  <r>
    <x v="3"/>
    <n v="43"/>
    <s v="2015_v_pt_0043"/>
    <x v="0"/>
    <x v="3"/>
  </r>
  <r>
    <x v="3"/>
    <n v="44"/>
    <s v="2015_v_pt_0044"/>
    <x v="0"/>
    <x v="3"/>
  </r>
  <r>
    <x v="3"/>
    <n v="45"/>
    <s v="2015_v_pt_0045"/>
    <x v="0"/>
    <x v="3"/>
  </r>
  <r>
    <x v="3"/>
    <n v="46"/>
    <s v="2015_v_pt_0046"/>
    <x v="0"/>
    <x v="3"/>
  </r>
  <r>
    <x v="3"/>
    <n v="47"/>
    <s v="2015_v_pt_0047"/>
    <x v="0"/>
    <x v="3"/>
  </r>
  <r>
    <x v="3"/>
    <n v="48"/>
    <s v="2015_v_pt_0048"/>
    <x v="0"/>
    <x v="3"/>
  </r>
  <r>
    <x v="3"/>
    <n v="130"/>
    <s v="2015_v_pt_0130"/>
    <x v="0"/>
    <x v="3"/>
  </r>
  <r>
    <x v="3"/>
    <n v="131"/>
    <s v="2015_v_pt_0131"/>
    <x v="0"/>
    <x v="3"/>
  </r>
  <r>
    <x v="3"/>
    <n v="153"/>
    <s v="2015_v_pt_0153"/>
    <x v="0"/>
    <x v="3"/>
  </r>
  <r>
    <x v="3"/>
    <n v="155"/>
    <s v="2015_v_pt_0155"/>
    <x v="0"/>
    <x v="3"/>
  </r>
  <r>
    <x v="3"/>
    <n v="156"/>
    <s v="2015_v_pt_0156"/>
    <x v="0"/>
    <x v="3"/>
  </r>
  <r>
    <x v="3"/>
    <n v="157"/>
    <s v="2015_v_pt_0157"/>
    <x v="0"/>
    <x v="3"/>
  </r>
  <r>
    <x v="3"/>
    <n v="158"/>
    <s v="2015_v_pt_0158"/>
    <x v="0"/>
    <x v="3"/>
  </r>
  <r>
    <x v="3"/>
    <n v="159"/>
    <s v="2015_v_pt_0159"/>
    <x v="0"/>
    <x v="3"/>
  </r>
  <r>
    <x v="3"/>
    <n v="160"/>
    <s v="2015_v_pt_0160"/>
    <x v="0"/>
    <x v="3"/>
  </r>
  <r>
    <x v="3"/>
    <n v="161"/>
    <s v="2015_v_pt_0161"/>
    <x v="0"/>
    <x v="3"/>
  </r>
  <r>
    <x v="3"/>
    <n v="162"/>
    <s v="2015_v_pt_0162"/>
    <x v="0"/>
    <x v="3"/>
  </r>
  <r>
    <x v="3"/>
    <n v="163"/>
    <s v="2015_v_pt_0163"/>
    <x v="0"/>
    <x v="3"/>
  </r>
  <r>
    <x v="3"/>
    <n v="164"/>
    <s v="2015_v_pt_0164"/>
    <x v="0"/>
    <x v="3"/>
  </r>
  <r>
    <x v="3"/>
    <n v="170"/>
    <s v="2015_v_pt_0170"/>
    <x v="0"/>
    <x v="3"/>
  </r>
  <r>
    <x v="3"/>
    <n v="171"/>
    <s v="2015_v_pt_0171"/>
    <x v="0"/>
    <x v="3"/>
  </r>
  <r>
    <x v="3"/>
    <n v="172"/>
    <s v="2015_v_pt_0172"/>
    <x v="0"/>
    <x v="3"/>
  </r>
  <r>
    <x v="3"/>
    <n v="173"/>
    <s v="2015_v_pt_0173"/>
    <x v="0"/>
    <x v="3"/>
  </r>
  <r>
    <x v="3"/>
    <n v="174"/>
    <s v="2015_v_pt_0174"/>
    <x v="0"/>
    <x v="3"/>
  </r>
  <r>
    <x v="3"/>
    <n v="175"/>
    <s v="2015_v_pt_0175"/>
    <x v="0"/>
    <x v="3"/>
  </r>
  <r>
    <x v="3"/>
    <n v="176"/>
    <s v="2015_v_pt_0176"/>
    <x v="0"/>
    <x v="3"/>
  </r>
  <r>
    <x v="3"/>
    <n v="177"/>
    <s v="2015_v_pt_0177"/>
    <x v="0"/>
    <x v="3"/>
  </r>
  <r>
    <x v="3"/>
    <n v="178"/>
    <s v="2015_v_pt_0178"/>
    <x v="0"/>
    <x v="3"/>
  </r>
  <r>
    <x v="3"/>
    <n v="179"/>
    <s v="2015_v_pt_0179"/>
    <x v="0"/>
    <x v="3"/>
  </r>
  <r>
    <x v="3"/>
    <n v="180"/>
    <s v="2015_v_pt_0180"/>
    <x v="0"/>
    <x v="3"/>
  </r>
  <r>
    <x v="3"/>
    <n v="184"/>
    <s v="2015_v_pt_0184"/>
    <x v="0"/>
    <x v="3"/>
  </r>
  <r>
    <x v="3"/>
    <n v="185"/>
    <s v="2015_v_pt_0185"/>
    <x v="0"/>
    <x v="3"/>
  </r>
  <r>
    <x v="3"/>
    <n v="187"/>
    <s v="2015_v_pt_0187"/>
    <x v="0"/>
    <x v="3"/>
  </r>
  <r>
    <x v="3"/>
    <n v="188"/>
    <s v="2015_v_pt_0188"/>
    <x v="0"/>
    <x v="3"/>
  </r>
  <r>
    <x v="3"/>
    <n v="189"/>
    <s v="2015_v_pt_0189"/>
    <x v="0"/>
    <x v="3"/>
  </r>
  <r>
    <x v="3"/>
    <n v="190"/>
    <s v="2015_v_pt_0190"/>
    <x v="0"/>
    <x v="3"/>
  </r>
  <r>
    <x v="3"/>
    <n v="191"/>
    <s v="2015_v_pt_0191"/>
    <x v="0"/>
    <x v="3"/>
  </r>
  <r>
    <x v="3"/>
    <n v="192"/>
    <s v="2015_v_pt_0192"/>
    <x v="0"/>
    <x v="3"/>
  </r>
  <r>
    <x v="3"/>
    <n v="193"/>
    <s v="2015_v_pt_0193"/>
    <x v="0"/>
    <x v="3"/>
  </r>
  <r>
    <x v="3"/>
    <n v="194"/>
    <s v="2015_v_pt_0194"/>
    <x v="0"/>
    <x v="3"/>
  </r>
  <r>
    <x v="3"/>
    <n v="195"/>
    <s v="2015_v_pt_0195"/>
    <x v="0"/>
    <x v="3"/>
  </r>
  <r>
    <x v="3"/>
    <n v="196"/>
    <s v="2015_v_pt_0196"/>
    <x v="0"/>
    <x v="3"/>
  </r>
  <r>
    <x v="3"/>
    <n v="197"/>
    <s v="2015_v_pt_0197"/>
    <x v="0"/>
    <x v="3"/>
  </r>
  <r>
    <x v="3"/>
    <n v="200"/>
    <s v="2015_v_pt_0200"/>
    <x v="0"/>
    <x v="3"/>
  </r>
  <r>
    <x v="3"/>
    <n v="201"/>
    <s v="2015_v_pt_0201"/>
    <x v="0"/>
    <x v="3"/>
  </r>
  <r>
    <x v="3"/>
    <n v="202"/>
    <s v="2015_v_pt_0202"/>
    <x v="0"/>
    <x v="3"/>
  </r>
  <r>
    <x v="3"/>
    <n v="203"/>
    <s v="2015_v_pt_0203"/>
    <x v="0"/>
    <x v="3"/>
  </r>
  <r>
    <x v="3"/>
    <n v="204"/>
    <s v="2015_v_pt_0204"/>
    <x v="0"/>
    <x v="3"/>
  </r>
  <r>
    <x v="3"/>
    <n v="205"/>
    <s v="2015_v_pt_0205"/>
    <x v="0"/>
    <x v="3"/>
  </r>
  <r>
    <x v="3"/>
    <n v="206"/>
    <s v="2015_v_pt_0206"/>
    <x v="0"/>
    <x v="3"/>
  </r>
  <r>
    <x v="3"/>
    <n v="207"/>
    <s v="2015_v_pt_0207"/>
    <x v="0"/>
    <x v="3"/>
  </r>
  <r>
    <x v="3"/>
    <n v="208"/>
    <s v="2015_v_pt_0208"/>
    <x v="0"/>
    <x v="3"/>
  </r>
  <r>
    <x v="3"/>
    <n v="209"/>
    <s v="2015_v_pt_0209"/>
    <x v="0"/>
    <x v="3"/>
  </r>
  <r>
    <x v="3"/>
    <n v="210"/>
    <s v="2015_v_pt_0210"/>
    <x v="0"/>
    <x v="3"/>
  </r>
  <r>
    <x v="3"/>
    <n v="211"/>
    <s v="2015_v_pt_0211"/>
    <x v="0"/>
    <x v="3"/>
  </r>
  <r>
    <x v="3"/>
    <n v="212"/>
    <s v="2015_v_pt_0212"/>
    <x v="0"/>
    <x v="3"/>
  </r>
  <r>
    <x v="3"/>
    <n v="213"/>
    <s v="2015_v_pt_0213"/>
    <x v="0"/>
    <x v="3"/>
  </r>
  <r>
    <x v="3"/>
    <n v="219"/>
    <s v="2015_v_pt_0219"/>
    <x v="0"/>
    <x v="3"/>
  </r>
  <r>
    <x v="3"/>
    <n v="220"/>
    <s v="2015_v_pt_0220"/>
    <x v="0"/>
    <x v="3"/>
  </r>
  <r>
    <x v="3"/>
    <n v="224"/>
    <s v="2015_v_pt_0224"/>
    <x v="0"/>
    <x v="3"/>
  </r>
  <r>
    <x v="3"/>
    <n v="226"/>
    <s v="2015_v_pt_0226"/>
    <x v="0"/>
    <x v="3"/>
  </r>
  <r>
    <x v="3"/>
    <n v="228"/>
    <s v="2015_v_pt_0228"/>
    <x v="0"/>
    <x v="3"/>
  </r>
  <r>
    <x v="3"/>
    <n v="229"/>
    <s v="2015_v_pt_0229"/>
    <x v="0"/>
    <x v="3"/>
  </r>
  <r>
    <x v="3"/>
    <n v="230"/>
    <s v="2015_v_pt_0230"/>
    <x v="0"/>
    <x v="3"/>
  </r>
  <r>
    <x v="3"/>
    <n v="231"/>
    <s v="2015_v_pt_0231"/>
    <x v="0"/>
    <x v="3"/>
  </r>
  <r>
    <x v="3"/>
    <n v="232"/>
    <s v="2015_v_pt_0232"/>
    <x v="0"/>
    <x v="3"/>
  </r>
  <r>
    <x v="3"/>
    <n v="233"/>
    <s v="2015_v_pt_0233"/>
    <x v="0"/>
    <x v="3"/>
  </r>
  <r>
    <x v="3"/>
    <n v="239"/>
    <s v="2015_v_pt_0239"/>
    <x v="0"/>
    <x v="3"/>
  </r>
  <r>
    <x v="3"/>
    <n v="5008"/>
    <s v="2015_v_pt_5008"/>
    <x v="0"/>
    <x v="3"/>
  </r>
  <r>
    <x v="3"/>
    <n v="8"/>
    <s v="2015_v_pt_0008"/>
    <x v="1"/>
    <x v="3"/>
  </r>
  <r>
    <x v="3"/>
    <n v="10"/>
    <s v="2015_v_pt_0010"/>
    <x v="1"/>
    <x v="3"/>
  </r>
  <r>
    <x v="3"/>
    <n v="12"/>
    <s v="2015_v_pt_0012"/>
    <x v="1"/>
    <x v="3"/>
  </r>
  <r>
    <x v="3"/>
    <n v="13"/>
    <s v="2015_v_pt_0013"/>
    <x v="1"/>
    <x v="3"/>
  </r>
  <r>
    <x v="3"/>
    <n v="16"/>
    <s v="2015_v_pt_0016"/>
    <x v="1"/>
    <x v="3"/>
  </r>
  <r>
    <x v="3"/>
    <n v="29"/>
    <s v="2015_v_pt_0029"/>
    <x v="1"/>
    <x v="3"/>
  </r>
  <r>
    <x v="3"/>
    <n v="33"/>
    <s v="2015_v_pt_0033"/>
    <x v="1"/>
    <x v="3"/>
  </r>
  <r>
    <x v="3"/>
    <n v="34"/>
    <s v="2015_v_pt_0034"/>
    <x v="1"/>
    <x v="3"/>
  </r>
  <r>
    <x v="3"/>
    <n v="35"/>
    <s v="2015_v_pt_0035"/>
    <x v="1"/>
    <x v="3"/>
  </r>
  <r>
    <x v="3"/>
    <n v="36"/>
    <s v="2015_v_pt_0036"/>
    <x v="1"/>
    <x v="3"/>
  </r>
  <r>
    <x v="3"/>
    <n v="37"/>
    <s v="2015_v_pt_0037"/>
    <x v="1"/>
    <x v="3"/>
  </r>
  <r>
    <x v="3"/>
    <n v="38"/>
    <s v="2015_v_pt_0038"/>
    <x v="1"/>
    <x v="3"/>
  </r>
  <r>
    <x v="3"/>
    <n v="41"/>
    <s v="2015_v_pt_0041"/>
    <x v="1"/>
    <x v="3"/>
  </r>
  <r>
    <x v="3"/>
    <n v="49"/>
    <s v="2015_v_pt_0049"/>
    <x v="1"/>
    <x v="3"/>
  </r>
  <r>
    <x v="3"/>
    <n v="129"/>
    <s v="2015_v_pt_0129"/>
    <x v="1"/>
    <x v="3"/>
  </r>
  <r>
    <x v="3"/>
    <n v="137"/>
    <s v="2015_v_pt_0137"/>
    <x v="1"/>
    <x v="3"/>
  </r>
  <r>
    <x v="3"/>
    <n v="139"/>
    <s v="2015_v_pt_0139"/>
    <x v="1"/>
    <x v="3"/>
  </r>
  <r>
    <x v="3"/>
    <n v="140"/>
    <s v="2015_v_pt_0140"/>
    <x v="1"/>
    <x v="3"/>
  </r>
  <r>
    <x v="3"/>
    <n v="141"/>
    <s v="2015_v_pt_0141"/>
    <x v="1"/>
    <x v="3"/>
  </r>
  <r>
    <x v="3"/>
    <n v="142"/>
    <s v="2015_v_pt_0142"/>
    <x v="1"/>
    <x v="3"/>
  </r>
  <r>
    <x v="3"/>
    <n v="143"/>
    <s v="2015_v_pt_0143"/>
    <x v="1"/>
    <x v="3"/>
  </r>
  <r>
    <x v="3"/>
    <n v="144"/>
    <s v="2015_v_pt_0144"/>
    <x v="1"/>
    <x v="3"/>
  </r>
  <r>
    <x v="3"/>
    <n v="145"/>
    <s v="2015_v_pt_0145"/>
    <x v="1"/>
    <x v="3"/>
  </r>
  <r>
    <x v="3"/>
    <n v="151"/>
    <s v="2015_v_pt_0151"/>
    <x v="1"/>
    <x v="3"/>
  </r>
  <r>
    <x v="3"/>
    <n v="152"/>
    <s v="2015_v_pt_0152"/>
    <x v="1"/>
    <x v="3"/>
  </r>
  <r>
    <x v="3"/>
    <n v="154"/>
    <s v="2015_v_pt_0154"/>
    <x v="1"/>
    <x v="3"/>
  </r>
  <r>
    <x v="3"/>
    <n v="165"/>
    <s v="2015_v_pt_0165"/>
    <x v="1"/>
    <x v="3"/>
  </r>
  <r>
    <x v="3"/>
    <n v="166"/>
    <s v="2015_v_pt_0166"/>
    <x v="1"/>
    <x v="3"/>
  </r>
  <r>
    <x v="3"/>
    <n v="167"/>
    <s v="2015_v_pt_0167"/>
    <x v="1"/>
    <x v="3"/>
  </r>
  <r>
    <x v="3"/>
    <n v="168"/>
    <s v="2015_v_pt_0168"/>
    <x v="1"/>
    <x v="3"/>
  </r>
  <r>
    <x v="3"/>
    <n v="169"/>
    <s v="2015_v_pt_0169"/>
    <x v="1"/>
    <x v="3"/>
  </r>
  <r>
    <x v="3"/>
    <n v="181"/>
    <s v="2015_v_pt_0181"/>
    <x v="1"/>
    <x v="3"/>
  </r>
  <r>
    <x v="3"/>
    <n v="182"/>
    <s v="2015_v_pt_0182"/>
    <x v="1"/>
    <x v="3"/>
  </r>
  <r>
    <x v="3"/>
    <n v="183"/>
    <s v="2015_v_pt_0183"/>
    <x v="1"/>
    <x v="3"/>
  </r>
  <r>
    <x v="3"/>
    <n v="186"/>
    <s v="2015_v_pt_0186"/>
    <x v="1"/>
    <x v="3"/>
  </r>
  <r>
    <x v="3"/>
    <n v="198"/>
    <s v="2015_v_pt_0198"/>
    <x v="1"/>
    <x v="3"/>
  </r>
  <r>
    <x v="3"/>
    <n v="199"/>
    <s v="2015_v_pt_0199"/>
    <x v="1"/>
    <x v="3"/>
  </r>
  <r>
    <x v="3"/>
    <n v="214"/>
    <s v="2015_v_pt_0214"/>
    <x v="1"/>
    <x v="3"/>
  </r>
  <r>
    <x v="3"/>
    <n v="215"/>
    <s v="2015_v_pt_0215"/>
    <x v="1"/>
    <x v="3"/>
  </r>
  <r>
    <x v="3"/>
    <n v="216"/>
    <s v="2015_v_pt_0216"/>
    <x v="1"/>
    <x v="3"/>
  </r>
  <r>
    <x v="3"/>
    <n v="221"/>
    <s v="2015_v_pt_0221"/>
    <x v="1"/>
    <x v="3"/>
  </r>
  <r>
    <x v="3"/>
    <n v="222"/>
    <s v="2015_v_pt_0222"/>
    <x v="1"/>
    <x v="3"/>
  </r>
  <r>
    <x v="3"/>
    <n v="223"/>
    <s v="2015_v_pt_0223"/>
    <x v="1"/>
    <x v="3"/>
  </r>
  <r>
    <x v="3"/>
    <n v="227"/>
    <s v="2015_v_pt_0227"/>
    <x v="1"/>
    <x v="3"/>
  </r>
  <r>
    <x v="3"/>
    <n v="235"/>
    <s v="2015_v_pt_0235"/>
    <x v="1"/>
    <x v="3"/>
  </r>
  <r>
    <x v="3"/>
    <n v="236"/>
    <s v="2015_v_pt_0236"/>
    <x v="1"/>
    <x v="3"/>
  </r>
  <r>
    <x v="3"/>
    <n v="237"/>
    <s v="2015_v_pt_0237"/>
    <x v="1"/>
    <x v="3"/>
  </r>
  <r>
    <x v="3"/>
    <n v="238"/>
    <s v="2015_v_pt_0238"/>
    <x v="1"/>
    <x v="3"/>
  </r>
  <r>
    <x v="3"/>
    <n v="254"/>
    <s v="2015_v_pt_0254"/>
    <x v="1"/>
    <x v="3"/>
  </r>
  <r>
    <x v="3"/>
    <n v="255"/>
    <s v="2015_v_pt_0255"/>
    <x v="1"/>
    <x v="3"/>
  </r>
  <r>
    <x v="3"/>
    <n v="256"/>
    <s v="2015_v_pt_0256"/>
    <x v="1"/>
    <x v="3"/>
  </r>
  <r>
    <x v="3"/>
    <n v="257"/>
    <s v="2015_v_pt_0257"/>
    <x v="1"/>
    <x v="3"/>
  </r>
  <r>
    <x v="3"/>
    <n v="258"/>
    <s v="2015_v_pt_0258"/>
    <x v="1"/>
    <x v="3"/>
  </r>
  <r>
    <x v="3"/>
    <n v="259"/>
    <s v="2015_v_pt_0259"/>
    <x v="1"/>
    <x v="3"/>
  </r>
  <r>
    <x v="3"/>
    <n v="260"/>
    <s v="2015_v_pt_0260"/>
    <x v="1"/>
    <x v="3"/>
  </r>
  <r>
    <x v="3"/>
    <n v="261"/>
    <s v="2015_v_pt_0261"/>
    <x v="1"/>
    <x v="3"/>
  </r>
  <r>
    <x v="3"/>
    <n v="262"/>
    <s v="2015_v_pt_0262"/>
    <x v="1"/>
    <x v="3"/>
  </r>
  <r>
    <x v="3"/>
    <n v="263"/>
    <s v="2015_v_pt_0263"/>
    <x v="1"/>
    <x v="3"/>
  </r>
  <r>
    <x v="3"/>
    <n v="264"/>
    <s v="2015_v_pt_0264"/>
    <x v="1"/>
    <x v="3"/>
  </r>
  <r>
    <x v="3"/>
    <n v="265"/>
    <s v="2015_v_pt_0265"/>
    <x v="1"/>
    <x v="3"/>
  </r>
  <r>
    <x v="3"/>
    <n v="266"/>
    <s v="2015_v_pt_0266"/>
    <x v="1"/>
    <x v="3"/>
  </r>
  <r>
    <x v="3"/>
    <n v="267"/>
    <s v="2015_v_pt_0267"/>
    <x v="1"/>
    <x v="3"/>
  </r>
  <r>
    <x v="3"/>
    <n v="5004"/>
    <s v="2015_v_pt_5004"/>
    <x v="1"/>
    <x v="3"/>
  </r>
  <r>
    <x v="3"/>
    <n v="5005"/>
    <s v="2015_v_pt_5005"/>
    <x v="1"/>
    <x v="3"/>
  </r>
  <r>
    <x v="3"/>
    <n v="5009"/>
    <s v="2015_v_pt_5009"/>
    <x v="1"/>
    <x v="3"/>
  </r>
  <r>
    <x v="3"/>
    <n v="5011"/>
    <s v="2015_v_pt_5011"/>
    <x v="1"/>
    <x v="3"/>
  </r>
  <r>
    <x v="6"/>
    <n v="387"/>
    <s v="2015_v_pt_0387"/>
    <x v="0"/>
    <x v="3"/>
  </r>
  <r>
    <x v="6"/>
    <n v="388"/>
    <s v="2015_v_pt_0388"/>
    <x v="0"/>
    <x v="3"/>
  </r>
  <r>
    <x v="6"/>
    <n v="389"/>
    <s v="2015_v_pt_0389"/>
    <x v="0"/>
    <x v="3"/>
  </r>
  <r>
    <x v="6"/>
    <n v="390"/>
    <s v="2015_v_pt_0390"/>
    <x v="0"/>
    <x v="3"/>
  </r>
  <r>
    <x v="6"/>
    <n v="392"/>
    <s v="2015_v_pt_0392"/>
    <x v="0"/>
    <x v="3"/>
  </r>
  <r>
    <x v="6"/>
    <n v="393"/>
    <s v="2015_v_pt_0393"/>
    <x v="0"/>
    <x v="3"/>
  </r>
  <r>
    <x v="6"/>
    <n v="396"/>
    <s v="2015_v_pt_0396"/>
    <x v="0"/>
    <x v="3"/>
  </r>
  <r>
    <x v="6"/>
    <n v="398"/>
    <s v="2015_v_pt_0398"/>
    <x v="0"/>
    <x v="3"/>
  </r>
  <r>
    <x v="6"/>
    <n v="399"/>
    <s v="2015_v_pt_0399"/>
    <x v="0"/>
    <x v="3"/>
  </r>
  <r>
    <x v="6"/>
    <n v="438"/>
    <s v="2015_v_pt_0438"/>
    <x v="0"/>
    <x v="3"/>
  </r>
  <r>
    <x v="6"/>
    <n v="439"/>
    <s v="2015_v_pt_0439"/>
    <x v="0"/>
    <x v="3"/>
  </r>
  <r>
    <x v="6"/>
    <n v="440"/>
    <s v="2015_v_pt_0440"/>
    <x v="0"/>
    <x v="3"/>
  </r>
  <r>
    <x v="6"/>
    <n v="441"/>
    <s v="2015_v_pt_0441"/>
    <x v="0"/>
    <x v="3"/>
  </r>
  <r>
    <x v="6"/>
    <n v="442"/>
    <s v="2015_v_pt_0442"/>
    <x v="0"/>
    <x v="3"/>
  </r>
  <r>
    <x v="6"/>
    <n v="443"/>
    <s v="2015_v_pt_0443"/>
    <x v="0"/>
    <x v="3"/>
  </r>
  <r>
    <x v="6"/>
    <n v="444"/>
    <s v="2015_v_pt_0444"/>
    <x v="0"/>
    <x v="3"/>
  </r>
  <r>
    <x v="6"/>
    <n v="445"/>
    <s v="2015_v_pt_0445"/>
    <x v="0"/>
    <x v="3"/>
  </r>
  <r>
    <x v="6"/>
    <n v="446"/>
    <s v="2015_v_pt_0446"/>
    <x v="0"/>
    <x v="3"/>
  </r>
  <r>
    <x v="6"/>
    <n v="5071"/>
    <s v="2015_v_pt_5071"/>
    <x v="0"/>
    <x v="3"/>
  </r>
  <r>
    <x v="6"/>
    <n v="5072"/>
    <s v="2015_v_pt_5072"/>
    <x v="0"/>
    <x v="3"/>
  </r>
  <r>
    <x v="6"/>
    <n v="5073"/>
    <s v="2015_v_pt_5073"/>
    <x v="0"/>
    <x v="3"/>
  </r>
  <r>
    <x v="6"/>
    <n v="5074"/>
    <s v="2015_v_pt_5074"/>
    <x v="0"/>
    <x v="3"/>
  </r>
  <r>
    <x v="6"/>
    <n v="5075"/>
    <s v="2015_v_pt_5075"/>
    <x v="0"/>
    <x v="3"/>
  </r>
  <r>
    <x v="6"/>
    <n v="5076"/>
    <s v="2015_v_pt_5076"/>
    <x v="0"/>
    <x v="3"/>
  </r>
  <r>
    <x v="6"/>
    <n v="5077"/>
    <s v="2015_v_pt_5077"/>
    <x v="0"/>
    <x v="3"/>
  </r>
  <r>
    <x v="6"/>
    <n v="5079"/>
    <s v="2015_v_pt_5079"/>
    <x v="0"/>
    <x v="3"/>
  </r>
  <r>
    <x v="6"/>
    <n v="5080"/>
    <s v="2015_v_pt_5080"/>
    <x v="0"/>
    <x v="3"/>
  </r>
  <r>
    <x v="6"/>
    <n v="5081"/>
    <s v="2015_v_pt_5081"/>
    <x v="0"/>
    <x v="3"/>
  </r>
  <r>
    <x v="6"/>
    <n v="5082"/>
    <s v="2015_v_pt_5082"/>
    <x v="0"/>
    <x v="3"/>
  </r>
  <r>
    <x v="6"/>
    <n v="5083"/>
    <s v="2015_v_pt_5083"/>
    <x v="0"/>
    <x v="3"/>
  </r>
  <r>
    <x v="6"/>
    <n v="5084"/>
    <s v="2015_v_pt_5084"/>
    <x v="0"/>
    <x v="3"/>
  </r>
  <r>
    <x v="6"/>
    <n v="5085"/>
    <s v="2015_v_pt_5085"/>
    <x v="0"/>
    <x v="3"/>
  </r>
  <r>
    <x v="6"/>
    <n v="5086"/>
    <s v="2015_v_pt_5086"/>
    <x v="0"/>
    <x v="3"/>
  </r>
  <r>
    <x v="6"/>
    <n v="5088"/>
    <s v="2015_v_pt_5088"/>
    <x v="0"/>
    <x v="3"/>
  </r>
  <r>
    <x v="6"/>
    <n v="5089"/>
    <s v="2015_v_pt_5089"/>
    <x v="0"/>
    <x v="3"/>
  </r>
  <r>
    <x v="6"/>
    <n v="5091"/>
    <s v="2015_v_pt_5091"/>
    <x v="0"/>
    <x v="3"/>
  </r>
  <r>
    <x v="6"/>
    <n v="5097"/>
    <s v="2015_v_pt_5097"/>
    <x v="0"/>
    <x v="3"/>
  </r>
  <r>
    <x v="6"/>
    <n v="5098"/>
    <s v="2015_v_pt_5098"/>
    <x v="0"/>
    <x v="3"/>
  </r>
  <r>
    <x v="6"/>
    <n v="5099"/>
    <s v="2015_v_pt_5099"/>
    <x v="0"/>
    <x v="3"/>
  </r>
  <r>
    <x v="6"/>
    <n v="5100"/>
    <s v="2015_v_pt_5100"/>
    <x v="0"/>
    <x v="3"/>
  </r>
  <r>
    <x v="6"/>
    <n v="5101"/>
    <s v="2015_v_pt_5101"/>
    <x v="0"/>
    <x v="3"/>
  </r>
  <r>
    <x v="6"/>
    <n v="391"/>
    <s v="2015_v_pt_0391"/>
    <x v="1"/>
    <x v="3"/>
  </r>
  <r>
    <x v="6"/>
    <n v="394"/>
    <s v="2015_v_pt_0394"/>
    <x v="1"/>
    <x v="3"/>
  </r>
  <r>
    <x v="6"/>
    <n v="395"/>
    <s v="2015_v_pt_0395"/>
    <x v="1"/>
    <x v="3"/>
  </r>
  <r>
    <x v="6"/>
    <n v="397"/>
    <s v="2015_v_pt_0397"/>
    <x v="1"/>
    <x v="3"/>
  </r>
  <r>
    <x v="6"/>
    <n v="5078"/>
    <s v="2015_v_pt_5078"/>
    <x v="1"/>
    <x v="3"/>
  </r>
  <r>
    <x v="6"/>
    <n v="5087"/>
    <s v="2015_v_pt_5087"/>
    <x v="1"/>
    <x v="3"/>
  </r>
  <r>
    <x v="6"/>
    <n v="5090"/>
    <s v="2015_v_pt_5090"/>
    <x v="1"/>
    <x v="3"/>
  </r>
  <r>
    <x v="7"/>
    <n v="5093"/>
    <s v="2015_v_pt_5093"/>
    <x v="0"/>
    <x v="3"/>
  </r>
  <r>
    <x v="7"/>
    <n v="5031"/>
    <s v="2015_v_pt_5031"/>
    <x v="1"/>
    <x v="3"/>
  </r>
  <r>
    <x v="8"/>
    <n v="285"/>
    <s v="2015_v_pt_0285"/>
    <x v="0"/>
    <x v="3"/>
  </r>
  <r>
    <x v="8"/>
    <n v="286"/>
    <s v="2015_v_pt_0286"/>
    <x v="0"/>
    <x v="3"/>
  </r>
  <r>
    <x v="8"/>
    <n v="287"/>
    <s v="2015_v_pt_0287"/>
    <x v="0"/>
    <x v="3"/>
  </r>
  <r>
    <x v="8"/>
    <n v="291"/>
    <s v="2015_v_pt_0291"/>
    <x v="0"/>
    <x v="3"/>
  </r>
  <r>
    <x v="8"/>
    <n v="292"/>
    <s v="2015_v_pt_0292"/>
    <x v="0"/>
    <x v="3"/>
  </r>
  <r>
    <x v="8"/>
    <n v="293"/>
    <s v="2015_v_pt_0293"/>
    <x v="0"/>
    <x v="3"/>
  </r>
  <r>
    <x v="8"/>
    <n v="298"/>
    <s v="2015_v_pt_0298"/>
    <x v="0"/>
    <x v="3"/>
  </r>
  <r>
    <x v="8"/>
    <n v="299"/>
    <s v="2015_v_pt_0299"/>
    <x v="0"/>
    <x v="3"/>
  </r>
  <r>
    <x v="8"/>
    <n v="300"/>
    <s v="2015_v_pt_0300"/>
    <x v="0"/>
    <x v="3"/>
  </r>
  <r>
    <x v="8"/>
    <n v="301"/>
    <s v="2015_v_pt_0301"/>
    <x v="0"/>
    <x v="3"/>
  </r>
  <r>
    <x v="8"/>
    <n v="302"/>
    <s v="2015_v_pt_0302"/>
    <x v="0"/>
    <x v="3"/>
  </r>
  <r>
    <x v="8"/>
    <n v="303"/>
    <s v="2015_v_pt_0303"/>
    <x v="0"/>
    <x v="3"/>
  </r>
  <r>
    <x v="8"/>
    <n v="305"/>
    <s v="2015_v_pt_0305"/>
    <x v="0"/>
    <x v="3"/>
  </r>
  <r>
    <x v="8"/>
    <n v="306"/>
    <s v="2015_v_pt_0306"/>
    <x v="0"/>
    <x v="3"/>
  </r>
  <r>
    <x v="8"/>
    <n v="307"/>
    <s v="2015_v_pt_0307"/>
    <x v="0"/>
    <x v="3"/>
  </r>
  <r>
    <x v="8"/>
    <n v="308"/>
    <s v="2015_v_pt_0308"/>
    <x v="0"/>
    <x v="3"/>
  </r>
  <r>
    <x v="8"/>
    <n v="309"/>
    <s v="2015_v_pt_0309"/>
    <x v="0"/>
    <x v="3"/>
  </r>
  <r>
    <x v="8"/>
    <n v="310"/>
    <s v="2015_v_pt_0310"/>
    <x v="0"/>
    <x v="3"/>
  </r>
  <r>
    <x v="8"/>
    <n v="350"/>
    <s v="2015_v_pt_0350"/>
    <x v="0"/>
    <x v="3"/>
  </r>
  <r>
    <x v="8"/>
    <n v="351"/>
    <s v="2015_v_pt_0351"/>
    <x v="0"/>
    <x v="3"/>
  </r>
  <r>
    <x v="8"/>
    <n v="352"/>
    <s v="2015_v_pt_0352"/>
    <x v="0"/>
    <x v="3"/>
  </r>
  <r>
    <x v="8"/>
    <n v="353"/>
    <s v="2015_v_pt_0353"/>
    <x v="0"/>
    <x v="3"/>
  </r>
  <r>
    <x v="8"/>
    <n v="355"/>
    <s v="2015_v_pt_0355"/>
    <x v="0"/>
    <x v="3"/>
  </r>
  <r>
    <x v="8"/>
    <n v="369"/>
    <s v="2015_v_pt_0369"/>
    <x v="0"/>
    <x v="3"/>
  </r>
  <r>
    <x v="8"/>
    <n v="385"/>
    <s v="2015_v_pt_0385"/>
    <x v="0"/>
    <x v="3"/>
  </r>
  <r>
    <x v="8"/>
    <n v="5015"/>
    <s v="2015_v_pt_5015"/>
    <x v="0"/>
    <x v="3"/>
  </r>
  <r>
    <x v="8"/>
    <n v="5016"/>
    <s v="2015_v_pt_5016"/>
    <x v="0"/>
    <x v="3"/>
  </r>
  <r>
    <x v="8"/>
    <n v="5017"/>
    <s v="2015_v_pt_5017"/>
    <x v="0"/>
    <x v="3"/>
  </r>
  <r>
    <x v="8"/>
    <n v="5020"/>
    <s v="2015_v_pt_5020"/>
    <x v="0"/>
    <x v="3"/>
  </r>
  <r>
    <x v="8"/>
    <n v="5022"/>
    <s v="2015_v_pt_5022"/>
    <x v="0"/>
    <x v="3"/>
  </r>
  <r>
    <x v="8"/>
    <n v="5023"/>
    <s v="2015_v_pt_5023"/>
    <x v="0"/>
    <x v="3"/>
  </r>
  <r>
    <x v="8"/>
    <n v="5058"/>
    <s v="2015_v_pt_5058"/>
    <x v="0"/>
    <x v="3"/>
  </r>
  <r>
    <x v="8"/>
    <n v="5065"/>
    <s v="2015_v_pt_5065"/>
    <x v="0"/>
    <x v="3"/>
  </r>
  <r>
    <x v="8"/>
    <n v="289"/>
    <s v="2015_v_pt_0289"/>
    <x v="1"/>
    <x v="3"/>
  </r>
  <r>
    <x v="8"/>
    <n v="295"/>
    <s v="2015_v_pt_0295"/>
    <x v="1"/>
    <x v="3"/>
  </r>
  <r>
    <x v="8"/>
    <n v="296"/>
    <s v="2015_v_pt_0296"/>
    <x v="1"/>
    <x v="3"/>
  </r>
  <r>
    <x v="8"/>
    <n v="297"/>
    <s v="2015_v_pt_0297"/>
    <x v="1"/>
    <x v="3"/>
  </r>
  <r>
    <x v="8"/>
    <n v="304"/>
    <s v="2015_v_pt_0304"/>
    <x v="1"/>
    <x v="3"/>
  </r>
  <r>
    <x v="8"/>
    <n v="311"/>
    <s v="2015_v_pt_0311"/>
    <x v="1"/>
    <x v="3"/>
  </r>
  <r>
    <x v="8"/>
    <n v="356"/>
    <s v="2015_v_pt_0356"/>
    <x v="1"/>
    <x v="3"/>
  </r>
  <r>
    <x v="8"/>
    <n v="357"/>
    <s v="2015_v_pt_0357"/>
    <x v="1"/>
    <x v="3"/>
  </r>
  <r>
    <x v="8"/>
    <n v="358"/>
    <s v="2015_v_pt_0358"/>
    <x v="1"/>
    <x v="3"/>
  </r>
  <r>
    <x v="8"/>
    <n v="359"/>
    <s v="2015_v_pt_0359"/>
    <x v="1"/>
    <x v="3"/>
  </r>
  <r>
    <x v="8"/>
    <n v="360"/>
    <s v="2015_v_pt_0360"/>
    <x v="1"/>
    <x v="3"/>
  </r>
  <r>
    <x v="8"/>
    <n v="361"/>
    <s v="2015_v_pt_0361"/>
    <x v="1"/>
    <x v="3"/>
  </r>
  <r>
    <x v="8"/>
    <n v="362"/>
    <s v="2015_v_pt_0362"/>
    <x v="1"/>
    <x v="3"/>
  </r>
  <r>
    <x v="8"/>
    <n v="363"/>
    <s v="2015_v_pt_0363"/>
    <x v="1"/>
    <x v="3"/>
  </r>
  <r>
    <x v="8"/>
    <n v="364"/>
    <s v="2015_v_pt_0364"/>
    <x v="1"/>
    <x v="3"/>
  </r>
  <r>
    <x v="8"/>
    <n v="365"/>
    <s v="2015_v_pt_0365"/>
    <x v="1"/>
    <x v="3"/>
  </r>
  <r>
    <x v="8"/>
    <n v="366"/>
    <s v="2015_v_pt_0366"/>
    <x v="1"/>
    <x v="3"/>
  </r>
  <r>
    <x v="8"/>
    <n v="367"/>
    <s v="2015_v_pt_0367"/>
    <x v="1"/>
    <x v="3"/>
  </r>
  <r>
    <x v="8"/>
    <n v="370"/>
    <s v="2015_v_pt_0370"/>
    <x v="1"/>
    <x v="3"/>
  </r>
  <r>
    <x v="8"/>
    <n v="371"/>
    <s v="2015_v_pt_0371"/>
    <x v="1"/>
    <x v="3"/>
  </r>
  <r>
    <x v="8"/>
    <n v="372"/>
    <s v="2015_v_pt_0372"/>
    <x v="1"/>
    <x v="3"/>
  </r>
  <r>
    <x v="8"/>
    <n v="373"/>
    <s v="2015_v_pt_0373"/>
    <x v="1"/>
    <x v="3"/>
  </r>
  <r>
    <x v="8"/>
    <n v="374"/>
    <s v="2015_v_pt_0374"/>
    <x v="1"/>
    <x v="3"/>
  </r>
  <r>
    <x v="8"/>
    <n v="375"/>
    <s v="2015_v_pt_0375"/>
    <x v="1"/>
    <x v="3"/>
  </r>
  <r>
    <x v="8"/>
    <n v="376"/>
    <s v="2015_v_pt_0376"/>
    <x v="1"/>
    <x v="3"/>
  </r>
  <r>
    <x v="8"/>
    <n v="377"/>
    <s v="2015_v_pt_0377"/>
    <x v="1"/>
    <x v="3"/>
  </r>
  <r>
    <x v="8"/>
    <n v="378"/>
    <s v="2015_v_pt_0378"/>
    <x v="1"/>
    <x v="3"/>
  </r>
  <r>
    <x v="8"/>
    <n v="379"/>
    <s v="2015_v_pt_0379"/>
    <x v="1"/>
    <x v="3"/>
  </r>
  <r>
    <x v="8"/>
    <n v="380"/>
    <s v="2015_v_pt_0380"/>
    <x v="1"/>
    <x v="3"/>
  </r>
  <r>
    <x v="8"/>
    <n v="381"/>
    <s v="2015_v_pt_0381"/>
    <x v="1"/>
    <x v="3"/>
  </r>
  <r>
    <x v="8"/>
    <n v="382"/>
    <s v="2015_v_pt_0382"/>
    <x v="1"/>
    <x v="3"/>
  </r>
  <r>
    <x v="8"/>
    <n v="383"/>
    <s v="2015_v_pt_0383"/>
    <x v="1"/>
    <x v="3"/>
  </r>
  <r>
    <x v="8"/>
    <n v="384"/>
    <s v="2015_v_pt_0384"/>
    <x v="1"/>
    <x v="3"/>
  </r>
  <r>
    <x v="8"/>
    <n v="386"/>
    <s v="2015_v_pt_0386"/>
    <x v="1"/>
    <x v="3"/>
  </r>
  <r>
    <x v="8"/>
    <n v="5018"/>
    <s v="2015_v_pt_5018"/>
    <x v="1"/>
    <x v="3"/>
  </r>
  <r>
    <x v="8"/>
    <n v="5019"/>
    <s v="2015_v_pt_5019"/>
    <x v="1"/>
    <x v="3"/>
  </r>
  <r>
    <x v="8"/>
    <n v="5021"/>
    <s v="2015_v_pt_5021"/>
    <x v="1"/>
    <x v="3"/>
  </r>
  <r>
    <x v="8"/>
    <n v="5057"/>
    <s v="2015_v_pt_5057"/>
    <x v="1"/>
    <x v="3"/>
  </r>
  <r>
    <x v="8"/>
    <n v="5066"/>
    <s v="2015_v_pt_5066"/>
    <x v="1"/>
    <x v="3"/>
  </r>
  <r>
    <x v="9"/>
    <n v="51"/>
    <s v="2015_v_pt_0051"/>
    <x v="0"/>
    <x v="3"/>
  </r>
  <r>
    <x v="9"/>
    <n v="52"/>
    <s v="2015_v_pt_0052"/>
    <x v="0"/>
    <x v="3"/>
  </r>
  <r>
    <x v="9"/>
    <n v="53"/>
    <s v="2015_v_pt_0053"/>
    <x v="0"/>
    <x v="3"/>
  </r>
  <r>
    <x v="9"/>
    <n v="55"/>
    <s v="2015_v_pt_0055"/>
    <x v="0"/>
    <x v="3"/>
  </r>
  <r>
    <x v="9"/>
    <n v="1"/>
    <s v="2015_v_pt_0001"/>
    <x v="1"/>
    <x v="3"/>
  </r>
  <r>
    <x v="9"/>
    <n v="2"/>
    <s v="2015_v_pt_0002"/>
    <x v="1"/>
    <x v="3"/>
  </r>
  <r>
    <x v="9"/>
    <n v="3"/>
    <s v="2015_v_pt_0003"/>
    <x v="1"/>
    <x v="3"/>
  </r>
  <r>
    <x v="9"/>
    <n v="4"/>
    <s v="2015_v_pt_0004"/>
    <x v="1"/>
    <x v="3"/>
  </r>
  <r>
    <x v="9"/>
    <n v="5"/>
    <s v="2015_v_pt_0005"/>
    <x v="1"/>
    <x v="3"/>
  </r>
  <r>
    <x v="9"/>
    <n v="50"/>
    <s v="2015_v_pt_0050"/>
    <x v="1"/>
    <x v="3"/>
  </r>
  <r>
    <x v="9"/>
    <n v="54"/>
    <s v="2015_v_pt_0054"/>
    <x v="1"/>
    <x v="3"/>
  </r>
  <r>
    <x v="10"/>
    <n v="20"/>
    <s v="2015_v_pt_0020"/>
    <x v="0"/>
    <x v="3"/>
  </r>
  <r>
    <x v="10"/>
    <n v="21"/>
    <s v="2015_v_pt_0021"/>
    <x v="0"/>
    <x v="3"/>
  </r>
  <r>
    <x v="10"/>
    <n v="22"/>
    <s v="2015_v_pt_0022"/>
    <x v="0"/>
    <x v="3"/>
  </r>
  <r>
    <x v="10"/>
    <n v="23"/>
    <s v="2015_v_pt_0023"/>
    <x v="0"/>
    <x v="3"/>
  </r>
  <r>
    <x v="10"/>
    <n v="24"/>
    <s v="2015_v_pt_0024"/>
    <x v="0"/>
    <x v="3"/>
  </r>
  <r>
    <x v="10"/>
    <n v="25"/>
    <s v="2015_v_pt_0025"/>
    <x v="0"/>
    <x v="3"/>
  </r>
  <r>
    <x v="10"/>
    <n v="56"/>
    <s v="2015_v_pt_0056"/>
    <x v="0"/>
    <x v="3"/>
  </r>
  <r>
    <x v="10"/>
    <n v="58"/>
    <s v="2015_v_pt_0058"/>
    <x v="0"/>
    <x v="3"/>
  </r>
  <r>
    <x v="10"/>
    <n v="59"/>
    <s v="2015_v_pt_0059"/>
    <x v="0"/>
    <x v="3"/>
  </r>
  <r>
    <x v="10"/>
    <n v="60"/>
    <s v="2015_v_pt_0060"/>
    <x v="0"/>
    <x v="3"/>
  </r>
  <r>
    <x v="10"/>
    <n v="61"/>
    <s v="2015_v_pt_0061"/>
    <x v="0"/>
    <x v="3"/>
  </r>
  <r>
    <x v="10"/>
    <n v="62"/>
    <s v="2015_v_pt_0062"/>
    <x v="0"/>
    <x v="3"/>
  </r>
  <r>
    <x v="10"/>
    <n v="64"/>
    <s v="2015_v_pt_0064"/>
    <x v="0"/>
    <x v="3"/>
  </r>
  <r>
    <x v="10"/>
    <n v="68"/>
    <s v="2015_v_pt_0068"/>
    <x v="0"/>
    <x v="3"/>
  </r>
  <r>
    <x v="10"/>
    <n v="69"/>
    <s v="2015_v_pt_0069"/>
    <x v="0"/>
    <x v="3"/>
  </r>
  <r>
    <x v="10"/>
    <n v="71"/>
    <s v="2015_v_pt_0071"/>
    <x v="0"/>
    <x v="3"/>
  </r>
  <r>
    <x v="10"/>
    <n v="72"/>
    <s v="2015_v_pt_0072"/>
    <x v="0"/>
    <x v="3"/>
  </r>
  <r>
    <x v="10"/>
    <n v="74"/>
    <s v="2015_v_pt_0074"/>
    <x v="0"/>
    <x v="3"/>
  </r>
  <r>
    <x v="10"/>
    <n v="75"/>
    <s v="2015_v_pt_0075"/>
    <x v="0"/>
    <x v="3"/>
  </r>
  <r>
    <x v="10"/>
    <n v="80"/>
    <s v="2015_v_pt_0080"/>
    <x v="0"/>
    <x v="3"/>
  </r>
  <r>
    <x v="10"/>
    <n v="81"/>
    <s v="2015_v_pt_0081"/>
    <x v="0"/>
    <x v="3"/>
  </r>
  <r>
    <x v="10"/>
    <n v="82"/>
    <s v="2015_v_pt_0082"/>
    <x v="0"/>
    <x v="3"/>
  </r>
  <r>
    <x v="10"/>
    <n v="85"/>
    <s v="2015_v_pt_0085"/>
    <x v="0"/>
    <x v="3"/>
  </r>
  <r>
    <x v="10"/>
    <n v="89"/>
    <s v="2015_v_pt_0089"/>
    <x v="0"/>
    <x v="3"/>
  </r>
  <r>
    <x v="10"/>
    <n v="90"/>
    <s v="2015_v_pt_0090"/>
    <x v="0"/>
    <x v="3"/>
  </r>
  <r>
    <x v="10"/>
    <n v="91"/>
    <s v="2015_v_pt_0091"/>
    <x v="0"/>
    <x v="3"/>
  </r>
  <r>
    <x v="10"/>
    <n v="93"/>
    <s v="2015_v_pt_0093"/>
    <x v="0"/>
    <x v="3"/>
  </r>
  <r>
    <x v="10"/>
    <n v="94"/>
    <s v="2015_v_pt_0094"/>
    <x v="0"/>
    <x v="3"/>
  </r>
  <r>
    <x v="10"/>
    <n v="95"/>
    <s v="2015_v_pt_0095"/>
    <x v="0"/>
    <x v="3"/>
  </r>
  <r>
    <x v="10"/>
    <n v="98"/>
    <s v="2015_v_pt_0098"/>
    <x v="0"/>
    <x v="3"/>
  </r>
  <r>
    <x v="10"/>
    <n v="100"/>
    <s v="2015_v_pt_0100"/>
    <x v="0"/>
    <x v="3"/>
  </r>
  <r>
    <x v="10"/>
    <n v="101"/>
    <s v="2015_v_pt_0101"/>
    <x v="0"/>
    <x v="3"/>
  </r>
  <r>
    <x v="10"/>
    <n v="102"/>
    <s v="2015_v_pt_0102"/>
    <x v="0"/>
    <x v="3"/>
  </r>
  <r>
    <x v="10"/>
    <n v="103"/>
    <s v="2015_v_pt_0103"/>
    <x v="0"/>
    <x v="3"/>
  </r>
  <r>
    <x v="10"/>
    <n v="105"/>
    <s v="2015_v_pt_0105"/>
    <x v="0"/>
    <x v="3"/>
  </r>
  <r>
    <x v="10"/>
    <n v="106"/>
    <s v="2015_v_pt_0106"/>
    <x v="0"/>
    <x v="3"/>
  </r>
  <r>
    <x v="10"/>
    <n v="107"/>
    <s v="2015_v_pt_0107"/>
    <x v="0"/>
    <x v="3"/>
  </r>
  <r>
    <x v="10"/>
    <n v="113"/>
    <s v="2015_v_pt_0113"/>
    <x v="0"/>
    <x v="3"/>
  </r>
  <r>
    <x v="10"/>
    <n v="115"/>
    <s v="2015_v_pt_0115"/>
    <x v="0"/>
    <x v="3"/>
  </r>
  <r>
    <x v="10"/>
    <n v="146"/>
    <s v="2015_v_pt_0146"/>
    <x v="0"/>
    <x v="3"/>
  </r>
  <r>
    <x v="10"/>
    <n v="147"/>
    <s v="2015_v_pt_0147"/>
    <x v="0"/>
    <x v="3"/>
  </r>
  <r>
    <x v="10"/>
    <n v="17"/>
    <s v="2015_v_pt_0017"/>
    <x v="1"/>
    <x v="3"/>
  </r>
  <r>
    <x v="10"/>
    <n v="18"/>
    <s v="2015_v_pt_0018"/>
    <x v="1"/>
    <x v="3"/>
  </r>
  <r>
    <x v="10"/>
    <n v="19"/>
    <s v="2015_v_pt_0019"/>
    <x v="1"/>
    <x v="3"/>
  </r>
  <r>
    <x v="10"/>
    <n v="26"/>
    <s v="2015_v_pt_0026"/>
    <x v="1"/>
    <x v="3"/>
  </r>
  <r>
    <x v="10"/>
    <n v="27"/>
    <s v="2015_v_pt_0027"/>
    <x v="1"/>
    <x v="3"/>
  </r>
  <r>
    <x v="10"/>
    <n v="57"/>
    <s v="2015_v_pt_0057"/>
    <x v="1"/>
    <x v="3"/>
  </r>
  <r>
    <x v="10"/>
    <n v="63"/>
    <s v="2015_v_pt_0063"/>
    <x v="1"/>
    <x v="3"/>
  </r>
  <r>
    <x v="10"/>
    <n v="65"/>
    <s v="2015_v_pt_0065"/>
    <x v="1"/>
    <x v="3"/>
  </r>
  <r>
    <x v="10"/>
    <n v="66"/>
    <s v="2015_v_pt_0066"/>
    <x v="1"/>
    <x v="3"/>
  </r>
  <r>
    <x v="10"/>
    <n v="67"/>
    <s v="2015_v_pt_0067"/>
    <x v="1"/>
    <x v="3"/>
  </r>
  <r>
    <x v="10"/>
    <n v="70"/>
    <s v="2015_v_pt_0070"/>
    <x v="1"/>
    <x v="3"/>
  </r>
  <r>
    <x v="10"/>
    <n v="73"/>
    <s v="2015_v_pt_0073"/>
    <x v="1"/>
    <x v="3"/>
  </r>
  <r>
    <x v="10"/>
    <n v="76"/>
    <s v="2015_v_pt_0076"/>
    <x v="1"/>
    <x v="3"/>
  </r>
  <r>
    <x v="10"/>
    <n v="77"/>
    <s v="2015_v_pt_0077"/>
    <x v="1"/>
    <x v="3"/>
  </r>
  <r>
    <x v="10"/>
    <n v="78"/>
    <s v="2015_v_pt_0078"/>
    <x v="1"/>
    <x v="3"/>
  </r>
  <r>
    <x v="10"/>
    <n v="79"/>
    <s v="2015_v_pt_0079"/>
    <x v="1"/>
    <x v="3"/>
  </r>
  <r>
    <x v="10"/>
    <n v="83"/>
    <s v="2015_v_pt_0083"/>
    <x v="1"/>
    <x v="3"/>
  </r>
  <r>
    <x v="10"/>
    <n v="84"/>
    <s v="2015_v_pt_0084"/>
    <x v="1"/>
    <x v="3"/>
  </r>
  <r>
    <x v="10"/>
    <n v="86"/>
    <s v="2015_v_pt_0086"/>
    <x v="1"/>
    <x v="3"/>
  </r>
  <r>
    <x v="10"/>
    <n v="87"/>
    <s v="2015_v_pt_0087"/>
    <x v="1"/>
    <x v="3"/>
  </r>
  <r>
    <x v="10"/>
    <n v="92"/>
    <s v="2015_v_pt_0092"/>
    <x v="1"/>
    <x v="3"/>
  </r>
  <r>
    <x v="10"/>
    <n v="97"/>
    <s v="2015_v_pt_0097"/>
    <x v="1"/>
    <x v="3"/>
  </r>
  <r>
    <x v="10"/>
    <n v="108"/>
    <s v="2015_v_pt_0108"/>
    <x v="1"/>
    <x v="3"/>
  </r>
  <r>
    <x v="10"/>
    <n v="109"/>
    <s v="2015_v_pt_0109"/>
    <x v="1"/>
    <x v="3"/>
  </r>
  <r>
    <x v="10"/>
    <n v="110"/>
    <s v="2015_v_pt_0110"/>
    <x v="1"/>
    <x v="3"/>
  </r>
  <r>
    <x v="10"/>
    <n v="111"/>
    <s v="2015_v_pt_0111"/>
    <x v="1"/>
    <x v="3"/>
  </r>
  <r>
    <x v="10"/>
    <n v="112"/>
    <s v="2015_v_pt_0112"/>
    <x v="1"/>
    <x v="3"/>
  </r>
  <r>
    <x v="10"/>
    <n v="114"/>
    <s v="2015_v_pt_0114"/>
    <x v="1"/>
    <x v="3"/>
  </r>
  <r>
    <x v="10"/>
    <n v="116"/>
    <s v="2015_v_pt_0116"/>
    <x v="1"/>
    <x v="3"/>
  </r>
  <r>
    <x v="10"/>
    <n v="117"/>
    <s v="2015_v_pt_0117"/>
    <x v="1"/>
    <x v="3"/>
  </r>
  <r>
    <x v="10"/>
    <n v="118"/>
    <s v="2015_v_pt_0118"/>
    <x v="1"/>
    <x v="3"/>
  </r>
  <r>
    <x v="10"/>
    <n v="119"/>
    <s v="2015_v_pt_0119"/>
    <x v="1"/>
    <x v="3"/>
  </r>
  <r>
    <x v="10"/>
    <n v="120"/>
    <s v="2015_v_pt_0120"/>
    <x v="1"/>
    <x v="3"/>
  </r>
  <r>
    <x v="10"/>
    <n v="121"/>
    <s v="2015_v_pt_0121"/>
    <x v="1"/>
    <x v="3"/>
  </r>
  <r>
    <x v="10"/>
    <n v="122"/>
    <s v="2015_v_pt_0122"/>
    <x v="1"/>
    <x v="3"/>
  </r>
  <r>
    <x v="10"/>
    <n v="123"/>
    <s v="2015_v_pt_0123"/>
    <x v="1"/>
    <x v="3"/>
  </r>
  <r>
    <x v="10"/>
    <n v="124"/>
    <s v="2015_v_pt_0124"/>
    <x v="1"/>
    <x v="3"/>
  </r>
  <r>
    <x v="10"/>
    <n v="125"/>
    <s v="2015_v_pt_0125"/>
    <x v="1"/>
    <x v="3"/>
  </r>
  <r>
    <x v="10"/>
    <n v="126"/>
    <s v="2015_v_pt_0126"/>
    <x v="1"/>
    <x v="3"/>
  </r>
  <r>
    <x v="10"/>
    <n v="127"/>
    <s v="2015_v_pt_0127"/>
    <x v="1"/>
    <x v="3"/>
  </r>
  <r>
    <x v="10"/>
    <n v="128"/>
    <s v="2015_v_pt_0128"/>
    <x v="1"/>
    <x v="3"/>
  </r>
  <r>
    <x v="10"/>
    <n v="148"/>
    <s v="2015_v_pt_0148"/>
    <x v="1"/>
    <x v="3"/>
  </r>
  <r>
    <x v="10"/>
    <n v="149"/>
    <s v="2015_v_pt_0149"/>
    <x v="1"/>
    <x v="3"/>
  </r>
  <r>
    <x v="10"/>
    <n v="150"/>
    <s v="2015_v_pt_0150"/>
    <x v="1"/>
    <x v="3"/>
  </r>
  <r>
    <x v="10"/>
    <n v="241"/>
    <s v="2015_v_pt_0241"/>
    <x v="1"/>
    <x v="3"/>
  </r>
  <r>
    <x v="10"/>
    <n v="242"/>
    <s v="2015_v_pt_0242"/>
    <x v="1"/>
    <x v="3"/>
  </r>
  <r>
    <x v="10"/>
    <n v="243"/>
    <s v="2015_v_pt_0243"/>
    <x v="1"/>
    <x v="3"/>
  </r>
  <r>
    <x v="10"/>
    <n v="244"/>
    <s v="2015_v_pt_0244"/>
    <x v="1"/>
    <x v="3"/>
  </r>
  <r>
    <x v="10"/>
    <n v="245"/>
    <s v="2015_v_pt_0245"/>
    <x v="1"/>
    <x v="3"/>
  </r>
  <r>
    <x v="10"/>
    <n v="246"/>
    <s v="2015_v_pt_0246"/>
    <x v="1"/>
    <x v="3"/>
  </r>
  <r>
    <x v="10"/>
    <n v="250"/>
    <s v="2015_v_pt_0250"/>
    <x v="1"/>
    <x v="3"/>
  </r>
  <r>
    <x v="10"/>
    <n v="251"/>
    <s v="2015_v_pt_0251"/>
    <x v="1"/>
    <x v="3"/>
  </r>
  <r>
    <x v="10"/>
    <n v="252"/>
    <s v="2015_v_pt_0252"/>
    <x v="1"/>
    <x v="3"/>
  </r>
  <r>
    <x v="10"/>
    <n v="253"/>
    <s v="2015_v_pt_0253"/>
    <x v="1"/>
    <x v="3"/>
  </r>
  <r>
    <x v="10"/>
    <n v="5000"/>
    <s v="2015_v_pt_5000"/>
    <x v="1"/>
    <x v="3"/>
  </r>
  <r>
    <x v="10"/>
    <n v="5002"/>
    <s v="2015_v_pt_5002"/>
    <x v="1"/>
    <x v="3"/>
  </r>
  <r>
    <x v="10"/>
    <n v="5003"/>
    <s v="2015_v_pt_5003"/>
    <x v="1"/>
    <x v="3"/>
  </r>
  <r>
    <x v="10"/>
    <n v="5006"/>
    <s v="2015_v_pt_5006"/>
    <x v="1"/>
    <x v="3"/>
  </r>
  <r>
    <x v="10"/>
    <n v="5007"/>
    <s v="2015_v_pt_5007"/>
    <x v="1"/>
    <x v="3"/>
  </r>
  <r>
    <x v="14"/>
    <n v="145"/>
    <s v="2015_n_pt_0145"/>
    <x v="0"/>
    <x v="4"/>
  </r>
  <r>
    <x v="14"/>
    <n v="146"/>
    <s v="2015_n_pt_0146"/>
    <x v="0"/>
    <x v="4"/>
  </r>
  <r>
    <x v="14"/>
    <n v="147"/>
    <s v="2015_n_pt_0147"/>
    <x v="0"/>
    <x v="4"/>
  </r>
  <r>
    <x v="14"/>
    <n v="148"/>
    <s v="2015_n_pt_0148"/>
    <x v="0"/>
    <x v="4"/>
  </r>
  <r>
    <x v="0"/>
    <n v="110"/>
    <s v="2015_n_pt_0110"/>
    <x v="0"/>
    <x v="4"/>
  </r>
  <r>
    <x v="0"/>
    <n v="111"/>
    <s v="2015_n_pt_0111"/>
    <x v="0"/>
    <x v="4"/>
  </r>
  <r>
    <x v="0"/>
    <n v="109"/>
    <s v="2015_n_pt_0109"/>
    <x v="1"/>
    <x v="4"/>
  </r>
  <r>
    <x v="1"/>
    <n v="5100"/>
    <s v="2015_n_pt_5100"/>
    <x v="0"/>
    <x v="4"/>
  </r>
  <r>
    <x v="1"/>
    <n v="5101"/>
    <s v="2015_n_pt_5101"/>
    <x v="0"/>
    <x v="4"/>
  </r>
  <r>
    <x v="1"/>
    <n v="5102"/>
    <s v="2015_n_pt_5102"/>
    <x v="0"/>
    <x v="4"/>
  </r>
  <r>
    <x v="1"/>
    <n v="5103"/>
    <s v="2015_n_pt_5103"/>
    <x v="0"/>
    <x v="4"/>
  </r>
  <r>
    <x v="1"/>
    <n v="5104"/>
    <s v="2015_n_pt_5104"/>
    <x v="0"/>
    <x v="4"/>
  </r>
  <r>
    <x v="1"/>
    <n v="5105"/>
    <s v="2015_n_pt_5105"/>
    <x v="0"/>
    <x v="4"/>
  </r>
  <r>
    <x v="1"/>
    <n v="5106"/>
    <s v="2015_n_pt_5106"/>
    <x v="0"/>
    <x v="4"/>
  </r>
  <r>
    <x v="2"/>
    <n v="45"/>
    <s v="2015_n_pt_0045"/>
    <x v="1"/>
    <x v="4"/>
  </r>
  <r>
    <x v="2"/>
    <n v="46"/>
    <s v="2015_n_pt_0046"/>
    <x v="1"/>
    <x v="4"/>
  </r>
  <r>
    <x v="3"/>
    <n v="17"/>
    <s v="2015_n_pt_0017"/>
    <x v="0"/>
    <x v="4"/>
  </r>
  <r>
    <x v="3"/>
    <n v="18"/>
    <s v="2015_n_pt_0018"/>
    <x v="0"/>
    <x v="4"/>
  </r>
  <r>
    <x v="3"/>
    <n v="19"/>
    <s v="2015_n_pt_0019"/>
    <x v="0"/>
    <x v="4"/>
  </r>
  <r>
    <x v="3"/>
    <n v="20"/>
    <s v="2015_n_pt_0020"/>
    <x v="0"/>
    <x v="4"/>
  </r>
  <r>
    <x v="3"/>
    <n v="21"/>
    <s v="2015_n_pt_0021"/>
    <x v="0"/>
    <x v="4"/>
  </r>
  <r>
    <x v="3"/>
    <n v="22"/>
    <s v="2015_n_pt_0022"/>
    <x v="0"/>
    <x v="4"/>
  </r>
  <r>
    <x v="3"/>
    <n v="23"/>
    <s v="2015_n_pt_0023"/>
    <x v="0"/>
    <x v="4"/>
  </r>
  <r>
    <x v="3"/>
    <n v="24"/>
    <s v="2015_n_pt_0024"/>
    <x v="0"/>
    <x v="4"/>
  </r>
  <r>
    <x v="3"/>
    <n v="25"/>
    <s v="2015_n_pt_0025"/>
    <x v="0"/>
    <x v="4"/>
  </r>
  <r>
    <x v="3"/>
    <n v="26"/>
    <s v="2015_n_pt_0026"/>
    <x v="0"/>
    <x v="4"/>
  </r>
  <r>
    <x v="3"/>
    <n v="27"/>
    <s v="2015_n_pt_0027"/>
    <x v="0"/>
    <x v="4"/>
  </r>
  <r>
    <x v="3"/>
    <n v="28"/>
    <s v="2015_n_pt_0028"/>
    <x v="0"/>
    <x v="4"/>
  </r>
  <r>
    <x v="3"/>
    <n v="5000"/>
    <s v="2015_n_pt_5000"/>
    <x v="0"/>
    <x v="4"/>
  </r>
  <r>
    <x v="12"/>
    <n v="133"/>
    <s v="2015_n_pt_0133"/>
    <x v="0"/>
    <x v="4"/>
  </r>
  <r>
    <x v="12"/>
    <n v="134"/>
    <s v="2015_n_pt_0134"/>
    <x v="0"/>
    <x v="4"/>
  </r>
  <r>
    <x v="12"/>
    <n v="135"/>
    <s v="2015_n_pt_0135"/>
    <x v="0"/>
    <x v="4"/>
  </r>
  <r>
    <x v="12"/>
    <n v="137"/>
    <s v="2015_n_pt_0137"/>
    <x v="0"/>
    <x v="4"/>
  </r>
  <r>
    <x v="12"/>
    <n v="138"/>
    <s v="2015_n_pt_0138"/>
    <x v="0"/>
    <x v="4"/>
  </r>
  <r>
    <x v="12"/>
    <n v="142"/>
    <s v="2015_n_pt_0142"/>
    <x v="0"/>
    <x v="4"/>
  </r>
  <r>
    <x v="12"/>
    <n v="143"/>
    <s v="2015_n_pt_0143"/>
    <x v="0"/>
    <x v="4"/>
  </r>
  <r>
    <x v="12"/>
    <n v="144"/>
    <s v="2015_n_pt_0144"/>
    <x v="0"/>
    <x v="4"/>
  </r>
  <r>
    <x v="12"/>
    <n v="149"/>
    <s v="2015_n_pt_0149"/>
    <x v="0"/>
    <x v="4"/>
  </r>
  <r>
    <x v="12"/>
    <n v="151"/>
    <s v="2015_n_pt_0151"/>
    <x v="0"/>
    <x v="4"/>
  </r>
  <r>
    <x v="12"/>
    <n v="152"/>
    <s v="2015_n_pt_0152"/>
    <x v="0"/>
    <x v="4"/>
  </r>
  <r>
    <x v="12"/>
    <n v="153"/>
    <s v="2015_n_pt_0153"/>
    <x v="0"/>
    <x v="4"/>
  </r>
  <r>
    <x v="12"/>
    <n v="154"/>
    <s v="2015_n_pt_0154"/>
    <x v="0"/>
    <x v="4"/>
  </r>
  <r>
    <x v="12"/>
    <n v="155"/>
    <s v="2015_n_pt_0155"/>
    <x v="0"/>
    <x v="4"/>
  </r>
  <r>
    <x v="12"/>
    <n v="156"/>
    <s v="2015_n_pt_0156"/>
    <x v="0"/>
    <x v="4"/>
  </r>
  <r>
    <x v="12"/>
    <n v="157"/>
    <s v="2015_n_pt_0157"/>
    <x v="0"/>
    <x v="4"/>
  </r>
  <r>
    <x v="12"/>
    <n v="158"/>
    <s v="2015_n_pt_0158"/>
    <x v="0"/>
    <x v="4"/>
  </r>
  <r>
    <x v="12"/>
    <n v="160"/>
    <s v="2015_n_pt_0160"/>
    <x v="0"/>
    <x v="4"/>
  </r>
  <r>
    <x v="12"/>
    <n v="161"/>
    <s v="2015_n_pt_0161"/>
    <x v="0"/>
    <x v="4"/>
  </r>
  <r>
    <x v="12"/>
    <n v="162"/>
    <s v="2015_n_pt_0162"/>
    <x v="0"/>
    <x v="4"/>
  </r>
  <r>
    <x v="12"/>
    <n v="163"/>
    <s v="2015_n_pt_0163"/>
    <x v="0"/>
    <x v="4"/>
  </r>
  <r>
    <x v="12"/>
    <n v="164"/>
    <s v="2015_n_pt_0164"/>
    <x v="0"/>
    <x v="4"/>
  </r>
  <r>
    <x v="12"/>
    <n v="165"/>
    <s v="2015_n_pt_0165"/>
    <x v="0"/>
    <x v="4"/>
  </r>
  <r>
    <x v="12"/>
    <n v="166"/>
    <s v="2015_n_pt_0166"/>
    <x v="0"/>
    <x v="4"/>
  </r>
  <r>
    <x v="12"/>
    <n v="5137"/>
    <s v="2015_n_pt_5137"/>
    <x v="0"/>
    <x v="4"/>
  </r>
  <r>
    <x v="12"/>
    <n v="5138"/>
    <s v="2015_n_pt_5138"/>
    <x v="0"/>
    <x v="4"/>
  </r>
  <r>
    <x v="12"/>
    <n v="5139"/>
    <s v="2015_n_pt_5139"/>
    <x v="0"/>
    <x v="4"/>
  </r>
  <r>
    <x v="12"/>
    <n v="5140"/>
    <s v="2015_n_pt_5140"/>
    <x v="0"/>
    <x v="4"/>
  </r>
  <r>
    <x v="12"/>
    <n v="5141"/>
    <s v="2015_n_pt_5141"/>
    <x v="0"/>
    <x v="4"/>
  </r>
  <r>
    <x v="12"/>
    <n v="5143"/>
    <s v="2015_n_pt_5143"/>
    <x v="0"/>
    <x v="4"/>
  </r>
  <r>
    <x v="12"/>
    <n v="5145"/>
    <s v="2015_n_pt_5145"/>
    <x v="0"/>
    <x v="4"/>
  </r>
  <r>
    <x v="12"/>
    <n v="5147"/>
    <s v="2015_n_pt_5147"/>
    <x v="0"/>
    <x v="4"/>
  </r>
  <r>
    <x v="12"/>
    <n v="5148"/>
    <s v="2015_n_pt_5148"/>
    <x v="0"/>
    <x v="4"/>
  </r>
  <r>
    <x v="12"/>
    <n v="5149"/>
    <s v="2015_n_pt_5149"/>
    <x v="0"/>
    <x v="4"/>
  </r>
  <r>
    <x v="12"/>
    <n v="5150"/>
    <s v="2015_n_pt_5150"/>
    <x v="0"/>
    <x v="4"/>
  </r>
  <r>
    <x v="12"/>
    <n v="5151"/>
    <s v="2015_n_pt_5151"/>
    <x v="0"/>
    <x v="4"/>
  </r>
  <r>
    <x v="12"/>
    <n v="5152"/>
    <s v="2015_n_pt_5152"/>
    <x v="0"/>
    <x v="4"/>
  </r>
  <r>
    <x v="12"/>
    <n v="5153"/>
    <s v="2015_n_pt_5153"/>
    <x v="0"/>
    <x v="4"/>
  </r>
  <r>
    <x v="12"/>
    <n v="5154"/>
    <s v="2015_n_pt_5154"/>
    <x v="0"/>
    <x v="4"/>
  </r>
  <r>
    <x v="12"/>
    <n v="5155"/>
    <s v="2015_n_pt_5155"/>
    <x v="0"/>
    <x v="4"/>
  </r>
  <r>
    <x v="12"/>
    <n v="5156"/>
    <s v="2015_n_pt_5156"/>
    <x v="0"/>
    <x v="4"/>
  </r>
  <r>
    <x v="12"/>
    <n v="5157"/>
    <s v="2015_n_pt_5157"/>
    <x v="0"/>
    <x v="4"/>
  </r>
  <r>
    <x v="12"/>
    <n v="5158"/>
    <s v="2015_n_pt_5158"/>
    <x v="0"/>
    <x v="4"/>
  </r>
  <r>
    <x v="12"/>
    <n v="5159"/>
    <s v="2015_n_pt_5159"/>
    <x v="0"/>
    <x v="4"/>
  </r>
  <r>
    <x v="12"/>
    <n v="5160"/>
    <s v="2015_n_pt_5160"/>
    <x v="0"/>
    <x v="4"/>
  </r>
  <r>
    <x v="12"/>
    <n v="5161"/>
    <s v="2015_n_pt_5161"/>
    <x v="0"/>
    <x v="4"/>
  </r>
  <r>
    <x v="12"/>
    <n v="5162"/>
    <s v="2015_n_pt_5162"/>
    <x v="0"/>
    <x v="4"/>
  </r>
  <r>
    <x v="12"/>
    <n v="5163"/>
    <s v="2015_n_pt_5163"/>
    <x v="0"/>
    <x v="4"/>
  </r>
  <r>
    <x v="12"/>
    <n v="5166"/>
    <s v="2015_n_pt_5166"/>
    <x v="0"/>
    <x v="4"/>
  </r>
  <r>
    <x v="12"/>
    <n v="5167"/>
    <s v="2015_n_pt_5167"/>
    <x v="0"/>
    <x v="4"/>
  </r>
  <r>
    <x v="12"/>
    <n v="5168"/>
    <s v="2015_n_pt_5168"/>
    <x v="0"/>
    <x v="4"/>
  </r>
  <r>
    <x v="12"/>
    <n v="5169"/>
    <s v="2015_n_pt_5169"/>
    <x v="0"/>
    <x v="4"/>
  </r>
  <r>
    <x v="12"/>
    <n v="5170"/>
    <s v="2015_n_pt_5170"/>
    <x v="0"/>
    <x v="4"/>
  </r>
  <r>
    <x v="12"/>
    <n v="136"/>
    <s v="2015_n_pt_0136"/>
    <x v="1"/>
    <x v="4"/>
  </r>
  <r>
    <x v="12"/>
    <n v="139"/>
    <s v="2015_n_pt_0139"/>
    <x v="1"/>
    <x v="4"/>
  </r>
  <r>
    <x v="12"/>
    <n v="140"/>
    <s v="2015_n_pt_0140"/>
    <x v="1"/>
    <x v="4"/>
  </r>
  <r>
    <x v="12"/>
    <n v="141"/>
    <s v="2015_n_pt_0141"/>
    <x v="1"/>
    <x v="4"/>
  </r>
  <r>
    <x v="12"/>
    <n v="150"/>
    <s v="2015_n_pt_0150"/>
    <x v="1"/>
    <x v="4"/>
  </r>
  <r>
    <x v="12"/>
    <n v="159"/>
    <s v="2015_n_pt_0159"/>
    <x v="1"/>
    <x v="4"/>
  </r>
  <r>
    <x v="12"/>
    <n v="5142"/>
    <s v="2015_n_pt_5142"/>
    <x v="1"/>
    <x v="4"/>
  </r>
  <r>
    <x v="12"/>
    <n v="5144"/>
    <s v="2015_n_pt_5144"/>
    <x v="1"/>
    <x v="4"/>
  </r>
  <r>
    <x v="12"/>
    <n v="5146"/>
    <s v="2015_n_pt_5146"/>
    <x v="1"/>
    <x v="4"/>
  </r>
  <r>
    <x v="12"/>
    <n v="5165"/>
    <s v="2015_n_pt_5165"/>
    <x v="1"/>
    <x v="4"/>
  </r>
  <r>
    <x v="4"/>
    <n v="80"/>
    <s v="2015_n_pt_0080"/>
    <x v="0"/>
    <x v="4"/>
  </r>
  <r>
    <x v="4"/>
    <n v="81"/>
    <s v="2015_n_pt_0081"/>
    <x v="0"/>
    <x v="4"/>
  </r>
  <r>
    <x v="4"/>
    <n v="82"/>
    <s v="2015_n_pt_0082"/>
    <x v="0"/>
    <x v="4"/>
  </r>
  <r>
    <x v="4"/>
    <n v="85"/>
    <s v="2015_n_pt_0085"/>
    <x v="0"/>
    <x v="4"/>
  </r>
  <r>
    <x v="4"/>
    <n v="86"/>
    <s v="2015_n_pt_0086"/>
    <x v="0"/>
    <x v="4"/>
  </r>
  <r>
    <x v="4"/>
    <n v="87"/>
    <s v="2015_n_pt_0087"/>
    <x v="0"/>
    <x v="4"/>
  </r>
  <r>
    <x v="4"/>
    <n v="88"/>
    <s v="2015_n_pt_0088"/>
    <x v="0"/>
    <x v="4"/>
  </r>
  <r>
    <x v="4"/>
    <n v="89"/>
    <s v="2015_n_pt_0089"/>
    <x v="0"/>
    <x v="4"/>
  </r>
  <r>
    <x v="4"/>
    <n v="90"/>
    <s v="2015_n_pt_0090"/>
    <x v="0"/>
    <x v="4"/>
  </r>
  <r>
    <x v="4"/>
    <n v="92"/>
    <s v="2015_n_pt_0092"/>
    <x v="0"/>
    <x v="4"/>
  </r>
  <r>
    <x v="4"/>
    <n v="93"/>
    <s v="2015_n_pt_0093"/>
    <x v="0"/>
    <x v="4"/>
  </r>
  <r>
    <x v="4"/>
    <n v="94"/>
    <s v="2015_n_pt_0094"/>
    <x v="0"/>
    <x v="4"/>
  </r>
  <r>
    <x v="4"/>
    <n v="95"/>
    <s v="2015_n_pt_0095"/>
    <x v="0"/>
    <x v="4"/>
  </r>
  <r>
    <x v="4"/>
    <n v="96"/>
    <s v="2015_n_pt_0096"/>
    <x v="0"/>
    <x v="4"/>
  </r>
  <r>
    <x v="4"/>
    <n v="97"/>
    <s v="2015_n_pt_0097"/>
    <x v="0"/>
    <x v="4"/>
  </r>
  <r>
    <x v="4"/>
    <n v="98"/>
    <s v="2015_n_pt_0098"/>
    <x v="0"/>
    <x v="4"/>
  </r>
  <r>
    <x v="4"/>
    <n v="99"/>
    <s v="2015_n_pt_0099"/>
    <x v="0"/>
    <x v="4"/>
  </r>
  <r>
    <x v="4"/>
    <n v="100"/>
    <s v="2015_n_pt_0100"/>
    <x v="0"/>
    <x v="4"/>
  </r>
  <r>
    <x v="4"/>
    <n v="101"/>
    <s v="2015_n_pt_0101"/>
    <x v="0"/>
    <x v="4"/>
  </r>
  <r>
    <x v="4"/>
    <n v="102"/>
    <s v="2015_n_pt_0102"/>
    <x v="0"/>
    <x v="4"/>
  </r>
  <r>
    <x v="4"/>
    <n v="103"/>
    <s v="2015_n_pt_0103"/>
    <x v="0"/>
    <x v="4"/>
  </r>
  <r>
    <x v="4"/>
    <n v="104"/>
    <s v="2015_n_pt_0104"/>
    <x v="0"/>
    <x v="4"/>
  </r>
  <r>
    <x v="4"/>
    <n v="105"/>
    <s v="2015_n_pt_0105"/>
    <x v="0"/>
    <x v="4"/>
  </r>
  <r>
    <x v="4"/>
    <n v="106"/>
    <s v="2015_n_pt_0106"/>
    <x v="0"/>
    <x v="4"/>
  </r>
  <r>
    <x v="4"/>
    <n v="107"/>
    <s v="2015_n_pt_0107"/>
    <x v="0"/>
    <x v="4"/>
  </r>
  <r>
    <x v="4"/>
    <n v="108"/>
    <s v="2015_n_pt_0108"/>
    <x v="0"/>
    <x v="4"/>
  </r>
  <r>
    <x v="4"/>
    <n v="112"/>
    <s v="2015_n_pt_0112"/>
    <x v="0"/>
    <x v="4"/>
  </r>
  <r>
    <x v="4"/>
    <n v="113"/>
    <s v="2015_n_pt_0113"/>
    <x v="0"/>
    <x v="4"/>
  </r>
  <r>
    <x v="4"/>
    <n v="114"/>
    <s v="2015_n_pt_0114"/>
    <x v="0"/>
    <x v="4"/>
  </r>
  <r>
    <x v="4"/>
    <n v="115"/>
    <s v="2015_n_pt_0115"/>
    <x v="0"/>
    <x v="4"/>
  </r>
  <r>
    <x v="4"/>
    <n v="116"/>
    <s v="2015_n_pt_0116"/>
    <x v="0"/>
    <x v="4"/>
  </r>
  <r>
    <x v="4"/>
    <n v="117"/>
    <s v="2015_n_pt_0117"/>
    <x v="0"/>
    <x v="4"/>
  </r>
  <r>
    <x v="4"/>
    <n v="118"/>
    <s v="2015_n_pt_0118"/>
    <x v="0"/>
    <x v="4"/>
  </r>
  <r>
    <x v="4"/>
    <n v="119"/>
    <s v="2015_n_pt_0119"/>
    <x v="0"/>
    <x v="4"/>
  </r>
  <r>
    <x v="4"/>
    <n v="120"/>
    <s v="2015_n_pt_0120"/>
    <x v="0"/>
    <x v="4"/>
  </r>
  <r>
    <x v="4"/>
    <n v="121"/>
    <s v="2015_n_pt_0121"/>
    <x v="0"/>
    <x v="4"/>
  </r>
  <r>
    <x v="4"/>
    <n v="122"/>
    <s v="2015_n_pt_0122"/>
    <x v="0"/>
    <x v="4"/>
  </r>
  <r>
    <x v="4"/>
    <n v="123"/>
    <s v="2015_n_pt_0123"/>
    <x v="0"/>
    <x v="4"/>
  </r>
  <r>
    <x v="4"/>
    <n v="124"/>
    <s v="2015_n_pt_0124"/>
    <x v="0"/>
    <x v="4"/>
  </r>
  <r>
    <x v="4"/>
    <n v="125"/>
    <s v="2015_n_pt_0125"/>
    <x v="0"/>
    <x v="4"/>
  </r>
  <r>
    <x v="4"/>
    <n v="126"/>
    <s v="2015_n_pt_0126"/>
    <x v="0"/>
    <x v="4"/>
  </r>
  <r>
    <x v="4"/>
    <n v="127"/>
    <s v="2015_n_pt_0127"/>
    <x v="0"/>
    <x v="4"/>
  </r>
  <r>
    <x v="4"/>
    <n v="128"/>
    <s v="2015_n_pt_0128"/>
    <x v="0"/>
    <x v="4"/>
  </r>
  <r>
    <x v="4"/>
    <n v="129"/>
    <s v="2015_n_pt_0129"/>
    <x v="0"/>
    <x v="4"/>
  </r>
  <r>
    <x v="4"/>
    <n v="130"/>
    <s v="2015_n_pt_0130"/>
    <x v="0"/>
    <x v="4"/>
  </r>
  <r>
    <x v="4"/>
    <n v="131"/>
    <s v="2015_n_pt_0131"/>
    <x v="0"/>
    <x v="4"/>
  </r>
  <r>
    <x v="4"/>
    <n v="132"/>
    <s v="2015_n_pt_0132"/>
    <x v="0"/>
    <x v="4"/>
  </r>
  <r>
    <x v="6"/>
    <n v="70"/>
    <s v="2015_n_pt_0070"/>
    <x v="0"/>
    <x v="4"/>
  </r>
  <r>
    <x v="6"/>
    <n v="71"/>
    <s v="2015_n_pt_0071"/>
    <x v="0"/>
    <x v="4"/>
  </r>
  <r>
    <x v="6"/>
    <n v="72"/>
    <s v="2015_n_pt_0072"/>
    <x v="0"/>
    <x v="4"/>
  </r>
  <r>
    <x v="6"/>
    <n v="73"/>
    <s v="2015_n_pt_0073"/>
    <x v="0"/>
    <x v="4"/>
  </r>
  <r>
    <x v="6"/>
    <n v="74"/>
    <s v="2015_n_pt_0074"/>
    <x v="0"/>
    <x v="4"/>
  </r>
  <r>
    <x v="6"/>
    <n v="75"/>
    <s v="2015_n_pt_0075"/>
    <x v="0"/>
    <x v="4"/>
  </r>
  <r>
    <x v="6"/>
    <n v="76"/>
    <s v="2015_n_pt_0076"/>
    <x v="0"/>
    <x v="4"/>
  </r>
  <r>
    <x v="6"/>
    <n v="79"/>
    <s v="2015_n_pt_0079"/>
    <x v="0"/>
    <x v="4"/>
  </r>
  <r>
    <x v="6"/>
    <n v="5076"/>
    <s v="2015_n_pt_5076"/>
    <x v="0"/>
    <x v="4"/>
  </r>
  <r>
    <x v="6"/>
    <n v="5077"/>
    <s v="2015_n_pt_5077"/>
    <x v="0"/>
    <x v="4"/>
  </r>
  <r>
    <x v="6"/>
    <n v="5078"/>
    <s v="2015_n_pt_5078"/>
    <x v="0"/>
    <x v="4"/>
  </r>
  <r>
    <x v="6"/>
    <n v="5079"/>
    <s v="2015_n_pt_5079"/>
    <x v="0"/>
    <x v="4"/>
  </r>
  <r>
    <x v="6"/>
    <n v="5080"/>
    <s v="2015_n_pt_5080"/>
    <x v="0"/>
    <x v="4"/>
  </r>
  <r>
    <x v="6"/>
    <n v="5081"/>
    <s v="2015_n_pt_5081"/>
    <x v="0"/>
    <x v="4"/>
  </r>
  <r>
    <x v="6"/>
    <n v="5082"/>
    <s v="2015_n_pt_5082"/>
    <x v="0"/>
    <x v="4"/>
  </r>
  <r>
    <x v="6"/>
    <n v="5083"/>
    <s v="2015_n_pt_5083"/>
    <x v="0"/>
    <x v="4"/>
  </r>
  <r>
    <x v="6"/>
    <n v="5084"/>
    <s v="2015_n_pt_5084"/>
    <x v="0"/>
    <x v="4"/>
  </r>
  <r>
    <x v="6"/>
    <n v="5086"/>
    <s v="2015_n_pt_5086"/>
    <x v="0"/>
    <x v="4"/>
  </r>
  <r>
    <x v="6"/>
    <n v="5087"/>
    <s v="2015_n_pt_5087"/>
    <x v="0"/>
    <x v="4"/>
  </r>
  <r>
    <x v="6"/>
    <n v="5088"/>
    <s v="2015_n_pt_5088"/>
    <x v="0"/>
    <x v="4"/>
  </r>
  <r>
    <x v="6"/>
    <n v="5089"/>
    <s v="2015_n_pt_5089"/>
    <x v="0"/>
    <x v="4"/>
  </r>
  <r>
    <x v="6"/>
    <n v="5090"/>
    <s v="2015_n_pt_5090"/>
    <x v="0"/>
    <x v="4"/>
  </r>
  <r>
    <x v="6"/>
    <n v="5091"/>
    <s v="2015_n_pt_5091"/>
    <x v="0"/>
    <x v="4"/>
  </r>
  <r>
    <x v="6"/>
    <n v="5092"/>
    <s v="2015_n_pt_5092"/>
    <x v="0"/>
    <x v="4"/>
  </r>
  <r>
    <x v="6"/>
    <n v="5093"/>
    <s v="2015_n_pt_5093"/>
    <x v="0"/>
    <x v="4"/>
  </r>
  <r>
    <x v="6"/>
    <n v="5094"/>
    <s v="2015_n_pt_5094"/>
    <x v="0"/>
    <x v="4"/>
  </r>
  <r>
    <x v="6"/>
    <n v="5096"/>
    <s v="2015_n_pt_5096"/>
    <x v="0"/>
    <x v="4"/>
  </r>
  <r>
    <x v="6"/>
    <n v="5097"/>
    <s v="2015_n_pt_5097"/>
    <x v="0"/>
    <x v="4"/>
  </r>
  <r>
    <x v="6"/>
    <n v="5098"/>
    <s v="2015_n_pt_5098"/>
    <x v="0"/>
    <x v="4"/>
  </r>
  <r>
    <x v="6"/>
    <n v="5099"/>
    <s v="2015_n_pt_5099"/>
    <x v="0"/>
    <x v="4"/>
  </r>
  <r>
    <x v="6"/>
    <n v="5108"/>
    <s v="2015_n_pt_5108"/>
    <x v="0"/>
    <x v="4"/>
  </r>
  <r>
    <x v="6"/>
    <n v="5109"/>
    <s v="2015_n_pt_5109"/>
    <x v="0"/>
    <x v="4"/>
  </r>
  <r>
    <x v="6"/>
    <n v="5110"/>
    <s v="2015_n_pt_5110"/>
    <x v="0"/>
    <x v="4"/>
  </r>
  <r>
    <x v="6"/>
    <n v="5111"/>
    <s v="2015_n_pt_5111"/>
    <x v="0"/>
    <x v="4"/>
  </r>
  <r>
    <x v="6"/>
    <n v="5112"/>
    <s v="2015_n_pt_5112"/>
    <x v="0"/>
    <x v="4"/>
  </r>
  <r>
    <x v="6"/>
    <n v="5113"/>
    <s v="2015_n_pt_5113"/>
    <x v="0"/>
    <x v="4"/>
  </r>
  <r>
    <x v="6"/>
    <n v="5114"/>
    <s v="2015_n_pt_5114"/>
    <x v="0"/>
    <x v="4"/>
  </r>
  <r>
    <x v="6"/>
    <n v="5115"/>
    <s v="2015_n_pt_5115"/>
    <x v="0"/>
    <x v="4"/>
  </r>
  <r>
    <x v="6"/>
    <n v="5117"/>
    <s v="2015_n_pt_5117"/>
    <x v="0"/>
    <x v="4"/>
  </r>
  <r>
    <x v="6"/>
    <n v="5118"/>
    <s v="2015_n_pt_5118"/>
    <x v="0"/>
    <x v="4"/>
  </r>
  <r>
    <x v="6"/>
    <n v="5119"/>
    <s v="2015_n_pt_5119"/>
    <x v="0"/>
    <x v="4"/>
  </r>
  <r>
    <x v="6"/>
    <n v="5120"/>
    <s v="2015_n_pt_5120"/>
    <x v="0"/>
    <x v="4"/>
  </r>
  <r>
    <x v="6"/>
    <n v="5121"/>
    <s v="2015_n_pt_5121"/>
    <x v="0"/>
    <x v="4"/>
  </r>
  <r>
    <x v="6"/>
    <n v="5122"/>
    <s v="2015_n_pt_5122"/>
    <x v="0"/>
    <x v="4"/>
  </r>
  <r>
    <x v="6"/>
    <n v="5123"/>
    <s v="2015_n_pt_5123"/>
    <x v="0"/>
    <x v="4"/>
  </r>
  <r>
    <x v="6"/>
    <n v="5124"/>
    <s v="2015_n_pt_5124"/>
    <x v="0"/>
    <x v="4"/>
  </r>
  <r>
    <x v="6"/>
    <n v="5125"/>
    <s v="2015_n_pt_5125"/>
    <x v="0"/>
    <x v="4"/>
  </r>
  <r>
    <x v="6"/>
    <n v="5126"/>
    <s v="2015_n_pt_5126"/>
    <x v="0"/>
    <x v="4"/>
  </r>
  <r>
    <x v="6"/>
    <n v="5127"/>
    <s v="2015_n_pt_5127"/>
    <x v="0"/>
    <x v="4"/>
  </r>
  <r>
    <x v="6"/>
    <n v="5128"/>
    <s v="2015_n_pt_5128"/>
    <x v="0"/>
    <x v="4"/>
  </r>
  <r>
    <x v="6"/>
    <n v="5129"/>
    <s v="2015_n_pt_5129"/>
    <x v="0"/>
    <x v="4"/>
  </r>
  <r>
    <x v="6"/>
    <n v="5130"/>
    <s v="2015_n_pt_5130"/>
    <x v="0"/>
    <x v="4"/>
  </r>
  <r>
    <x v="6"/>
    <n v="5131"/>
    <s v="2015_n_pt_5131"/>
    <x v="0"/>
    <x v="4"/>
  </r>
  <r>
    <x v="6"/>
    <n v="5132"/>
    <s v="2015_n_pt_5132"/>
    <x v="0"/>
    <x v="4"/>
  </r>
  <r>
    <x v="6"/>
    <n v="5133"/>
    <s v="2015_n_pt_5133"/>
    <x v="0"/>
    <x v="4"/>
  </r>
  <r>
    <x v="6"/>
    <n v="5134"/>
    <s v="2015_n_pt_5134"/>
    <x v="0"/>
    <x v="4"/>
  </r>
  <r>
    <x v="6"/>
    <n v="5135"/>
    <s v="2015_n_pt_5135"/>
    <x v="0"/>
    <x v="4"/>
  </r>
  <r>
    <x v="6"/>
    <n v="5136"/>
    <s v="2015_n_pt_5136"/>
    <x v="0"/>
    <x v="4"/>
  </r>
  <r>
    <x v="6"/>
    <n v="77"/>
    <s v="2015_n_pt_0077"/>
    <x v="1"/>
    <x v="4"/>
  </r>
  <r>
    <x v="6"/>
    <n v="78"/>
    <s v="2015_n_pt_0078"/>
    <x v="1"/>
    <x v="4"/>
  </r>
  <r>
    <x v="6"/>
    <n v="5095"/>
    <s v="2015_n_pt_5095"/>
    <x v="1"/>
    <x v="4"/>
  </r>
  <r>
    <x v="6"/>
    <n v="5116"/>
    <s v="2015_n_pt_5116"/>
    <x v="1"/>
    <x v="4"/>
  </r>
  <r>
    <x v="8"/>
    <n v="34"/>
    <s v="2015_n_pt_0034"/>
    <x v="0"/>
    <x v="4"/>
  </r>
  <r>
    <x v="8"/>
    <n v="35"/>
    <s v="2015_n_pt_0035"/>
    <x v="0"/>
    <x v="4"/>
  </r>
  <r>
    <x v="8"/>
    <n v="36"/>
    <s v="2015_n_pt_0036"/>
    <x v="0"/>
    <x v="4"/>
  </r>
  <r>
    <x v="8"/>
    <n v="37"/>
    <s v="2015_n_pt_0037"/>
    <x v="0"/>
    <x v="4"/>
  </r>
  <r>
    <x v="8"/>
    <n v="38"/>
    <s v="2015_n_pt_0038"/>
    <x v="0"/>
    <x v="4"/>
  </r>
  <r>
    <x v="8"/>
    <n v="41"/>
    <s v="2015_n_pt_0041"/>
    <x v="0"/>
    <x v="4"/>
  </r>
  <r>
    <x v="8"/>
    <n v="43"/>
    <s v="2015_n_pt_0043"/>
    <x v="0"/>
    <x v="4"/>
  </r>
  <r>
    <x v="8"/>
    <n v="44"/>
    <s v="2015_n_pt_0044"/>
    <x v="0"/>
    <x v="4"/>
  </r>
  <r>
    <x v="8"/>
    <n v="51"/>
    <s v="2015_n_pt_0051"/>
    <x v="0"/>
    <x v="4"/>
  </r>
  <r>
    <x v="8"/>
    <n v="54"/>
    <s v="2015_n_pt_0054"/>
    <x v="0"/>
    <x v="4"/>
  </r>
  <r>
    <x v="8"/>
    <n v="5023"/>
    <s v="2015_n_pt_5023"/>
    <x v="0"/>
    <x v="4"/>
  </r>
  <r>
    <x v="8"/>
    <n v="5024"/>
    <s v="2015_n_pt_5024"/>
    <x v="0"/>
    <x v="4"/>
  </r>
  <r>
    <x v="8"/>
    <n v="5025"/>
    <s v="2015_n_pt_5025"/>
    <x v="0"/>
    <x v="4"/>
  </r>
  <r>
    <x v="8"/>
    <n v="5026"/>
    <s v="2015_n_pt_5026"/>
    <x v="0"/>
    <x v="4"/>
  </r>
  <r>
    <x v="8"/>
    <n v="5027"/>
    <s v="2015_n_pt_5027"/>
    <x v="0"/>
    <x v="4"/>
  </r>
  <r>
    <x v="8"/>
    <n v="5028"/>
    <s v="2015_n_pt_5028"/>
    <x v="0"/>
    <x v="4"/>
  </r>
  <r>
    <x v="8"/>
    <n v="5031"/>
    <s v="2015_n_pt_5031"/>
    <x v="0"/>
    <x v="4"/>
  </r>
  <r>
    <x v="8"/>
    <n v="5033"/>
    <s v="2015_n_pt_5033"/>
    <x v="0"/>
    <x v="4"/>
  </r>
  <r>
    <x v="8"/>
    <n v="5034"/>
    <s v="2015_n_pt_5034"/>
    <x v="0"/>
    <x v="4"/>
  </r>
  <r>
    <x v="8"/>
    <n v="5035"/>
    <s v="2015_n_pt_5035"/>
    <x v="0"/>
    <x v="4"/>
  </r>
  <r>
    <x v="8"/>
    <n v="5036"/>
    <s v="2015_n_pt_5036"/>
    <x v="0"/>
    <x v="4"/>
  </r>
  <r>
    <x v="8"/>
    <n v="5037"/>
    <s v="2015_n_pt_5037"/>
    <x v="0"/>
    <x v="4"/>
  </r>
  <r>
    <x v="8"/>
    <n v="5038"/>
    <s v="2015_n_pt_5038"/>
    <x v="0"/>
    <x v="4"/>
  </r>
  <r>
    <x v="8"/>
    <n v="5039"/>
    <s v="2015_n_pt_5039"/>
    <x v="0"/>
    <x v="4"/>
  </r>
  <r>
    <x v="8"/>
    <n v="5040"/>
    <s v="2015_n_pt_5040"/>
    <x v="0"/>
    <x v="4"/>
  </r>
  <r>
    <x v="8"/>
    <n v="5041"/>
    <s v="2015_n_pt_5041"/>
    <x v="0"/>
    <x v="4"/>
  </r>
  <r>
    <x v="8"/>
    <n v="5042"/>
    <s v="2015_n_pt_5042"/>
    <x v="0"/>
    <x v="4"/>
  </r>
  <r>
    <x v="8"/>
    <n v="5043"/>
    <s v="2015_n_pt_5043"/>
    <x v="0"/>
    <x v="4"/>
  </r>
  <r>
    <x v="8"/>
    <n v="5044"/>
    <s v="2015_n_pt_5044"/>
    <x v="0"/>
    <x v="4"/>
  </r>
  <r>
    <x v="8"/>
    <n v="5045"/>
    <s v="2015_n_pt_5045"/>
    <x v="0"/>
    <x v="4"/>
  </r>
  <r>
    <x v="8"/>
    <n v="5049"/>
    <s v="2015_n_pt_5049"/>
    <x v="0"/>
    <x v="4"/>
  </r>
  <r>
    <x v="8"/>
    <n v="5050"/>
    <s v="2015_n_pt_5050"/>
    <x v="0"/>
    <x v="4"/>
  </r>
  <r>
    <x v="8"/>
    <n v="5051"/>
    <s v="2015_n_pt_5051"/>
    <x v="0"/>
    <x v="4"/>
  </r>
  <r>
    <x v="8"/>
    <n v="5052"/>
    <s v="2015_n_pt_5052"/>
    <x v="0"/>
    <x v="4"/>
  </r>
  <r>
    <x v="8"/>
    <n v="5053"/>
    <s v="2015_n_pt_5053"/>
    <x v="0"/>
    <x v="4"/>
  </r>
  <r>
    <x v="8"/>
    <n v="5054"/>
    <s v="2015_n_pt_5054"/>
    <x v="0"/>
    <x v="4"/>
  </r>
  <r>
    <x v="8"/>
    <n v="5055"/>
    <s v="2015_n_pt_5055"/>
    <x v="0"/>
    <x v="4"/>
  </r>
  <r>
    <x v="8"/>
    <n v="5056"/>
    <s v="2015_n_pt_5056"/>
    <x v="0"/>
    <x v="4"/>
  </r>
  <r>
    <x v="8"/>
    <n v="5057"/>
    <s v="2015_n_pt_5057"/>
    <x v="0"/>
    <x v="4"/>
  </r>
  <r>
    <x v="8"/>
    <n v="5058"/>
    <s v="2015_n_pt_5058"/>
    <x v="0"/>
    <x v="4"/>
  </r>
  <r>
    <x v="8"/>
    <n v="5060"/>
    <s v="2015_n_pt_5060"/>
    <x v="0"/>
    <x v="4"/>
  </r>
  <r>
    <x v="8"/>
    <n v="5061"/>
    <s v="2015_n_pt_5061"/>
    <x v="0"/>
    <x v="4"/>
  </r>
  <r>
    <x v="8"/>
    <n v="5062"/>
    <s v="2015_n_pt_5062"/>
    <x v="0"/>
    <x v="4"/>
  </r>
  <r>
    <x v="8"/>
    <n v="5063"/>
    <s v="2015_n_pt_5063"/>
    <x v="0"/>
    <x v="4"/>
  </r>
  <r>
    <x v="8"/>
    <n v="5064"/>
    <s v="2015_n_pt_5064"/>
    <x v="0"/>
    <x v="4"/>
  </r>
  <r>
    <x v="8"/>
    <n v="5065"/>
    <s v="2015_n_pt_5065"/>
    <x v="0"/>
    <x v="4"/>
  </r>
  <r>
    <x v="8"/>
    <n v="5066"/>
    <s v="2015_n_pt_5066"/>
    <x v="0"/>
    <x v="4"/>
  </r>
  <r>
    <x v="8"/>
    <n v="5069"/>
    <s v="2015_n_pt_5069"/>
    <x v="0"/>
    <x v="4"/>
  </r>
  <r>
    <x v="8"/>
    <n v="5070"/>
    <s v="2015_n_pt_5070"/>
    <x v="0"/>
    <x v="4"/>
  </r>
  <r>
    <x v="8"/>
    <n v="5071"/>
    <s v="2015_n_pt_5071"/>
    <x v="0"/>
    <x v="4"/>
  </r>
  <r>
    <x v="8"/>
    <n v="5072"/>
    <s v="2015_n_pt_5072"/>
    <x v="0"/>
    <x v="4"/>
  </r>
  <r>
    <x v="8"/>
    <n v="5073"/>
    <s v="2015_n_pt_5073"/>
    <x v="0"/>
    <x v="4"/>
  </r>
  <r>
    <x v="8"/>
    <n v="42"/>
    <s v="2015_n_pt_0042"/>
    <x v="2"/>
    <x v="4"/>
  </r>
  <r>
    <x v="8"/>
    <n v="39"/>
    <s v="2015_n_pt_0039"/>
    <x v="1"/>
    <x v="4"/>
  </r>
  <r>
    <x v="8"/>
    <n v="40"/>
    <s v="2015_n_pt_0040"/>
    <x v="1"/>
    <x v="4"/>
  </r>
  <r>
    <x v="8"/>
    <n v="47"/>
    <s v="2015_n_pt_0047"/>
    <x v="1"/>
    <x v="4"/>
  </r>
  <r>
    <x v="8"/>
    <n v="48"/>
    <s v="2015_n_pt_0048"/>
    <x v="1"/>
    <x v="4"/>
  </r>
  <r>
    <x v="8"/>
    <n v="49"/>
    <s v="2015_n_pt_0049"/>
    <x v="1"/>
    <x v="4"/>
  </r>
  <r>
    <x v="8"/>
    <n v="50"/>
    <s v="2015_n_pt_0050"/>
    <x v="1"/>
    <x v="4"/>
  </r>
  <r>
    <x v="8"/>
    <n v="52"/>
    <s v="2015_n_pt_0052"/>
    <x v="1"/>
    <x v="4"/>
  </r>
  <r>
    <x v="8"/>
    <n v="53"/>
    <s v="2015_n_pt_0053"/>
    <x v="1"/>
    <x v="4"/>
  </r>
  <r>
    <x v="8"/>
    <n v="55"/>
    <s v="2015_n_pt_0055"/>
    <x v="1"/>
    <x v="4"/>
  </r>
  <r>
    <x v="8"/>
    <n v="56"/>
    <s v="2015_n_pt_0056"/>
    <x v="1"/>
    <x v="4"/>
  </r>
  <r>
    <x v="8"/>
    <n v="57"/>
    <s v="2015_n_pt_0057"/>
    <x v="1"/>
    <x v="4"/>
  </r>
  <r>
    <x v="8"/>
    <n v="58"/>
    <s v="2015_n_pt_0058"/>
    <x v="1"/>
    <x v="4"/>
  </r>
  <r>
    <x v="8"/>
    <n v="59"/>
    <s v="2015_n_pt_0059"/>
    <x v="1"/>
    <x v="4"/>
  </r>
  <r>
    <x v="8"/>
    <n v="60"/>
    <s v="2015_n_pt_0060"/>
    <x v="1"/>
    <x v="4"/>
  </r>
  <r>
    <x v="8"/>
    <n v="61"/>
    <s v="2015_n_pt_0061"/>
    <x v="1"/>
    <x v="4"/>
  </r>
  <r>
    <x v="8"/>
    <n v="62"/>
    <s v="2015_n_pt_0062"/>
    <x v="1"/>
    <x v="4"/>
  </r>
  <r>
    <x v="8"/>
    <n v="63"/>
    <s v="2015_n_pt_0063"/>
    <x v="1"/>
    <x v="4"/>
  </r>
  <r>
    <x v="8"/>
    <n v="64"/>
    <s v="2015_n_pt_0064"/>
    <x v="1"/>
    <x v="4"/>
  </r>
  <r>
    <x v="8"/>
    <n v="65"/>
    <s v="2015_n_pt_0065"/>
    <x v="1"/>
    <x v="4"/>
  </r>
  <r>
    <x v="8"/>
    <n v="66"/>
    <s v="2015_n_pt_0066"/>
    <x v="1"/>
    <x v="4"/>
  </r>
  <r>
    <x v="8"/>
    <n v="68"/>
    <s v="2015_n_pt_0068"/>
    <x v="1"/>
    <x v="4"/>
  </r>
  <r>
    <x v="8"/>
    <n v="69"/>
    <s v="2015_n_pt_0069"/>
    <x v="1"/>
    <x v="4"/>
  </r>
  <r>
    <x v="8"/>
    <n v="5029"/>
    <s v="2015_n_pt_5029"/>
    <x v="1"/>
    <x v="4"/>
  </r>
  <r>
    <x v="8"/>
    <n v="5030"/>
    <s v="2015_n_pt_5030"/>
    <x v="1"/>
    <x v="4"/>
  </r>
  <r>
    <x v="8"/>
    <n v="5032"/>
    <s v="2015_n_pt_5032"/>
    <x v="1"/>
    <x v="4"/>
  </r>
  <r>
    <x v="8"/>
    <n v="5046"/>
    <s v="2015_n_pt_5046"/>
    <x v="1"/>
    <x v="4"/>
  </r>
  <r>
    <x v="8"/>
    <n v="5047"/>
    <s v="2015_n_pt_5047"/>
    <x v="1"/>
    <x v="4"/>
  </r>
  <r>
    <x v="8"/>
    <n v="5048"/>
    <s v="2015_n_pt_5048"/>
    <x v="1"/>
    <x v="4"/>
  </r>
  <r>
    <x v="8"/>
    <n v="5059"/>
    <s v="2015_n_pt_5059"/>
    <x v="1"/>
    <x v="4"/>
  </r>
  <r>
    <x v="8"/>
    <n v="5067"/>
    <s v="2015_n_pt_5067"/>
    <x v="1"/>
    <x v="4"/>
  </r>
  <r>
    <x v="8"/>
    <n v="5068"/>
    <s v="2015_n_pt_5068"/>
    <x v="1"/>
    <x v="4"/>
  </r>
  <r>
    <x v="8"/>
    <n v="5075"/>
    <s v="2015_n_pt_5075"/>
    <x v="1"/>
    <x v="4"/>
  </r>
  <r>
    <x v="10"/>
    <n v="1"/>
    <s v="2015_n_pt_0001"/>
    <x v="0"/>
    <x v="4"/>
  </r>
  <r>
    <x v="10"/>
    <n v="2"/>
    <s v="2015_n_pt_0002"/>
    <x v="0"/>
    <x v="4"/>
  </r>
  <r>
    <x v="10"/>
    <n v="3"/>
    <s v="2015_n_pt_0003"/>
    <x v="0"/>
    <x v="4"/>
  </r>
  <r>
    <x v="10"/>
    <n v="4"/>
    <s v="2015_n_pt_0004"/>
    <x v="0"/>
    <x v="4"/>
  </r>
  <r>
    <x v="10"/>
    <n v="5"/>
    <s v="2015_n_pt_0005"/>
    <x v="0"/>
    <x v="4"/>
  </r>
  <r>
    <x v="10"/>
    <n v="6"/>
    <s v="2015_n_pt_0006"/>
    <x v="0"/>
    <x v="4"/>
  </r>
  <r>
    <x v="10"/>
    <n v="7"/>
    <s v="2015_n_pt_0007"/>
    <x v="0"/>
    <x v="4"/>
  </r>
  <r>
    <x v="10"/>
    <n v="10"/>
    <s v="2015_n_pt_0010"/>
    <x v="0"/>
    <x v="4"/>
  </r>
  <r>
    <x v="10"/>
    <n v="11"/>
    <s v="2015_n_pt_0011"/>
    <x v="0"/>
    <x v="4"/>
  </r>
  <r>
    <x v="10"/>
    <n v="12"/>
    <s v="2015_n_pt_0012"/>
    <x v="0"/>
    <x v="4"/>
  </r>
  <r>
    <x v="10"/>
    <n v="13"/>
    <s v="2015_n_pt_0013"/>
    <x v="0"/>
    <x v="4"/>
  </r>
  <r>
    <x v="10"/>
    <n v="14"/>
    <s v="2015_n_pt_0014"/>
    <x v="0"/>
    <x v="4"/>
  </r>
  <r>
    <x v="10"/>
    <n v="15"/>
    <s v="2015_n_pt_0015"/>
    <x v="0"/>
    <x v="4"/>
  </r>
  <r>
    <x v="10"/>
    <n v="16"/>
    <s v="2015_n_pt_0016"/>
    <x v="0"/>
    <x v="4"/>
  </r>
  <r>
    <x v="10"/>
    <n v="32"/>
    <s v="2015_n_pt_0032"/>
    <x v="0"/>
    <x v="4"/>
  </r>
  <r>
    <x v="10"/>
    <n v="5009"/>
    <s v="2015_n_pt_5009"/>
    <x v="0"/>
    <x v="4"/>
  </r>
  <r>
    <x v="10"/>
    <n v="5010"/>
    <s v="2015_n_pt_5010"/>
    <x v="0"/>
    <x v="4"/>
  </r>
  <r>
    <x v="10"/>
    <n v="5011"/>
    <s v="2015_n_pt_5011"/>
    <x v="0"/>
    <x v="4"/>
  </r>
  <r>
    <x v="10"/>
    <n v="5012"/>
    <s v="2015_n_pt_5012"/>
    <x v="0"/>
    <x v="4"/>
  </r>
  <r>
    <x v="10"/>
    <n v="5013"/>
    <s v="2015_n_pt_5013"/>
    <x v="0"/>
    <x v="4"/>
  </r>
  <r>
    <x v="10"/>
    <n v="5014"/>
    <s v="2015_n_pt_5014"/>
    <x v="0"/>
    <x v="4"/>
  </r>
  <r>
    <x v="10"/>
    <n v="5015"/>
    <s v="2015_n_pt_5015"/>
    <x v="0"/>
    <x v="4"/>
  </r>
  <r>
    <x v="10"/>
    <n v="5016"/>
    <s v="2015_n_pt_5016"/>
    <x v="0"/>
    <x v="4"/>
  </r>
  <r>
    <x v="10"/>
    <n v="5017"/>
    <s v="2015_n_pt_5017"/>
    <x v="0"/>
    <x v="4"/>
  </r>
  <r>
    <x v="10"/>
    <n v="5018"/>
    <s v="2015_n_pt_5018"/>
    <x v="0"/>
    <x v="4"/>
  </r>
  <r>
    <x v="10"/>
    <n v="5019"/>
    <s v="2015_n_pt_5019"/>
    <x v="0"/>
    <x v="4"/>
  </r>
  <r>
    <x v="10"/>
    <n v="8"/>
    <s v="2015_n_pt_0008"/>
    <x v="1"/>
    <x v="4"/>
  </r>
  <r>
    <x v="10"/>
    <n v="9"/>
    <s v="2015_n_pt_0009"/>
    <x v="1"/>
    <x v="4"/>
  </r>
  <r>
    <x v="10"/>
    <n v="29"/>
    <s v="2015_n_pt_0029"/>
    <x v="1"/>
    <x v="4"/>
  </r>
  <r>
    <x v="10"/>
    <n v="30"/>
    <s v="2015_n_pt_0030"/>
    <x v="1"/>
    <x v="4"/>
  </r>
  <r>
    <x v="10"/>
    <n v="31"/>
    <s v="2015_n_pt_0031"/>
    <x v="1"/>
    <x v="4"/>
  </r>
  <r>
    <x v="10"/>
    <n v="33"/>
    <s v="2015_n_pt_0033"/>
    <x v="1"/>
    <x v="4"/>
  </r>
  <r>
    <x v="10"/>
    <n v="5020"/>
    <s v="2015_n_pt_5020"/>
    <x v="1"/>
    <x v="4"/>
  </r>
  <r>
    <x v="10"/>
    <n v="5021"/>
    <s v="2015_n_pt_5021"/>
    <x v="1"/>
    <x v="4"/>
  </r>
  <r>
    <x v="10"/>
    <n v="5022"/>
    <s v="2015_n_pt_5022"/>
    <x v="1"/>
    <x v="4"/>
  </r>
</pivotCacheRecords>
</file>

<file path=xl/pivotCache/pivotCacheRecords10.xml><?xml version="1.0" encoding="utf-8"?>
<pivotCacheRecords xmlns="http://schemas.openxmlformats.org/spreadsheetml/2006/main" xmlns:r="http://schemas.openxmlformats.org/officeDocument/2006/relationships" count="709">
  <r>
    <x v="0"/>
    <n v="79"/>
    <x v="0"/>
    <n v="0.83524650115700005"/>
    <x v="0"/>
  </r>
  <r>
    <x v="0"/>
    <n v="88"/>
    <x v="0"/>
    <n v="1.83651699748"/>
    <x v="0"/>
  </r>
  <r>
    <x v="0"/>
    <n v="78"/>
    <x v="0"/>
    <n v="1.9135664993699999"/>
    <x v="0"/>
  </r>
  <r>
    <x v="0"/>
    <n v="80"/>
    <x v="0"/>
    <n v="3.94565881168"/>
    <x v="0"/>
  </r>
  <r>
    <x v="0"/>
    <n v="87"/>
    <x v="0"/>
    <n v="15.225611495600001"/>
    <x v="0"/>
  </r>
  <r>
    <x v="1"/>
    <n v="61"/>
    <x v="0"/>
    <n v="0.96424049894399999"/>
    <x v="0"/>
  </r>
  <r>
    <x v="1"/>
    <n v="59"/>
    <x v="0"/>
    <n v="1.04760949957"/>
    <x v="0"/>
  </r>
  <r>
    <x v="1"/>
    <n v="60"/>
    <x v="0"/>
    <n v="1.24536550126"/>
    <x v="0"/>
  </r>
  <r>
    <x v="1"/>
    <n v="58"/>
    <x v="0"/>
    <n v="1.4697589956899999"/>
    <x v="0"/>
  </r>
  <r>
    <x v="1"/>
    <n v="62"/>
    <x v="0"/>
    <n v="1.6959210008800001"/>
    <x v="0"/>
  </r>
  <r>
    <x v="1"/>
    <n v="57"/>
    <x v="0"/>
    <n v="4.2823500040100004"/>
    <x v="0"/>
  </r>
  <r>
    <x v="1"/>
    <n v="63"/>
    <x v="0"/>
    <n v="4.6909115006500004"/>
    <x v="0"/>
  </r>
  <r>
    <x v="2"/>
    <n v="52"/>
    <x v="0"/>
    <n v="1.0491935003499999"/>
    <x v="0"/>
  </r>
  <r>
    <x v="2"/>
    <n v="45"/>
    <x v="0"/>
    <n v="1.06630502576"/>
    <x v="0"/>
  </r>
  <r>
    <x v="2"/>
    <n v="5"/>
    <x v="1"/>
    <n v="1.5248490000699999"/>
    <x v="0"/>
  </r>
  <r>
    <x v="2"/>
    <n v="4"/>
    <x v="1"/>
    <n v="2.1151490097900001"/>
    <x v="0"/>
  </r>
  <r>
    <x v="2"/>
    <n v="42"/>
    <x v="1"/>
    <n v="3.11921699547"/>
    <x v="0"/>
  </r>
  <r>
    <x v="2"/>
    <n v="51"/>
    <x v="0"/>
    <n v="5.1572880087000001"/>
    <x v="0"/>
  </r>
  <r>
    <x v="2"/>
    <n v="43"/>
    <x v="1"/>
    <n v="5.3495284962399996"/>
    <x v="0"/>
  </r>
  <r>
    <x v="2"/>
    <n v="7"/>
    <x v="1"/>
    <n v="6.3407631166799998"/>
    <x v="0"/>
  </r>
  <r>
    <x v="2"/>
    <n v="41"/>
    <x v="1"/>
    <n v="14.6251225029"/>
    <x v="0"/>
  </r>
  <r>
    <x v="2"/>
    <n v="44"/>
    <x v="0"/>
    <n v="15.8829765006"/>
    <x v="0"/>
  </r>
  <r>
    <x v="2"/>
    <n v="3"/>
    <x v="1"/>
    <n v="28.5589466307"/>
    <x v="0"/>
  </r>
  <r>
    <x v="2"/>
    <n v="6"/>
    <x v="1"/>
    <n v="32.901338008800003"/>
    <x v="0"/>
  </r>
  <r>
    <x v="3"/>
    <n v="29"/>
    <x v="0"/>
    <n v="1.8377645032300001"/>
    <x v="0"/>
  </r>
  <r>
    <x v="3"/>
    <n v="18"/>
    <x v="0"/>
    <n v="1.9340985015400001"/>
    <x v="0"/>
  </r>
  <r>
    <x v="3"/>
    <n v="26"/>
    <x v="0"/>
    <n v="2.3320205025199998"/>
    <x v="0"/>
  </r>
  <r>
    <x v="3"/>
    <n v="22"/>
    <x v="1"/>
    <n v="2.5358035348799999"/>
    <x v="0"/>
  </r>
  <r>
    <x v="3"/>
    <n v="25"/>
    <x v="1"/>
    <n v="3.48036699739"/>
    <x v="0"/>
  </r>
  <r>
    <x v="3"/>
    <n v="20"/>
    <x v="0"/>
    <n v="3.9341245005499998"/>
    <x v="0"/>
  </r>
  <r>
    <x v="3"/>
    <n v="21"/>
    <x v="1"/>
    <n v="6.3380749954500004"/>
    <x v="0"/>
  </r>
  <r>
    <x v="3"/>
    <n v="19"/>
    <x v="1"/>
    <n v="10.928931497300001"/>
    <x v="0"/>
  </r>
  <r>
    <x v="3"/>
    <n v="23"/>
    <x v="0"/>
    <n v="17.200456503000002"/>
    <x v="0"/>
  </r>
  <r>
    <x v="3"/>
    <n v="17"/>
    <x v="0"/>
    <n v="22.914062705199999"/>
    <x v="0"/>
  </r>
  <r>
    <x v="3"/>
    <n v="24"/>
    <x v="0"/>
    <n v="24.557812988999999"/>
    <x v="0"/>
  </r>
  <r>
    <x v="3"/>
    <n v="27"/>
    <x v="0"/>
    <n v="29.0410259965"/>
    <x v="0"/>
  </r>
  <r>
    <x v="3"/>
    <n v="28"/>
    <x v="0"/>
    <n v="91.581202529099997"/>
    <x v="0"/>
  </r>
  <r>
    <x v="3"/>
    <n v="30"/>
    <x v="0"/>
    <n v="96.748109520300005"/>
    <x v="0"/>
  </r>
  <r>
    <x v="4"/>
    <n v="81"/>
    <x v="0"/>
    <n v="1.0336085015800001"/>
    <x v="0"/>
  </r>
  <r>
    <x v="4"/>
    <n v="84"/>
    <x v="0"/>
    <n v="1.95654199958"/>
    <x v="0"/>
  </r>
  <r>
    <x v="4"/>
    <n v="80"/>
    <x v="0"/>
    <n v="1.9806224881900001"/>
    <x v="0"/>
  </r>
  <r>
    <x v="4"/>
    <n v="83"/>
    <x v="0"/>
    <n v="4.4226619966999996"/>
    <x v="0"/>
  </r>
  <r>
    <x v="4"/>
    <n v="82"/>
    <x v="0"/>
    <n v="19.805477003099998"/>
    <x v="0"/>
  </r>
  <r>
    <x v="5"/>
    <n v="85"/>
    <x v="0"/>
    <n v="7.1597135023599998"/>
    <x v="0"/>
  </r>
  <r>
    <x v="5"/>
    <n v="86"/>
    <x v="0"/>
    <n v="9.9124879934199992"/>
    <x v="0"/>
  </r>
  <r>
    <x v="6"/>
    <n v="74"/>
    <x v="0"/>
    <n v="0.34198049992700003"/>
    <x v="0"/>
  </r>
  <r>
    <x v="6"/>
    <n v="77"/>
    <x v="0"/>
    <n v="0.46903099925000002"/>
    <x v="0"/>
  </r>
  <r>
    <x v="6"/>
    <n v="75"/>
    <x v="0"/>
    <n v="0.95684149917299999"/>
    <x v="0"/>
  </r>
  <r>
    <x v="6"/>
    <n v="71"/>
    <x v="0"/>
    <n v="0.98349049825500001"/>
    <x v="0"/>
  </r>
  <r>
    <x v="6"/>
    <n v="72"/>
    <x v="0"/>
    <n v="1.04483849982"/>
    <x v="0"/>
  </r>
  <r>
    <x v="6"/>
    <n v="67"/>
    <x v="0"/>
    <n v="1.15944899757"/>
    <x v="0"/>
  </r>
  <r>
    <x v="6"/>
    <n v="68"/>
    <x v="0"/>
    <n v="1.1602970006"/>
    <x v="0"/>
  </r>
  <r>
    <x v="6"/>
    <n v="76"/>
    <x v="0"/>
    <n v="1.1804409999800001"/>
    <x v="0"/>
  </r>
  <r>
    <x v="6"/>
    <n v="69"/>
    <x v="0"/>
    <n v="1.2085239974599999"/>
    <x v="0"/>
  </r>
  <r>
    <x v="6"/>
    <n v="70"/>
    <x v="0"/>
    <n v="1.20969299863"/>
    <x v="0"/>
  </r>
  <r>
    <x v="6"/>
    <n v="66"/>
    <x v="0"/>
    <n v="1.2241720002300001"/>
    <x v="0"/>
  </r>
  <r>
    <x v="6"/>
    <n v="64"/>
    <x v="0"/>
    <n v="2.60959749982"/>
    <x v="0"/>
  </r>
  <r>
    <x v="6"/>
    <n v="65"/>
    <x v="0"/>
    <n v="3.2224319993399999"/>
    <x v="0"/>
  </r>
  <r>
    <x v="6"/>
    <n v="73"/>
    <x v="0"/>
    <n v="5.6939060014300003"/>
    <x v="0"/>
  </r>
  <r>
    <x v="7"/>
    <n v="54"/>
    <x v="0"/>
    <n v="1.22156999977"/>
    <x v="0"/>
  </r>
  <r>
    <x v="7"/>
    <n v="53"/>
    <x v="0"/>
    <n v="1.8127439976299999"/>
    <x v="0"/>
  </r>
  <r>
    <x v="7"/>
    <n v="90"/>
    <x v="0"/>
    <n v="4.7453815016599998"/>
    <x v="0"/>
  </r>
  <r>
    <x v="7"/>
    <n v="56"/>
    <x v="0"/>
    <n v="6.9835350082199996"/>
    <x v="0"/>
  </r>
  <r>
    <x v="7"/>
    <n v="55"/>
    <x v="0"/>
    <n v="22.051353004100001"/>
    <x v="0"/>
  </r>
  <r>
    <x v="8"/>
    <n v="1"/>
    <x v="1"/>
    <n v="0.55365700053800004"/>
    <x v="0"/>
  </r>
  <r>
    <x v="8"/>
    <n v="48"/>
    <x v="0"/>
    <n v="1.5544864995800001"/>
    <x v="0"/>
  </r>
  <r>
    <x v="8"/>
    <n v="46"/>
    <x v="0"/>
    <n v="2.6560689988699999"/>
    <x v="0"/>
  </r>
  <r>
    <x v="8"/>
    <n v="2"/>
    <x v="1"/>
    <n v="2.6768714988800002"/>
    <x v="0"/>
  </r>
  <r>
    <x v="8"/>
    <n v="45"/>
    <x v="0"/>
    <n v="2.7287672758700001"/>
    <x v="0"/>
  </r>
  <r>
    <x v="8"/>
    <n v="50"/>
    <x v="0"/>
    <n v="2.9337184995499999"/>
    <x v="0"/>
  </r>
  <r>
    <x v="8"/>
    <n v="49"/>
    <x v="0"/>
    <n v="8.9362535037199997"/>
    <x v="0"/>
  </r>
  <r>
    <x v="8"/>
    <n v="47"/>
    <x v="0"/>
    <n v="13.310562001499999"/>
    <x v="0"/>
  </r>
  <r>
    <x v="8"/>
    <n v="3"/>
    <x v="1"/>
    <n v="21.950190533600001"/>
    <x v="0"/>
  </r>
  <r>
    <x v="9"/>
    <n v="7"/>
    <x v="1"/>
    <n v="0.15054859001900001"/>
    <x v="0"/>
  </r>
  <r>
    <x v="9"/>
    <n v="39"/>
    <x v="0"/>
    <n v="1.56916249949"/>
    <x v="0"/>
  </r>
  <r>
    <x v="9"/>
    <n v="33"/>
    <x v="1"/>
    <n v="2.8472669976299998"/>
    <x v="0"/>
  </r>
  <r>
    <x v="9"/>
    <n v="11"/>
    <x v="1"/>
    <n v="3.1691509996999998"/>
    <x v="0"/>
  </r>
  <r>
    <x v="9"/>
    <n v="34"/>
    <x v="1"/>
    <n v="3.7315649982400001"/>
    <x v="0"/>
  </r>
  <r>
    <x v="9"/>
    <n v="14"/>
    <x v="0"/>
    <n v="4.2972450037699996"/>
    <x v="0"/>
  </r>
  <r>
    <x v="9"/>
    <n v="13"/>
    <x v="0"/>
    <n v="4.4803435019800002"/>
    <x v="0"/>
  </r>
  <r>
    <x v="9"/>
    <n v="38"/>
    <x v="0"/>
    <n v="5.1296280017200004"/>
    <x v="0"/>
  </r>
  <r>
    <x v="9"/>
    <n v="12"/>
    <x v="0"/>
    <n v="5.4665655057200002"/>
    <x v="0"/>
  </r>
  <r>
    <x v="9"/>
    <n v="36"/>
    <x v="0"/>
    <n v="6.3523795003499997"/>
    <x v="0"/>
  </r>
  <r>
    <x v="9"/>
    <n v="8"/>
    <x v="0"/>
    <n v="7.0639205059199996"/>
    <x v="0"/>
  </r>
  <r>
    <x v="9"/>
    <n v="40"/>
    <x v="0"/>
    <n v="8.2922094998299993"/>
    <x v="0"/>
  </r>
  <r>
    <x v="9"/>
    <n v="37"/>
    <x v="0"/>
    <n v="8.5060244986299995"/>
    <x v="0"/>
  </r>
  <r>
    <x v="9"/>
    <n v="35"/>
    <x v="0"/>
    <n v="14.760921999000001"/>
    <x v="0"/>
  </r>
  <r>
    <x v="9"/>
    <n v="9"/>
    <x v="1"/>
    <n v="29.750550494999999"/>
    <x v="0"/>
  </r>
  <r>
    <x v="9"/>
    <n v="10"/>
    <x v="1"/>
    <n v="64.664217104700001"/>
    <x v="0"/>
  </r>
  <r>
    <x v="10"/>
    <n v="32"/>
    <x v="0"/>
    <n v="2.27065200354"/>
    <x v="0"/>
  </r>
  <r>
    <x v="10"/>
    <n v="16"/>
    <x v="1"/>
    <n v="13.661872495700001"/>
    <x v="0"/>
  </r>
  <r>
    <x v="10"/>
    <n v="31"/>
    <x v="1"/>
    <n v="16.1900599949"/>
    <x v="0"/>
  </r>
  <r>
    <x v="10"/>
    <n v="15"/>
    <x v="0"/>
    <n v="36.860954495900003"/>
    <x v="0"/>
  </r>
  <r>
    <x v="10"/>
    <n v="17"/>
    <x v="0"/>
    <n v="131.540431665"/>
    <x v="0"/>
  </r>
  <r>
    <x v="11"/>
    <n v="22"/>
    <x v="1"/>
    <n v="1.7595423165799999"/>
    <x v="0"/>
  </r>
  <r>
    <x v="12"/>
    <n v="106"/>
    <x v="1"/>
    <n v="4.1403006508100004"/>
    <x v="1"/>
  </r>
  <r>
    <x v="12"/>
    <n v="104"/>
    <x v="0"/>
    <n v="4.91578567028"/>
    <x v="1"/>
  </r>
  <r>
    <x v="12"/>
    <n v="105"/>
    <x v="0"/>
    <n v="5.6877276717900003"/>
    <x v="1"/>
  </r>
  <r>
    <x v="12"/>
    <n v="103"/>
    <x v="0"/>
    <n v="7.0956309537399997"/>
    <x v="1"/>
  </r>
  <r>
    <x v="0"/>
    <n v="127"/>
    <x v="0"/>
    <n v="0.296670932788"/>
    <x v="1"/>
  </r>
  <r>
    <x v="0"/>
    <n v="125"/>
    <x v="1"/>
    <n v="0.56132497595700004"/>
    <x v="1"/>
  </r>
  <r>
    <x v="0"/>
    <n v="100"/>
    <x v="0"/>
    <n v="0.74573823613000001"/>
    <x v="1"/>
  </r>
  <r>
    <x v="0"/>
    <n v="101"/>
    <x v="0"/>
    <n v="1.2476561405"/>
    <x v="1"/>
  </r>
  <r>
    <x v="0"/>
    <n v="126"/>
    <x v="0"/>
    <n v="1.5495129517599999"/>
    <x v="1"/>
  </r>
  <r>
    <x v="0"/>
    <n v="124"/>
    <x v="0"/>
    <n v="36.500003907"/>
    <x v="1"/>
  </r>
  <r>
    <x v="1"/>
    <n v="130"/>
    <x v="0"/>
    <n v="3.63861071558"/>
    <x v="1"/>
  </r>
  <r>
    <x v="1"/>
    <n v="132"/>
    <x v="0"/>
    <n v="47.376937879700002"/>
    <x v="1"/>
  </r>
  <r>
    <x v="2"/>
    <n v="10"/>
    <x v="1"/>
    <n v="3.3245469429800001E-2"/>
    <x v="1"/>
  </r>
  <r>
    <x v="2"/>
    <n v="9"/>
    <x v="0"/>
    <n v="3.3245469429800001E-2"/>
    <x v="1"/>
  </r>
  <r>
    <x v="2"/>
    <n v="89"/>
    <x v="0"/>
    <n v="0.40118909796899999"/>
    <x v="1"/>
  </r>
  <r>
    <x v="2"/>
    <n v="76"/>
    <x v="0"/>
    <n v="0.57647270098699999"/>
    <x v="1"/>
  </r>
  <r>
    <x v="2"/>
    <n v="8"/>
    <x v="0"/>
    <n v="1.1544270009299999"/>
    <x v="1"/>
  </r>
  <r>
    <x v="2"/>
    <n v="4"/>
    <x v="0"/>
    <n v="1.2416534985800001"/>
    <x v="1"/>
  </r>
  <r>
    <x v="2"/>
    <n v="6"/>
    <x v="1"/>
    <n v="1.4359934994500001"/>
    <x v="1"/>
  </r>
  <r>
    <x v="2"/>
    <n v="79"/>
    <x v="0"/>
    <n v="2.13309999762"/>
    <x v="1"/>
  </r>
  <r>
    <x v="2"/>
    <n v="5"/>
    <x v="1"/>
    <n v="2.3614135003699999"/>
    <x v="1"/>
  </r>
  <r>
    <x v="2"/>
    <n v="80"/>
    <x v="0"/>
    <n v="2.5179610043"/>
    <x v="1"/>
  </r>
  <r>
    <x v="2"/>
    <n v="3"/>
    <x v="1"/>
    <n v="2.5430579955799999"/>
    <x v="1"/>
  </r>
  <r>
    <x v="2"/>
    <n v="81"/>
    <x v="0"/>
    <n v="2.6636809990899999"/>
    <x v="1"/>
  </r>
  <r>
    <x v="2"/>
    <n v="10"/>
    <x v="1"/>
    <n v="3.1097442915800002"/>
    <x v="1"/>
  </r>
  <r>
    <x v="2"/>
    <n v="76"/>
    <x v="0"/>
    <n v="3.24100079836"/>
    <x v="1"/>
  </r>
  <r>
    <x v="2"/>
    <n v="89"/>
    <x v="0"/>
    <n v="3.24100079836"/>
    <x v="1"/>
  </r>
  <r>
    <x v="2"/>
    <n v="9"/>
    <x v="0"/>
    <n v="5.8613224497000003"/>
    <x v="1"/>
  </r>
  <r>
    <x v="2"/>
    <n v="77"/>
    <x v="1"/>
    <n v="6.1504244995299997"/>
    <x v="1"/>
  </r>
  <r>
    <x v="2"/>
    <n v="1"/>
    <x v="0"/>
    <n v="24.3322972725"/>
    <x v="1"/>
  </r>
  <r>
    <x v="2"/>
    <n v="78"/>
    <x v="0"/>
    <n v="26.878127988999999"/>
    <x v="1"/>
  </r>
  <r>
    <x v="2"/>
    <n v="7"/>
    <x v="0"/>
    <n v="32.712624008600002"/>
    <x v="1"/>
  </r>
  <r>
    <x v="3"/>
    <n v="48"/>
    <x v="1"/>
    <n v="4.2136525140799998E-2"/>
    <x v="1"/>
  </r>
  <r>
    <x v="3"/>
    <n v="47"/>
    <x v="0"/>
    <n v="4.2136525140799998E-2"/>
    <x v="1"/>
  </r>
  <r>
    <x v="3"/>
    <n v="62"/>
    <x v="0"/>
    <n v="1.23356600015"/>
    <x v="1"/>
  </r>
  <r>
    <x v="3"/>
    <n v="58"/>
    <x v="0"/>
    <n v="1.29932900047"/>
    <x v="1"/>
  </r>
  <r>
    <x v="3"/>
    <n v="59"/>
    <x v="1"/>
    <n v="1.8854970016099999"/>
    <x v="1"/>
  </r>
  <r>
    <x v="3"/>
    <n v="49"/>
    <x v="1"/>
    <n v="2.3507414959899999"/>
    <x v="1"/>
  </r>
  <r>
    <x v="3"/>
    <n v="50"/>
    <x v="0"/>
    <n v="2.6076520002599999"/>
    <x v="1"/>
  </r>
  <r>
    <x v="3"/>
    <n v="60"/>
    <x v="0"/>
    <n v="3.3096975020200001"/>
    <x v="1"/>
  </r>
  <r>
    <x v="3"/>
    <n v="48"/>
    <x v="1"/>
    <n v="5.4327795809300001"/>
    <x v="1"/>
  </r>
  <r>
    <x v="3"/>
    <n v="57"/>
    <x v="0"/>
    <n v="6.7269620023899996"/>
    <x v="1"/>
  </r>
  <r>
    <x v="3"/>
    <n v="53"/>
    <x v="0"/>
    <n v="7.6981404969099998"/>
    <x v="1"/>
  </r>
  <r>
    <x v="3"/>
    <n v="56"/>
    <x v="0"/>
    <n v="11.8410599897"/>
    <x v="1"/>
  </r>
  <r>
    <x v="3"/>
    <n v="64"/>
    <x v="1"/>
    <n v="22.661825453700001"/>
    <x v="1"/>
  </r>
  <r>
    <x v="3"/>
    <n v="55"/>
    <x v="0"/>
    <n v="48.474839493399998"/>
    <x v="1"/>
  </r>
  <r>
    <x v="3"/>
    <n v="54"/>
    <x v="0"/>
    <n v="132.01600800200001"/>
    <x v="1"/>
  </r>
  <r>
    <x v="3"/>
    <n v="47"/>
    <x v="0"/>
    <n v="185.907062567"/>
    <x v="1"/>
  </r>
  <r>
    <x v="3"/>
    <n v="61"/>
    <x v="0"/>
    <n v="194.926006828"/>
    <x v="1"/>
  </r>
  <r>
    <x v="3"/>
    <n v="28"/>
    <x v="1"/>
    <n v="323.82362616099999"/>
    <x v="1"/>
  </r>
  <r>
    <x v="13"/>
    <n v="102"/>
    <x v="0"/>
    <n v="2.0832456582300001"/>
    <x v="1"/>
  </r>
  <r>
    <x v="4"/>
    <n v="118"/>
    <x v="1"/>
    <n v="0.19909836146000001"/>
    <x v="1"/>
  </r>
  <r>
    <x v="4"/>
    <n v="119"/>
    <x v="0"/>
    <n v="0.38947709521399998"/>
    <x v="1"/>
  </r>
  <r>
    <x v="4"/>
    <n v="101"/>
    <x v="0"/>
    <n v="0.73371469512200005"/>
    <x v="1"/>
  </r>
  <r>
    <x v="4"/>
    <n v="111"/>
    <x v="1"/>
    <n v="1.5948491388799999"/>
    <x v="1"/>
  </r>
  <r>
    <x v="4"/>
    <n v="117"/>
    <x v="0"/>
    <n v="1.97608568378"/>
    <x v="1"/>
  </r>
  <r>
    <x v="4"/>
    <n v="120"/>
    <x v="1"/>
    <n v="2.09595198313"/>
    <x v="1"/>
  </r>
  <r>
    <x v="4"/>
    <n v="115"/>
    <x v="1"/>
    <n v="2.9413153628300002"/>
    <x v="1"/>
  </r>
  <r>
    <x v="4"/>
    <n v="124"/>
    <x v="0"/>
    <n v="3.7377003772499999"/>
    <x v="1"/>
  </r>
  <r>
    <x v="4"/>
    <n v="121"/>
    <x v="1"/>
    <n v="4.0514542954400001"/>
    <x v="1"/>
  </r>
  <r>
    <x v="4"/>
    <n v="113"/>
    <x v="0"/>
    <n v="4.2114881150299999"/>
    <x v="1"/>
  </r>
  <r>
    <x v="4"/>
    <n v="114"/>
    <x v="1"/>
    <n v="5.00343867624"/>
    <x v="1"/>
  </r>
  <r>
    <x v="4"/>
    <n v="110"/>
    <x v="1"/>
    <n v="5.9864975424400004"/>
    <x v="1"/>
  </r>
  <r>
    <x v="4"/>
    <n v="108"/>
    <x v="1"/>
    <n v="8.0093851786099997"/>
    <x v="1"/>
  </r>
  <r>
    <x v="4"/>
    <n v="116"/>
    <x v="1"/>
    <n v="9.1895546192800008"/>
    <x v="1"/>
  </r>
  <r>
    <x v="4"/>
    <n v="122"/>
    <x v="0"/>
    <n v="11.2066506521"/>
    <x v="1"/>
  </r>
  <r>
    <x v="4"/>
    <n v="109"/>
    <x v="0"/>
    <n v="12.064587600299999"/>
    <x v="1"/>
  </r>
  <r>
    <x v="4"/>
    <n v="123"/>
    <x v="0"/>
    <n v="12.2499701544"/>
    <x v="1"/>
  </r>
  <r>
    <x v="4"/>
    <n v="112"/>
    <x v="1"/>
    <n v="16.276658449900001"/>
    <x v="1"/>
  </r>
  <r>
    <x v="4"/>
    <n v="107"/>
    <x v="0"/>
    <n v="56.211413549600003"/>
    <x v="1"/>
  </r>
  <r>
    <x v="6"/>
    <n v="129"/>
    <x v="0"/>
    <n v="0.51708255268000003"/>
    <x v="1"/>
  </r>
  <r>
    <x v="6"/>
    <n v="128"/>
    <x v="0"/>
    <n v="0.74508838723899995"/>
    <x v="1"/>
  </r>
  <r>
    <x v="6"/>
    <n v="90"/>
    <x v="0"/>
    <n v="2.0485830030900001"/>
    <x v="1"/>
  </r>
  <r>
    <x v="6"/>
    <n v="130"/>
    <x v="0"/>
    <n v="2.1397163505700001"/>
    <x v="1"/>
  </r>
  <r>
    <x v="6"/>
    <n v="91"/>
    <x v="1"/>
    <n v="6.52890399156"/>
    <x v="1"/>
  </r>
  <r>
    <x v="14"/>
    <n v="132"/>
    <x v="0"/>
    <n v="81.155860011599998"/>
    <x v="1"/>
  </r>
  <r>
    <x v="7"/>
    <n v="131"/>
    <x v="0"/>
    <n v="4.0816774113200003"/>
    <x v="1"/>
  </r>
  <r>
    <x v="7"/>
    <n v="134"/>
    <x v="1"/>
    <n v="19.770160476699999"/>
    <x v="1"/>
  </r>
  <r>
    <x v="7"/>
    <n v="132"/>
    <x v="0"/>
    <n v="46.946094835700002"/>
    <x v="1"/>
  </r>
  <r>
    <x v="7"/>
    <n v="133"/>
    <x v="0"/>
    <n v="115.705643851"/>
    <x v="1"/>
  </r>
  <r>
    <x v="8"/>
    <n v="82"/>
    <x v="0"/>
    <n v="1.61246299713"/>
    <x v="1"/>
  </r>
  <r>
    <x v="8"/>
    <n v="85"/>
    <x v="0"/>
    <n v="1.6923900026200001"/>
    <x v="1"/>
  </r>
  <r>
    <x v="8"/>
    <n v="2"/>
    <x v="1"/>
    <n v="1.8193960018099999"/>
    <x v="1"/>
  </r>
  <r>
    <x v="8"/>
    <n v="83"/>
    <x v="0"/>
    <n v="1.8970965018099999"/>
    <x v="1"/>
  </r>
  <r>
    <x v="8"/>
    <n v="86"/>
    <x v="0"/>
    <n v="2.2836049956100002"/>
    <x v="1"/>
  </r>
  <r>
    <x v="8"/>
    <n v="84"/>
    <x v="1"/>
    <n v="3.4213254990099999"/>
    <x v="1"/>
  </r>
  <r>
    <x v="8"/>
    <n v="88"/>
    <x v="1"/>
    <n v="7.4322990064400001"/>
    <x v="1"/>
  </r>
  <r>
    <x v="8"/>
    <n v="87"/>
    <x v="1"/>
    <n v="25.9659440135"/>
    <x v="1"/>
  </r>
  <r>
    <x v="8"/>
    <n v="1"/>
    <x v="0"/>
    <n v="28.1442840347"/>
    <x v="1"/>
  </r>
  <r>
    <x v="9"/>
    <n v="10"/>
    <x v="1"/>
    <n v="0.50169983092600001"/>
    <x v="1"/>
  </r>
  <r>
    <x v="9"/>
    <n v="66"/>
    <x v="0"/>
    <n v="0.58426449888300003"/>
    <x v="1"/>
  </r>
  <r>
    <x v="9"/>
    <n v="70"/>
    <x v="0"/>
    <n v="0.74740650037400003"/>
    <x v="1"/>
  </r>
  <r>
    <x v="9"/>
    <n v="12"/>
    <x v="0"/>
    <n v="0.83715099809000004"/>
    <x v="1"/>
  </r>
  <r>
    <x v="9"/>
    <n v="11"/>
    <x v="0"/>
    <n v="1.163162499"/>
    <x v="1"/>
  </r>
  <r>
    <x v="9"/>
    <n v="69"/>
    <x v="0"/>
    <n v="1.32870249873"/>
    <x v="1"/>
  </r>
  <r>
    <x v="9"/>
    <n v="65"/>
    <x v="0"/>
    <n v="1.47811200152"/>
    <x v="1"/>
  </r>
  <r>
    <x v="9"/>
    <n v="75"/>
    <x v="0"/>
    <n v="1.6094600004099999"/>
    <x v="1"/>
  </r>
  <r>
    <x v="9"/>
    <n v="13"/>
    <x v="0"/>
    <n v="1.6373804991900001"/>
    <x v="1"/>
  </r>
  <r>
    <x v="9"/>
    <n v="14"/>
    <x v="1"/>
    <n v="1.64393549993"/>
    <x v="1"/>
  </r>
  <r>
    <x v="9"/>
    <n v="18"/>
    <x v="1"/>
    <n v="2.40072549928"/>
    <x v="1"/>
  </r>
  <r>
    <x v="9"/>
    <n v="24"/>
    <x v="0"/>
    <n v="2.4202840003600001"/>
    <x v="1"/>
  </r>
  <r>
    <x v="9"/>
    <n v="67"/>
    <x v="0"/>
    <n v="3.3694275018700002"/>
    <x v="1"/>
  </r>
  <r>
    <x v="9"/>
    <n v="21"/>
    <x v="1"/>
    <n v="3.5445290000399998"/>
    <x v="1"/>
  </r>
  <r>
    <x v="9"/>
    <n v="16"/>
    <x v="0"/>
    <n v="4.3452885009199997"/>
    <x v="1"/>
  </r>
  <r>
    <x v="9"/>
    <n v="17"/>
    <x v="1"/>
    <n v="4.6540400040399996"/>
    <x v="1"/>
  </r>
  <r>
    <x v="9"/>
    <n v="26"/>
    <x v="0"/>
    <n v="4.8427120004499997"/>
    <x v="1"/>
  </r>
  <r>
    <x v="9"/>
    <n v="72"/>
    <x v="0"/>
    <n v="6.3359769932700001"/>
    <x v="1"/>
  </r>
  <r>
    <x v="9"/>
    <n v="71"/>
    <x v="0"/>
    <n v="6.4977724936800003"/>
    <x v="1"/>
  </r>
  <r>
    <x v="9"/>
    <n v="22"/>
    <x v="1"/>
    <n v="9.1097325044099993"/>
    <x v="1"/>
  </r>
  <r>
    <x v="9"/>
    <n v="74"/>
    <x v="1"/>
    <n v="9.7989919962599998"/>
    <x v="1"/>
  </r>
  <r>
    <x v="9"/>
    <n v="68"/>
    <x v="0"/>
    <n v="10.054700495400001"/>
    <x v="1"/>
  </r>
  <r>
    <x v="9"/>
    <n v="25"/>
    <x v="0"/>
    <n v="11.875842991800001"/>
    <x v="1"/>
  </r>
  <r>
    <x v="9"/>
    <n v="23"/>
    <x v="1"/>
    <n v="13.506752996399999"/>
    <x v="1"/>
  </r>
  <r>
    <x v="9"/>
    <n v="73"/>
    <x v="0"/>
    <n v="17.396079497599999"/>
    <x v="1"/>
  </r>
  <r>
    <x v="9"/>
    <n v="27"/>
    <x v="0"/>
    <n v="21.533028494900002"/>
    <x v="1"/>
  </r>
  <r>
    <x v="9"/>
    <n v="20"/>
    <x v="1"/>
    <n v="25.239502519999998"/>
    <x v="1"/>
  </r>
  <r>
    <x v="9"/>
    <n v="19"/>
    <x v="1"/>
    <n v="54.679124493800003"/>
    <x v="1"/>
  </r>
  <r>
    <x v="9"/>
    <n v="28"/>
    <x v="1"/>
    <n v="127.922344779"/>
    <x v="1"/>
  </r>
  <r>
    <x v="9"/>
    <n v="15"/>
    <x v="1"/>
    <n v="255.52697098799999"/>
    <x v="1"/>
  </r>
  <r>
    <x v="10"/>
    <n v="34"/>
    <x v="1"/>
    <n v="2.1299998395900001E-4"/>
    <x v="1"/>
  </r>
  <r>
    <x v="10"/>
    <n v="32"/>
    <x v="0"/>
    <n v="2.1299998395900001E-4"/>
    <x v="1"/>
  </r>
  <r>
    <x v="10"/>
    <n v="37"/>
    <x v="1"/>
    <n v="1.21972350023"/>
    <x v="1"/>
  </r>
  <r>
    <x v="10"/>
    <n v="33"/>
    <x v="1"/>
    <n v="1.32003950278"/>
    <x v="1"/>
  </r>
  <r>
    <x v="10"/>
    <n v="36"/>
    <x v="1"/>
    <n v="1.3856274988299999"/>
    <x v="1"/>
  </r>
  <r>
    <x v="10"/>
    <n v="64"/>
    <x v="1"/>
    <n v="1.8749238556800001"/>
    <x v="1"/>
  </r>
  <r>
    <x v="10"/>
    <n v="40"/>
    <x v="0"/>
    <n v="2.2624994971399999"/>
    <x v="1"/>
  </r>
  <r>
    <x v="10"/>
    <n v="34"/>
    <x v="1"/>
    <n v="2.45532510005"/>
    <x v="1"/>
  </r>
  <r>
    <x v="10"/>
    <n v="30"/>
    <x v="0"/>
    <n v="2.6013650032200002"/>
    <x v="1"/>
  </r>
  <r>
    <x v="10"/>
    <n v="52"/>
    <x v="0"/>
    <n v="2.7544869976199999"/>
    <x v="1"/>
  </r>
  <r>
    <x v="10"/>
    <n v="63"/>
    <x v="0"/>
    <n v="2.8175060033900001"/>
    <x v="1"/>
  </r>
  <r>
    <x v="10"/>
    <n v="45"/>
    <x v="0"/>
    <n v="2.8353579997099998"/>
    <x v="1"/>
  </r>
  <r>
    <x v="10"/>
    <n v="44"/>
    <x v="0"/>
    <n v="3.27095600565"/>
    <x v="1"/>
  </r>
  <r>
    <x v="10"/>
    <n v="31"/>
    <x v="0"/>
    <n v="3.4249039990100001"/>
    <x v="1"/>
  </r>
  <r>
    <x v="10"/>
    <n v="29"/>
    <x v="0"/>
    <n v="3.8349314971599999"/>
    <x v="1"/>
  </r>
  <r>
    <x v="10"/>
    <n v="38"/>
    <x v="0"/>
    <n v="4.4979659977799997"/>
    <x v="1"/>
  </r>
  <r>
    <x v="10"/>
    <n v="41"/>
    <x v="0"/>
    <n v="4.7353650052200003"/>
    <x v="1"/>
  </r>
  <r>
    <x v="10"/>
    <n v="51"/>
    <x v="0"/>
    <n v="4.7634284991899998"/>
    <x v="1"/>
  </r>
  <r>
    <x v="10"/>
    <n v="39"/>
    <x v="0"/>
    <n v="5.04234949696"/>
    <x v="1"/>
  </r>
  <r>
    <x v="10"/>
    <n v="43"/>
    <x v="0"/>
    <n v="6.4760220006899996"/>
    <x v="1"/>
  </r>
  <r>
    <x v="10"/>
    <n v="46"/>
    <x v="0"/>
    <n v="7.5050819989299997"/>
    <x v="1"/>
  </r>
  <r>
    <x v="10"/>
    <n v="32"/>
    <x v="0"/>
    <n v="10.4247264524"/>
    <x v="1"/>
  </r>
  <r>
    <x v="10"/>
    <n v="35"/>
    <x v="0"/>
    <n v="21.466747994199999"/>
    <x v="1"/>
  </r>
  <r>
    <x v="10"/>
    <n v="42"/>
    <x v="1"/>
    <n v="27.083641995499999"/>
    <x v="1"/>
  </r>
  <r>
    <x v="10"/>
    <n v="28"/>
    <x v="1"/>
    <n v="94.784599356399994"/>
    <x v="1"/>
  </r>
  <r>
    <x v="11"/>
    <n v="61"/>
    <x v="0"/>
    <n v="11.419192477499999"/>
    <x v="1"/>
  </r>
  <r>
    <x v="15"/>
    <n v="3"/>
    <x v="0"/>
    <n v="1.2546142501599999"/>
    <x v="2"/>
  </r>
  <r>
    <x v="15"/>
    <n v="6"/>
    <x v="0"/>
    <n v="2.33202000009"/>
    <x v="2"/>
  </r>
  <r>
    <x v="15"/>
    <n v="4"/>
    <x v="1"/>
    <n v="5.0271650013800002"/>
    <x v="2"/>
  </r>
  <r>
    <x v="15"/>
    <n v="1"/>
    <x v="1"/>
    <n v="16.859972601300001"/>
    <x v="2"/>
  </r>
  <r>
    <x v="15"/>
    <n v="2"/>
    <x v="1"/>
    <n v="54.156153908699999"/>
    <x v="2"/>
  </r>
  <r>
    <x v="0"/>
    <n v="13"/>
    <x v="0"/>
    <n v="1.1740420016299999"/>
    <x v="2"/>
  </r>
  <r>
    <x v="0"/>
    <n v="16"/>
    <x v="0"/>
    <n v="2.1740344997099998"/>
    <x v="2"/>
  </r>
  <r>
    <x v="0"/>
    <n v="15"/>
    <x v="0"/>
    <n v="2.19227200006"/>
    <x v="2"/>
  </r>
  <r>
    <x v="0"/>
    <n v="17"/>
    <x v="1"/>
    <n v="2.4614625000300001"/>
    <x v="2"/>
  </r>
  <r>
    <x v="0"/>
    <n v="7"/>
    <x v="0"/>
    <n v="2.7080591677600001"/>
    <x v="2"/>
  </r>
  <r>
    <x v="0"/>
    <n v="18"/>
    <x v="0"/>
    <n v="4.1446599991499999"/>
    <x v="2"/>
  </r>
  <r>
    <x v="0"/>
    <n v="14"/>
    <x v="0"/>
    <n v="4.2453460022499998"/>
    <x v="2"/>
  </r>
  <r>
    <x v="0"/>
    <n v="9"/>
    <x v="0"/>
    <n v="6.53889800405"/>
    <x v="2"/>
  </r>
  <r>
    <x v="0"/>
    <n v="12"/>
    <x v="0"/>
    <n v="24.756453002200001"/>
    <x v="2"/>
  </r>
  <r>
    <x v="0"/>
    <n v="11"/>
    <x v="0"/>
    <n v="28.140820504800001"/>
    <x v="2"/>
  </r>
  <r>
    <x v="0"/>
    <n v="10"/>
    <x v="1"/>
    <n v="39.079924996199999"/>
    <x v="2"/>
  </r>
  <r>
    <x v="0"/>
    <n v="8"/>
    <x v="0"/>
    <n v="63.9032098275"/>
    <x v="2"/>
  </r>
  <r>
    <x v="1"/>
    <n v="22"/>
    <x v="0"/>
    <n v="0.87593299973000005"/>
    <x v="2"/>
  </r>
  <r>
    <x v="1"/>
    <n v="21"/>
    <x v="0"/>
    <n v="1.5965649987499999"/>
    <x v="2"/>
  </r>
  <r>
    <x v="1"/>
    <n v="23"/>
    <x v="1"/>
    <n v="3.5317020005700002"/>
    <x v="2"/>
  </r>
  <r>
    <x v="1"/>
    <n v="24"/>
    <x v="0"/>
    <n v="13.194712753799999"/>
    <x v="2"/>
  </r>
  <r>
    <x v="1"/>
    <n v="33"/>
    <x v="0"/>
    <n v="148.95111077000001"/>
    <x v="2"/>
  </r>
  <r>
    <x v="2"/>
    <n v="47"/>
    <x v="1"/>
    <n v="0.20845716889900001"/>
    <x v="2"/>
  </r>
  <r>
    <x v="2"/>
    <n v="54"/>
    <x v="0"/>
    <n v="0.28942199931899998"/>
    <x v="2"/>
  </r>
  <r>
    <x v="2"/>
    <n v="43"/>
    <x v="0"/>
    <n v="0.485958500121"/>
    <x v="2"/>
  </r>
  <r>
    <x v="2"/>
    <n v="53"/>
    <x v="0"/>
    <n v="0.73255451947600003"/>
    <x v="2"/>
  </r>
  <r>
    <x v="2"/>
    <n v="60"/>
    <x v="0"/>
    <n v="0.80964450225999995"/>
    <x v="2"/>
  </r>
  <r>
    <x v="2"/>
    <n v="35"/>
    <x v="0"/>
    <n v="0.86441099965000001"/>
    <x v="2"/>
  </r>
  <r>
    <x v="2"/>
    <n v="34"/>
    <x v="0"/>
    <n v="1.19248349984"/>
    <x v="2"/>
  </r>
  <r>
    <x v="2"/>
    <n v="41"/>
    <x v="0"/>
    <n v="1.51486149859"/>
    <x v="2"/>
  </r>
  <r>
    <x v="2"/>
    <n v="42"/>
    <x v="0"/>
    <n v="1.53020899845"/>
    <x v="2"/>
  </r>
  <r>
    <x v="2"/>
    <n v="45"/>
    <x v="1"/>
    <n v="1.77260400421"/>
    <x v="2"/>
  </r>
  <r>
    <x v="2"/>
    <n v="70"/>
    <x v="0"/>
    <n v="1.7881384981699999"/>
    <x v="2"/>
  </r>
  <r>
    <x v="2"/>
    <n v="57"/>
    <x v="1"/>
    <n v="2.1203465002400002"/>
    <x v="2"/>
  </r>
  <r>
    <x v="2"/>
    <n v="38"/>
    <x v="0"/>
    <n v="2.4273259997899999"/>
    <x v="2"/>
  </r>
  <r>
    <x v="2"/>
    <n v="37"/>
    <x v="0"/>
    <n v="2.8068624950399998"/>
    <x v="2"/>
  </r>
  <r>
    <x v="2"/>
    <n v="58"/>
    <x v="0"/>
    <n v="3.31686400285"/>
    <x v="2"/>
  </r>
  <r>
    <x v="2"/>
    <n v="40"/>
    <x v="1"/>
    <n v="3.9372030018099999"/>
    <x v="2"/>
  </r>
  <r>
    <x v="2"/>
    <n v="77"/>
    <x v="0"/>
    <n v="5.2710310090199997"/>
    <x v="2"/>
  </r>
  <r>
    <x v="2"/>
    <n v="59"/>
    <x v="1"/>
    <n v="5.3269549969999996"/>
    <x v="2"/>
  </r>
  <r>
    <x v="2"/>
    <n v="44"/>
    <x v="1"/>
    <n v="5.8692900004200004"/>
    <x v="2"/>
  </r>
  <r>
    <x v="2"/>
    <n v="71"/>
    <x v="0"/>
    <n v="8.4663310029200005"/>
    <x v="2"/>
  </r>
  <r>
    <x v="2"/>
    <n v="73"/>
    <x v="0"/>
    <n v="10.7226930017"/>
    <x v="2"/>
  </r>
  <r>
    <x v="2"/>
    <n v="55"/>
    <x v="1"/>
    <n v="10.7537930405"/>
    <x v="2"/>
  </r>
  <r>
    <x v="2"/>
    <n v="56"/>
    <x v="1"/>
    <n v="16.545988500100002"/>
    <x v="2"/>
  </r>
  <r>
    <x v="2"/>
    <n v="75"/>
    <x v="0"/>
    <n v="18.495443500899999"/>
    <x v="2"/>
  </r>
  <r>
    <x v="2"/>
    <n v="72"/>
    <x v="0"/>
    <n v="25.027849922600002"/>
    <x v="2"/>
  </r>
  <r>
    <x v="2"/>
    <n v="36"/>
    <x v="0"/>
    <n v="29.700286998100001"/>
    <x v="2"/>
  </r>
  <r>
    <x v="2"/>
    <n v="74"/>
    <x v="0"/>
    <n v="48.608717003199999"/>
    <x v="2"/>
  </r>
  <r>
    <x v="2"/>
    <n v="39"/>
    <x v="0"/>
    <n v="54.390695506999997"/>
    <x v="2"/>
  </r>
  <r>
    <x v="2"/>
    <n v="75"/>
    <x v="0"/>
    <n v="54.969094357199999"/>
    <x v="2"/>
  </r>
  <r>
    <x v="2"/>
    <n v="61"/>
    <x v="1"/>
    <n v="62.445528013599997"/>
    <x v="2"/>
  </r>
  <r>
    <x v="13"/>
    <n v="5"/>
    <x v="0"/>
    <n v="8.09665000611"/>
    <x v="2"/>
  </r>
  <r>
    <x v="4"/>
    <n v="7"/>
    <x v="0"/>
    <n v="0.77387583561899997"/>
    <x v="2"/>
  </r>
  <r>
    <x v="4"/>
    <n v="8"/>
    <x v="0"/>
    <n v="7.4336122323499998"/>
    <x v="2"/>
  </r>
  <r>
    <x v="6"/>
    <n v="24"/>
    <x v="0"/>
    <n v="0.52417448913099995"/>
    <x v="2"/>
  </r>
  <r>
    <x v="6"/>
    <n v="19"/>
    <x v="0"/>
    <n v="1.06061149968"/>
    <x v="2"/>
  </r>
  <r>
    <x v="6"/>
    <n v="20"/>
    <x v="0"/>
    <n v="1.1996294998699999"/>
    <x v="2"/>
  </r>
  <r>
    <x v="14"/>
    <n v="26"/>
    <x v="0"/>
    <n v="1.01010450362"/>
    <x v="2"/>
  </r>
  <r>
    <x v="14"/>
    <n v="32"/>
    <x v="0"/>
    <n v="3.0665804970699999"/>
    <x v="2"/>
  </r>
  <r>
    <x v="14"/>
    <n v="31"/>
    <x v="0"/>
    <n v="3.4068830017199998"/>
    <x v="2"/>
  </r>
  <r>
    <x v="14"/>
    <n v="28"/>
    <x v="0"/>
    <n v="6.0711680048999996"/>
    <x v="2"/>
  </r>
  <r>
    <x v="14"/>
    <n v="27"/>
    <x v="0"/>
    <n v="6.8485275028899997"/>
    <x v="2"/>
  </r>
  <r>
    <x v="14"/>
    <n v="33"/>
    <x v="0"/>
    <n v="7.12728263214"/>
    <x v="2"/>
  </r>
  <r>
    <x v="14"/>
    <n v="25"/>
    <x v="1"/>
    <n v="9.7320615113100004"/>
    <x v="2"/>
  </r>
  <r>
    <x v="14"/>
    <n v="29"/>
    <x v="0"/>
    <n v="15.0347230057"/>
    <x v="2"/>
  </r>
  <r>
    <x v="14"/>
    <n v="30"/>
    <x v="0"/>
    <n v="26.2121680041"/>
    <x v="2"/>
  </r>
  <r>
    <x v="7"/>
    <n v="33"/>
    <x v="0"/>
    <n v="11.828975055800001"/>
    <x v="2"/>
  </r>
  <r>
    <x v="8"/>
    <n v="52"/>
    <x v="0"/>
    <n v="0.838201999915"/>
    <x v="2"/>
  </r>
  <r>
    <x v="8"/>
    <n v="70"/>
    <x v="0"/>
    <n v="0.883404249654"/>
    <x v="2"/>
  </r>
  <r>
    <x v="8"/>
    <n v="51"/>
    <x v="0"/>
    <n v="1.05529499838"/>
    <x v="2"/>
  </r>
  <r>
    <x v="8"/>
    <n v="50"/>
    <x v="0"/>
    <n v="1.3951175005400001"/>
    <x v="2"/>
  </r>
  <r>
    <x v="8"/>
    <n v="64"/>
    <x v="0"/>
    <n v="1.5736035717500001"/>
    <x v="2"/>
  </r>
  <r>
    <x v="8"/>
    <n v="78"/>
    <x v="0"/>
    <n v="1.7422765013099999"/>
    <x v="2"/>
  </r>
  <r>
    <x v="8"/>
    <n v="66"/>
    <x v="0"/>
    <n v="2.1542410000699999"/>
    <x v="2"/>
  </r>
  <r>
    <x v="8"/>
    <n v="68"/>
    <x v="0"/>
    <n v="2.5572545016600001"/>
    <x v="2"/>
  </r>
  <r>
    <x v="8"/>
    <n v="46"/>
    <x v="0"/>
    <n v="2.850325502"/>
    <x v="2"/>
  </r>
  <r>
    <x v="8"/>
    <n v="49"/>
    <x v="0"/>
    <n v="3.1261085018800001"/>
    <x v="2"/>
  </r>
  <r>
    <x v="8"/>
    <n v="62"/>
    <x v="0"/>
    <n v="3.1908020030499999"/>
    <x v="2"/>
  </r>
  <r>
    <x v="8"/>
    <n v="69"/>
    <x v="1"/>
    <n v="5.0536049941399996"/>
    <x v="2"/>
  </r>
  <r>
    <x v="8"/>
    <n v="67"/>
    <x v="1"/>
    <n v="7.2930820028700003"/>
    <x v="2"/>
  </r>
  <r>
    <x v="8"/>
    <n v="63"/>
    <x v="1"/>
    <n v="12.3665840037"/>
    <x v="2"/>
  </r>
  <r>
    <x v="8"/>
    <n v="48"/>
    <x v="1"/>
    <n v="16.080611504299998"/>
    <x v="2"/>
  </r>
  <r>
    <x v="8"/>
    <n v="47"/>
    <x v="1"/>
    <n v="17.370661892299999"/>
    <x v="2"/>
  </r>
  <r>
    <x v="8"/>
    <n v="65"/>
    <x v="1"/>
    <n v="27.654523509000001"/>
    <x v="2"/>
  </r>
  <r>
    <x v="8"/>
    <n v="75"/>
    <x v="0"/>
    <n v="48.062092569400001"/>
    <x v="2"/>
  </r>
  <r>
    <x v="9"/>
    <n v="72"/>
    <x v="0"/>
    <n v="0.78520683453499995"/>
    <x v="2"/>
  </r>
  <r>
    <x v="1"/>
    <n v="114"/>
    <x v="0"/>
    <n v="1.8700574961900001"/>
    <x v="3"/>
  </r>
  <r>
    <x v="1"/>
    <n v="115"/>
    <x v="0"/>
    <n v="1.94206450141"/>
    <x v="3"/>
  </r>
  <r>
    <x v="1"/>
    <n v="113"/>
    <x v="0"/>
    <n v="2.7549464983199998"/>
    <x v="3"/>
  </r>
  <r>
    <x v="1"/>
    <n v="112"/>
    <x v="0"/>
    <n v="9.7617959999200004"/>
    <x v="3"/>
  </r>
  <r>
    <x v="1"/>
    <n v="952"/>
    <x v="0"/>
    <n v="12.0394515029"/>
    <x v="3"/>
  </r>
  <r>
    <x v="1"/>
    <n v="961"/>
    <x v="0"/>
    <n v="78.954654396699993"/>
    <x v="3"/>
  </r>
  <r>
    <x v="2"/>
    <n v="105"/>
    <x v="1"/>
    <n v="1.43270501029E-2"/>
    <x v="3"/>
  </r>
  <r>
    <x v="2"/>
    <n v="77"/>
    <x v="1"/>
    <n v="0.22810000130899999"/>
    <x v="3"/>
  </r>
  <r>
    <x v="2"/>
    <n v="100"/>
    <x v="0"/>
    <n v="0.37012150149099998"/>
    <x v="3"/>
  </r>
  <r>
    <x v="2"/>
    <n v="99"/>
    <x v="1"/>
    <n v="0.395880999417"/>
    <x v="3"/>
  </r>
  <r>
    <x v="2"/>
    <n v="925"/>
    <x v="1"/>
    <n v="0.42860593074100001"/>
    <x v="3"/>
  </r>
  <r>
    <x v="2"/>
    <n v="89"/>
    <x v="0"/>
    <n v="0.51662849928200005"/>
    <x v="3"/>
  </r>
  <r>
    <x v="2"/>
    <n v="102"/>
    <x v="1"/>
    <n v="0.59720150123600002"/>
    <x v="3"/>
  </r>
  <r>
    <x v="2"/>
    <n v="74"/>
    <x v="0"/>
    <n v="0.82511099967500001"/>
    <x v="3"/>
  </r>
  <r>
    <x v="2"/>
    <n v="75"/>
    <x v="0"/>
    <n v="0.87362050059499996"/>
    <x v="3"/>
  </r>
  <r>
    <x v="2"/>
    <n v="85"/>
    <x v="0"/>
    <n v="0.93540000298299997"/>
    <x v="3"/>
  </r>
  <r>
    <x v="2"/>
    <n v="919"/>
    <x v="0"/>
    <n v="0.94992547349000001"/>
    <x v="3"/>
  </r>
  <r>
    <x v="2"/>
    <n v="82"/>
    <x v="0"/>
    <n v="1.15358399778"/>
    <x v="3"/>
  </r>
  <r>
    <x v="2"/>
    <n v="84"/>
    <x v="0"/>
    <n v="1.4908224995499999"/>
    <x v="3"/>
  </r>
  <r>
    <x v="2"/>
    <n v="65"/>
    <x v="1"/>
    <n v="1.4967305024099999"/>
    <x v="3"/>
  </r>
  <r>
    <x v="2"/>
    <n v="911"/>
    <x v="1"/>
    <n v="1.69864407971"/>
    <x v="3"/>
  </r>
  <r>
    <x v="2"/>
    <n v="95"/>
    <x v="1"/>
    <n v="1.8089220019100001"/>
    <x v="3"/>
  </r>
  <r>
    <x v="2"/>
    <n v="92"/>
    <x v="0"/>
    <n v="1.8741095001300001"/>
    <x v="3"/>
  </r>
  <r>
    <x v="2"/>
    <n v="83"/>
    <x v="0"/>
    <n v="1.92534150173"/>
    <x v="3"/>
  </r>
  <r>
    <x v="2"/>
    <n v="87"/>
    <x v="1"/>
    <n v="1.9440995025400001"/>
    <x v="3"/>
  </r>
  <r>
    <x v="2"/>
    <n v="78"/>
    <x v="1"/>
    <n v="2.52134749947"/>
    <x v="3"/>
  </r>
  <r>
    <x v="2"/>
    <n v="106"/>
    <x v="1"/>
    <n v="2.59314900058"/>
    <x v="3"/>
  </r>
  <r>
    <x v="2"/>
    <n v="86"/>
    <x v="1"/>
    <n v="2.9907480013200001"/>
    <x v="3"/>
  </r>
  <r>
    <x v="2"/>
    <n v="79"/>
    <x v="0"/>
    <n v="3.04210200199"/>
    <x v="3"/>
  </r>
  <r>
    <x v="2"/>
    <n v="81"/>
    <x v="1"/>
    <n v="3.2244915009300001"/>
    <x v="3"/>
  </r>
  <r>
    <x v="2"/>
    <n v="912"/>
    <x v="1"/>
    <n v="3.4510264989300001"/>
    <x v="3"/>
  </r>
  <r>
    <x v="2"/>
    <n v="93"/>
    <x v="0"/>
    <n v="3.6753870022099999"/>
    <x v="3"/>
  </r>
  <r>
    <x v="2"/>
    <n v="101"/>
    <x v="0"/>
    <n v="4.4989924965899997"/>
    <x v="3"/>
  </r>
  <r>
    <x v="2"/>
    <n v="97"/>
    <x v="0"/>
    <n v="5.0606145011299999"/>
    <x v="3"/>
  </r>
  <r>
    <x v="2"/>
    <n v="70"/>
    <x v="0"/>
    <n v="6.2744119887699998"/>
    <x v="3"/>
  </r>
  <r>
    <x v="2"/>
    <n v="96"/>
    <x v="0"/>
    <n v="7.6232464986000004"/>
    <x v="3"/>
  </r>
  <r>
    <x v="2"/>
    <n v="913"/>
    <x v="0"/>
    <n v="7.7431125007999997"/>
    <x v="3"/>
  </r>
  <r>
    <x v="2"/>
    <n v="66"/>
    <x v="0"/>
    <n v="7.8081859977199999"/>
    <x v="3"/>
  </r>
  <r>
    <x v="2"/>
    <n v="91"/>
    <x v="0"/>
    <n v="8.8447189978100003"/>
    <x v="3"/>
  </r>
  <r>
    <x v="2"/>
    <n v="90"/>
    <x v="1"/>
    <n v="10.5905110079"/>
    <x v="3"/>
  </r>
  <r>
    <x v="2"/>
    <n v="68"/>
    <x v="0"/>
    <n v="18.612287496099999"/>
    <x v="3"/>
  </r>
  <r>
    <x v="2"/>
    <n v="64"/>
    <x v="0"/>
    <n v="21.461911885599999"/>
    <x v="3"/>
  </r>
  <r>
    <x v="2"/>
    <n v="76"/>
    <x v="0"/>
    <n v="27.7230975081"/>
    <x v="3"/>
  </r>
  <r>
    <x v="2"/>
    <n v="80"/>
    <x v="0"/>
    <n v="28.161455994200001"/>
    <x v="3"/>
  </r>
  <r>
    <x v="2"/>
    <n v="98"/>
    <x v="0"/>
    <n v="34.7011580036"/>
    <x v="3"/>
  </r>
  <r>
    <x v="2"/>
    <n v="69"/>
    <x v="0"/>
    <n v="52.2060340174"/>
    <x v="3"/>
  </r>
  <r>
    <x v="2"/>
    <n v="94"/>
    <x v="0"/>
    <n v="60.981590003500003"/>
    <x v="3"/>
  </r>
  <r>
    <x v="2"/>
    <n v="67"/>
    <x v="0"/>
    <n v="65.762815488399994"/>
    <x v="3"/>
  </r>
  <r>
    <x v="3"/>
    <n v="31"/>
    <x v="1"/>
    <n v="0.13120608494800001"/>
    <x v="3"/>
  </r>
  <r>
    <x v="3"/>
    <n v="63"/>
    <x v="1"/>
    <n v="0.14238773078600001"/>
    <x v="3"/>
  </r>
  <r>
    <x v="3"/>
    <n v="53"/>
    <x v="1"/>
    <n v="0.45877349890899999"/>
    <x v="3"/>
  </r>
  <r>
    <x v="3"/>
    <n v="61"/>
    <x v="1"/>
    <n v="0.49723087119600001"/>
    <x v="3"/>
  </r>
  <r>
    <x v="3"/>
    <n v="43"/>
    <x v="1"/>
    <n v="1.0439769994699999"/>
    <x v="3"/>
  </r>
  <r>
    <x v="3"/>
    <n v="45"/>
    <x v="1"/>
    <n v="1.1303055022299999"/>
    <x v="3"/>
  </r>
  <r>
    <x v="3"/>
    <n v="910"/>
    <x v="1"/>
    <n v="1.165149999"/>
    <x v="3"/>
  </r>
  <r>
    <x v="3"/>
    <n v="49"/>
    <x v="1"/>
    <n v="1.1904269985"/>
    <x v="3"/>
  </r>
  <r>
    <x v="3"/>
    <n v="51"/>
    <x v="1"/>
    <n v="1.2208300003300001"/>
    <x v="3"/>
  </r>
  <r>
    <x v="3"/>
    <n v="48"/>
    <x v="1"/>
    <n v="1.71987849856"/>
    <x v="3"/>
  </r>
  <r>
    <x v="3"/>
    <n v="54"/>
    <x v="1"/>
    <n v="2.1803599972500001"/>
    <x v="3"/>
  </r>
  <r>
    <x v="3"/>
    <n v="33"/>
    <x v="0"/>
    <n v="2.2017129989000002"/>
    <x v="3"/>
  </r>
  <r>
    <x v="3"/>
    <n v="2"/>
    <x v="0"/>
    <n v="2.70849449914"/>
    <x v="3"/>
  </r>
  <r>
    <x v="3"/>
    <n v="38"/>
    <x v="1"/>
    <n v="3.21477849969"/>
    <x v="3"/>
  </r>
  <r>
    <x v="3"/>
    <n v="906"/>
    <x v="1"/>
    <n v="3.2326557231300002"/>
    <x v="3"/>
  </r>
  <r>
    <x v="3"/>
    <n v="47"/>
    <x v="1"/>
    <n v="3.7031324995000001"/>
    <x v="3"/>
  </r>
  <r>
    <x v="3"/>
    <n v="61"/>
    <x v="1"/>
    <n v="3.8279407992499999"/>
    <x v="3"/>
  </r>
  <r>
    <x v="3"/>
    <n v="63"/>
    <x v="1"/>
    <n v="3.8279407992499999"/>
    <x v="3"/>
  </r>
  <r>
    <x v="3"/>
    <n v="62"/>
    <x v="1"/>
    <n v="3.8524085024599999"/>
    <x v="3"/>
  </r>
  <r>
    <x v="3"/>
    <n v="52"/>
    <x v="1"/>
    <n v="4.6922669960499999"/>
    <x v="3"/>
  </r>
  <r>
    <x v="3"/>
    <n v="46"/>
    <x v="1"/>
    <n v="6.1060410010800004"/>
    <x v="3"/>
  </r>
  <r>
    <x v="3"/>
    <n v="59"/>
    <x v="0"/>
    <n v="6.1805539941800003"/>
    <x v="3"/>
  </r>
  <r>
    <x v="3"/>
    <n v="907"/>
    <x v="1"/>
    <n v="6.5651970007899996"/>
    <x v="3"/>
  </r>
  <r>
    <x v="3"/>
    <n v="44"/>
    <x v="0"/>
    <n v="6.9573830001400001"/>
    <x v="3"/>
  </r>
  <r>
    <x v="3"/>
    <n v="908"/>
    <x v="1"/>
    <n v="13.6242997269"/>
    <x v="3"/>
  </r>
  <r>
    <x v="3"/>
    <n v="34"/>
    <x v="0"/>
    <n v="15.854947494999999"/>
    <x v="3"/>
  </r>
  <r>
    <x v="3"/>
    <n v="39"/>
    <x v="0"/>
    <n v="22.503696492300001"/>
    <x v="3"/>
  </r>
  <r>
    <x v="3"/>
    <n v="42"/>
    <x v="0"/>
    <n v="23.530849998299999"/>
    <x v="3"/>
  </r>
  <r>
    <x v="3"/>
    <n v="40"/>
    <x v="0"/>
    <n v="61.005274001899998"/>
    <x v="3"/>
  </r>
  <r>
    <x v="3"/>
    <n v="37"/>
    <x v="1"/>
    <n v="77.163793007099997"/>
    <x v="3"/>
  </r>
  <r>
    <x v="3"/>
    <n v="41"/>
    <x v="0"/>
    <n v="92.178518489300004"/>
    <x v="3"/>
  </r>
  <r>
    <x v="3"/>
    <n v="50"/>
    <x v="0"/>
    <n v="133.93900352099999"/>
    <x v="3"/>
  </r>
  <r>
    <x v="3"/>
    <n v="35"/>
    <x v="0"/>
    <n v="157.72270801400001"/>
    <x v="3"/>
  </r>
  <r>
    <x v="3"/>
    <n v="36"/>
    <x v="0"/>
    <n v="265.540734009"/>
    <x v="3"/>
  </r>
  <r>
    <x v="3"/>
    <n v="1"/>
    <x v="0"/>
    <n v="280.57420342199998"/>
    <x v="3"/>
  </r>
  <r>
    <x v="14"/>
    <n v="960"/>
    <x v="0"/>
    <n v="0.45967900151699997"/>
    <x v="3"/>
  </r>
  <r>
    <x v="14"/>
    <n v="953"/>
    <x v="1"/>
    <n v="0.57382599963199998"/>
    <x v="3"/>
  </r>
  <r>
    <x v="14"/>
    <n v="961"/>
    <x v="0"/>
    <n v="0.59280805460200003"/>
    <x v="3"/>
  </r>
  <r>
    <x v="14"/>
    <n v="951"/>
    <x v="1"/>
    <n v="0.81318199726399998"/>
    <x v="3"/>
  </r>
  <r>
    <x v="14"/>
    <n v="955"/>
    <x v="0"/>
    <n v="1.40394400168"/>
    <x v="3"/>
  </r>
  <r>
    <x v="14"/>
    <n v="958"/>
    <x v="0"/>
    <n v="1.46828849887"/>
    <x v="3"/>
  </r>
  <r>
    <x v="14"/>
    <n v="116"/>
    <x v="1"/>
    <n v="2.0096240054400001"/>
    <x v="3"/>
  </r>
  <r>
    <x v="14"/>
    <n v="954"/>
    <x v="0"/>
    <n v="2.3548560030800001"/>
    <x v="3"/>
  </r>
  <r>
    <x v="14"/>
    <n v="959"/>
    <x v="0"/>
    <n v="2.9864044973100001"/>
    <x v="3"/>
  </r>
  <r>
    <x v="14"/>
    <n v="956"/>
    <x v="0"/>
    <n v="5.9695185003000004"/>
    <x v="3"/>
  </r>
  <r>
    <x v="14"/>
    <n v="957"/>
    <x v="0"/>
    <n v="15.1268264964"/>
    <x v="3"/>
  </r>
  <r>
    <x v="8"/>
    <n v="924"/>
    <x v="1"/>
    <n v="8.5476047987800008E-3"/>
    <x v="3"/>
  </r>
  <r>
    <x v="8"/>
    <n v="925"/>
    <x v="1"/>
    <n v="8.5476047987800008E-3"/>
    <x v="3"/>
  </r>
  <r>
    <x v="8"/>
    <n v="918"/>
    <x v="1"/>
    <n v="9.4449000132299996E-2"/>
    <x v="3"/>
  </r>
  <r>
    <x v="8"/>
    <n v="73"/>
    <x v="1"/>
    <n v="0.14447499826099999"/>
    <x v="3"/>
  </r>
  <r>
    <x v="8"/>
    <n v="927"/>
    <x v="1"/>
    <n v="0.18237000074900001"/>
    <x v="3"/>
  </r>
  <r>
    <x v="8"/>
    <n v="928"/>
    <x v="1"/>
    <n v="0.20307549907700001"/>
    <x v="3"/>
  </r>
  <r>
    <x v="8"/>
    <n v="937"/>
    <x v="1"/>
    <n v="0.33999800054899998"/>
    <x v="3"/>
  </r>
  <r>
    <x v="8"/>
    <n v="950"/>
    <x v="1"/>
    <n v="0.36622699839799999"/>
    <x v="3"/>
  </r>
  <r>
    <x v="8"/>
    <n v="914"/>
    <x v="1"/>
    <n v="0.37270399872799997"/>
    <x v="3"/>
  </r>
  <r>
    <x v="8"/>
    <n v="924"/>
    <x v="1"/>
    <n v="0.38795474453200002"/>
    <x v="3"/>
  </r>
  <r>
    <x v="8"/>
    <n v="944"/>
    <x v="1"/>
    <n v="0.45208650064700001"/>
    <x v="3"/>
  </r>
  <r>
    <x v="8"/>
    <n v="916"/>
    <x v="1"/>
    <n v="0.485323499888"/>
    <x v="3"/>
  </r>
  <r>
    <x v="8"/>
    <n v="104"/>
    <x v="1"/>
    <n v="0.49072900083100002"/>
    <x v="3"/>
  </r>
  <r>
    <x v="8"/>
    <n v="941"/>
    <x v="0"/>
    <n v="0.52857850111899995"/>
    <x v="3"/>
  </r>
  <r>
    <x v="8"/>
    <n v="933"/>
    <x v="1"/>
    <n v="0.54648900011199997"/>
    <x v="3"/>
  </r>
  <r>
    <x v="8"/>
    <n v="109"/>
    <x v="0"/>
    <n v="0.60474899722200004"/>
    <x v="3"/>
  </r>
  <r>
    <x v="8"/>
    <n v="919"/>
    <x v="0"/>
    <n v="0.63563252557000005"/>
    <x v="3"/>
  </r>
  <r>
    <x v="8"/>
    <n v="72"/>
    <x v="1"/>
    <n v="0.65084500156400005"/>
    <x v="3"/>
  </r>
  <r>
    <x v="8"/>
    <n v="936"/>
    <x v="1"/>
    <n v="0.68821100085099995"/>
    <x v="3"/>
  </r>
  <r>
    <x v="8"/>
    <n v="921"/>
    <x v="1"/>
    <n v="0.74769850039700003"/>
    <x v="3"/>
  </r>
  <r>
    <x v="8"/>
    <n v="945"/>
    <x v="1"/>
    <n v="0.75323650192299996"/>
    <x v="3"/>
  </r>
  <r>
    <x v="8"/>
    <n v="932"/>
    <x v="1"/>
    <n v="0.90022200133600006"/>
    <x v="3"/>
  </r>
  <r>
    <x v="8"/>
    <n v="917"/>
    <x v="0"/>
    <n v="1.1333174992399999"/>
    <x v="3"/>
  </r>
  <r>
    <x v="8"/>
    <n v="926"/>
    <x v="0"/>
    <n v="1.1443875005199999"/>
    <x v="3"/>
  </r>
  <r>
    <x v="8"/>
    <n v="931"/>
    <x v="1"/>
    <n v="1.28079150155"/>
    <x v="3"/>
  </r>
  <r>
    <x v="8"/>
    <n v="915"/>
    <x v="0"/>
    <n v="1.3446169999199999"/>
    <x v="3"/>
  </r>
  <r>
    <x v="8"/>
    <n v="107"/>
    <x v="0"/>
    <n v="1.3689349987099999"/>
    <x v="3"/>
  </r>
  <r>
    <x v="8"/>
    <n v="947"/>
    <x v="1"/>
    <n v="1.6014024977000001"/>
    <x v="3"/>
  </r>
  <r>
    <x v="8"/>
    <n v="930"/>
    <x v="0"/>
    <n v="1.7051050004699999"/>
    <x v="3"/>
  </r>
  <r>
    <x v="8"/>
    <n v="105"/>
    <x v="1"/>
    <n v="2.0000018053200002"/>
    <x v="3"/>
  </r>
  <r>
    <x v="8"/>
    <n v="108"/>
    <x v="1"/>
    <n v="2.0245235032700002"/>
    <x v="3"/>
  </r>
  <r>
    <x v="8"/>
    <n v="949"/>
    <x v="0"/>
    <n v="2.0723794979500001"/>
    <x v="3"/>
  </r>
  <r>
    <x v="8"/>
    <n v="922"/>
    <x v="0"/>
    <n v="2.1303354998200001"/>
    <x v="3"/>
  </r>
  <r>
    <x v="8"/>
    <n v="929"/>
    <x v="0"/>
    <n v="2.2317290022999998"/>
    <x v="3"/>
  </r>
  <r>
    <x v="8"/>
    <n v="110"/>
    <x v="0"/>
    <n v="2.4826379999500001"/>
    <x v="3"/>
  </r>
  <r>
    <x v="8"/>
    <n v="935"/>
    <x v="1"/>
    <n v="2.8225915001800002"/>
    <x v="3"/>
  </r>
  <r>
    <x v="8"/>
    <n v="88"/>
    <x v="1"/>
    <n v="2.9966504992399998"/>
    <x v="3"/>
  </r>
  <r>
    <x v="8"/>
    <n v="942"/>
    <x v="1"/>
    <n v="3.1670045029099998"/>
    <x v="3"/>
  </r>
  <r>
    <x v="8"/>
    <n v="103"/>
    <x v="1"/>
    <n v="4.22064450325"/>
    <x v="3"/>
  </r>
  <r>
    <x v="8"/>
    <n v="943"/>
    <x v="1"/>
    <n v="4.3447679984100001"/>
    <x v="3"/>
  </r>
  <r>
    <x v="8"/>
    <n v="920"/>
    <x v="1"/>
    <n v="4.5222230028599997"/>
    <x v="3"/>
  </r>
  <r>
    <x v="8"/>
    <n v="940"/>
    <x v="1"/>
    <n v="4.6074144985399998"/>
    <x v="3"/>
  </r>
  <r>
    <x v="8"/>
    <n v="938"/>
    <x v="0"/>
    <n v="5.4680824504799999"/>
    <x v="3"/>
  </r>
  <r>
    <x v="8"/>
    <n v="925"/>
    <x v="1"/>
    <n v="5.8749804144300004"/>
    <x v="3"/>
  </r>
  <r>
    <x v="8"/>
    <n v="71"/>
    <x v="0"/>
    <n v="7.0386375009600002"/>
    <x v="3"/>
  </r>
  <r>
    <x v="8"/>
    <n v="111"/>
    <x v="0"/>
    <n v="7.4893309971799997"/>
    <x v="3"/>
  </r>
  <r>
    <x v="8"/>
    <n v="923"/>
    <x v="1"/>
    <n v="8.6251789970299999"/>
    <x v="3"/>
  </r>
  <r>
    <x v="8"/>
    <n v="946"/>
    <x v="1"/>
    <n v="10.1758335031"/>
    <x v="3"/>
  </r>
  <r>
    <x v="8"/>
    <n v="948"/>
    <x v="1"/>
    <n v="11.069295996699999"/>
    <x v="3"/>
  </r>
  <r>
    <x v="8"/>
    <n v="934"/>
    <x v="1"/>
    <n v="14.341395504299999"/>
    <x v="3"/>
  </r>
  <r>
    <x v="8"/>
    <n v="939"/>
    <x v="1"/>
    <n v="21.956047003999998"/>
    <x v="3"/>
  </r>
  <r>
    <x v="8"/>
    <n v="69"/>
    <x v="0"/>
    <n v="52.652760062799999"/>
    <x v="3"/>
  </r>
  <r>
    <x v="9"/>
    <n v="64"/>
    <x v="0"/>
    <n v="1.71182301206"/>
    <x v="3"/>
  </r>
  <r>
    <x v="9"/>
    <n v="1"/>
    <x v="0"/>
    <n v="109.288973188"/>
    <x v="3"/>
  </r>
  <r>
    <x v="10"/>
    <n v="31"/>
    <x v="1"/>
    <n v="0.29709586353799999"/>
    <x v="3"/>
  </r>
  <r>
    <x v="10"/>
    <n v="19"/>
    <x v="0"/>
    <n v="0.34334049992900001"/>
    <x v="3"/>
  </r>
  <r>
    <x v="10"/>
    <n v="906"/>
    <x v="1"/>
    <n v="0.389057574342"/>
    <x v="3"/>
  </r>
  <r>
    <x v="10"/>
    <n v="15"/>
    <x v="1"/>
    <n v="0.53037900064999999"/>
    <x v="3"/>
  </r>
  <r>
    <x v="10"/>
    <n v="10"/>
    <x v="0"/>
    <n v="0.77792549972000002"/>
    <x v="3"/>
  </r>
  <r>
    <x v="10"/>
    <n v="30"/>
    <x v="1"/>
    <n v="0.81555250023500003"/>
    <x v="3"/>
  </r>
  <r>
    <x v="10"/>
    <n v="900"/>
    <x v="1"/>
    <n v="0.84153150057100001"/>
    <x v="3"/>
  </r>
  <r>
    <x v="10"/>
    <n v="29"/>
    <x v="0"/>
    <n v="0.93071399970299995"/>
    <x v="3"/>
  </r>
  <r>
    <x v="10"/>
    <n v="27"/>
    <x v="0"/>
    <n v="1.0069105007800001"/>
    <x v="3"/>
  </r>
  <r>
    <x v="10"/>
    <n v="904"/>
    <x v="1"/>
    <n v="1.37058549961"/>
    <x v="3"/>
  </r>
  <r>
    <x v="10"/>
    <n v="6"/>
    <x v="0"/>
    <n v="1.38230000118"/>
    <x v="3"/>
  </r>
  <r>
    <x v="10"/>
    <n v="60"/>
    <x v="1"/>
    <n v="1.4770704945199999"/>
    <x v="3"/>
  </r>
  <r>
    <x v="10"/>
    <n v="28"/>
    <x v="0"/>
    <n v="1.6015339978300001"/>
    <x v="3"/>
  </r>
  <r>
    <x v="10"/>
    <n v="25"/>
    <x v="1"/>
    <n v="1.6510294988100001"/>
    <x v="3"/>
  </r>
  <r>
    <x v="10"/>
    <n v="58"/>
    <x v="1"/>
    <n v="1.8206580027799999"/>
    <x v="3"/>
  </r>
  <r>
    <x v="10"/>
    <n v="32"/>
    <x v="0"/>
    <n v="1.85005049974"/>
    <x v="3"/>
  </r>
  <r>
    <x v="10"/>
    <n v="18"/>
    <x v="0"/>
    <n v="1.8804469987300001"/>
    <x v="3"/>
  </r>
  <r>
    <x v="10"/>
    <n v="12"/>
    <x v="0"/>
    <n v="1.9168839979400001"/>
    <x v="3"/>
  </r>
  <r>
    <x v="10"/>
    <n v="4"/>
    <x v="1"/>
    <n v="2.0044709974099999"/>
    <x v="3"/>
  </r>
  <r>
    <x v="10"/>
    <n v="56"/>
    <x v="0"/>
    <n v="2.0864169991799999"/>
    <x v="3"/>
  </r>
  <r>
    <x v="10"/>
    <n v="57"/>
    <x v="1"/>
    <n v="2.2750334942700001"/>
    <x v="3"/>
  </r>
  <r>
    <x v="10"/>
    <n v="26"/>
    <x v="0"/>
    <n v="2.4523225007899998"/>
    <x v="3"/>
  </r>
  <r>
    <x v="10"/>
    <n v="901"/>
    <x v="1"/>
    <n v="2.5339359997400002"/>
    <x v="3"/>
  </r>
  <r>
    <x v="10"/>
    <n v="11"/>
    <x v="0"/>
    <n v="2.6974210001899999"/>
    <x v="3"/>
  </r>
  <r>
    <x v="10"/>
    <n v="903"/>
    <x v="1"/>
    <n v="2.7720934958400001"/>
    <x v="3"/>
  </r>
  <r>
    <x v="10"/>
    <n v="5"/>
    <x v="1"/>
    <n v="2.8037354990300001"/>
    <x v="3"/>
  </r>
  <r>
    <x v="10"/>
    <n v="9"/>
    <x v="0"/>
    <n v="3.0321885002400002"/>
    <x v="3"/>
  </r>
  <r>
    <x v="10"/>
    <n v="21"/>
    <x v="0"/>
    <n v="3.1806640024899999"/>
    <x v="3"/>
  </r>
  <r>
    <x v="10"/>
    <n v="55"/>
    <x v="0"/>
    <n v="3.2349024988499999"/>
    <x v="3"/>
  </r>
  <r>
    <x v="10"/>
    <n v="902"/>
    <x v="1"/>
    <n v="3.7675479991700001"/>
    <x v="3"/>
  </r>
  <r>
    <x v="10"/>
    <n v="905"/>
    <x v="1"/>
    <n v="3.9251179996399999"/>
    <x v="3"/>
  </r>
  <r>
    <x v="10"/>
    <n v="24"/>
    <x v="0"/>
    <n v="4.0824775000100004"/>
    <x v="3"/>
  </r>
  <r>
    <x v="10"/>
    <n v="20"/>
    <x v="0"/>
    <n v="4.6239074958600002"/>
    <x v="3"/>
  </r>
  <r>
    <x v="10"/>
    <n v="8"/>
    <x v="0"/>
    <n v="5.0823555032199996"/>
    <x v="3"/>
  </r>
  <r>
    <x v="10"/>
    <n v="17"/>
    <x v="0"/>
    <n v="5.3561114995799999"/>
    <x v="3"/>
  </r>
  <r>
    <x v="10"/>
    <n v="908"/>
    <x v="1"/>
    <n v="6.7817070293499997"/>
    <x v="3"/>
  </r>
  <r>
    <x v="10"/>
    <n v="22"/>
    <x v="0"/>
    <n v="7.6081149990299997"/>
    <x v="3"/>
  </r>
  <r>
    <x v="10"/>
    <n v="16"/>
    <x v="1"/>
    <n v="8.1329560006299992"/>
    <x v="3"/>
  </r>
  <r>
    <x v="10"/>
    <n v="909"/>
    <x v="1"/>
    <n v="8.8515225027500009"/>
    <x v="3"/>
  </r>
  <r>
    <x v="10"/>
    <n v="3"/>
    <x v="0"/>
    <n v="9.77591600477"/>
    <x v="3"/>
  </r>
  <r>
    <x v="10"/>
    <n v="23"/>
    <x v="0"/>
    <n v="15.648908002600001"/>
    <x v="3"/>
  </r>
  <r>
    <x v="10"/>
    <n v="13"/>
    <x v="0"/>
    <n v="18.914680499999999"/>
    <x v="3"/>
  </r>
  <r>
    <x v="10"/>
    <n v="14"/>
    <x v="0"/>
    <n v="70.778303496800007"/>
    <x v="3"/>
  </r>
  <r>
    <x v="10"/>
    <n v="7"/>
    <x v="0"/>
    <n v="74.001023011900003"/>
    <x v="3"/>
  </r>
  <r>
    <x v="10"/>
    <n v="1"/>
    <x v="0"/>
    <n v="105.06394653300001"/>
    <x v="3"/>
  </r>
  <r>
    <x v="11"/>
    <n v="50"/>
    <x v="0"/>
    <n v="12.0634491737"/>
    <x v="3"/>
  </r>
  <r>
    <x v="15"/>
    <n v="77"/>
    <x v="0"/>
    <n v="0.47665762070899997"/>
    <x v="4"/>
  </r>
  <r>
    <x v="0"/>
    <n v="57"/>
    <x v="0"/>
    <n v="0.51671150183100001"/>
    <x v="4"/>
  </r>
  <r>
    <x v="0"/>
    <n v="67"/>
    <x v="0"/>
    <n v="0.60194050068299998"/>
    <x v="4"/>
  </r>
  <r>
    <x v="1"/>
    <n v="551"/>
    <x v="0"/>
    <n v="0.23565569117099999"/>
    <x v="4"/>
  </r>
  <r>
    <x v="1"/>
    <n v="552"/>
    <x v="0"/>
    <n v="41.236867742199998"/>
    <x v="4"/>
  </r>
  <r>
    <x v="2"/>
    <n v="21"/>
    <x v="0"/>
    <n v="1.24068667678"/>
    <x v="4"/>
  </r>
  <r>
    <x v="2"/>
    <n v="21"/>
    <x v="0"/>
    <n v="1.3486189306900001"/>
    <x v="4"/>
  </r>
  <r>
    <x v="2"/>
    <n v="34"/>
    <x v="0"/>
    <n v="0.87721475312399999"/>
    <x v="4"/>
  </r>
  <r>
    <x v="2"/>
    <n v="527"/>
    <x v="0"/>
    <n v="24.4744744873"/>
    <x v="4"/>
  </r>
  <r>
    <x v="2"/>
    <n v="541"/>
    <x v="1"/>
    <n v="1.02617607507"/>
    <x v="4"/>
  </r>
  <r>
    <x v="2"/>
    <n v="542"/>
    <x v="0"/>
    <n v="2.93566841619"/>
    <x v="4"/>
  </r>
  <r>
    <x v="3"/>
    <n v="1"/>
    <x v="0"/>
    <n v="76.465987165300007"/>
    <x v="4"/>
  </r>
  <r>
    <x v="3"/>
    <n v="14"/>
    <x v="1"/>
    <n v="4.01334045142E-2"/>
    <x v="4"/>
  </r>
  <r>
    <x v="13"/>
    <n v="76"/>
    <x v="0"/>
    <n v="0.41667900169400002"/>
    <x v="4"/>
  </r>
  <r>
    <x v="13"/>
    <n v="77"/>
    <x v="0"/>
    <n v="0.82981047973699995"/>
    <x v="4"/>
  </r>
  <r>
    <x v="13"/>
    <n v="78"/>
    <x v="0"/>
    <n v="0.39334449933400001"/>
    <x v="4"/>
  </r>
  <r>
    <x v="13"/>
    <n v="580"/>
    <x v="1"/>
    <n v="0.36643149840400002"/>
    <x v="4"/>
  </r>
  <r>
    <x v="13"/>
    <n v="581"/>
    <x v="1"/>
    <n v="0.340696500688"/>
    <x v="4"/>
  </r>
  <r>
    <x v="13"/>
    <n v="582"/>
    <x v="1"/>
    <n v="0.30094699870699998"/>
    <x v="4"/>
  </r>
  <r>
    <x v="13"/>
    <n v="583"/>
    <x v="1"/>
    <n v="2.6719379996399999"/>
    <x v="4"/>
  </r>
  <r>
    <x v="13"/>
    <n v="584"/>
    <x v="1"/>
    <n v="0.63280200109600004"/>
    <x v="4"/>
  </r>
  <r>
    <x v="13"/>
    <n v="585"/>
    <x v="1"/>
    <n v="4.6689815017900003"/>
    <x v="4"/>
  </r>
  <r>
    <x v="13"/>
    <n v="586"/>
    <x v="1"/>
    <n v="4.0177050000300003"/>
    <x v="4"/>
  </r>
  <r>
    <x v="13"/>
    <n v="587"/>
    <x v="1"/>
    <n v="0.35378950090099998"/>
    <x v="4"/>
  </r>
  <r>
    <x v="13"/>
    <n v="588"/>
    <x v="1"/>
    <n v="0.520402500331"/>
    <x v="4"/>
  </r>
  <r>
    <x v="13"/>
    <n v="589"/>
    <x v="1"/>
    <n v="0.28197200017899998"/>
    <x v="4"/>
  </r>
  <r>
    <x v="13"/>
    <n v="590"/>
    <x v="1"/>
    <n v="0.31921199964300001"/>
    <x v="4"/>
  </r>
  <r>
    <x v="13"/>
    <n v="591"/>
    <x v="1"/>
    <n v="0.27697550021"/>
    <x v="4"/>
  </r>
  <r>
    <x v="13"/>
    <n v="592"/>
    <x v="1"/>
    <n v="0.205830998879"/>
    <x v="4"/>
  </r>
  <r>
    <x v="13"/>
    <n v="593"/>
    <x v="1"/>
    <n v="9.6827135028699995"/>
    <x v="4"/>
  </r>
  <r>
    <x v="13"/>
    <n v="594"/>
    <x v="1"/>
    <n v="1.96866850293"/>
    <x v="4"/>
  </r>
  <r>
    <x v="13"/>
    <n v="595"/>
    <x v="1"/>
    <n v="4.5720499588000001E-2"/>
    <x v="4"/>
  </r>
  <r>
    <x v="13"/>
    <n v="596"/>
    <x v="1"/>
    <n v="0.56843500074200004"/>
    <x v="4"/>
  </r>
  <r>
    <x v="13"/>
    <n v="597"/>
    <x v="1"/>
    <n v="1.7166519981099999"/>
    <x v="4"/>
  </r>
  <r>
    <x v="13"/>
    <n v="598"/>
    <x v="1"/>
    <n v="0.122478000248"/>
    <x v="4"/>
  </r>
  <r>
    <x v="5"/>
    <n v="50"/>
    <x v="0"/>
    <n v="0.86121700023500003"/>
    <x v="4"/>
  </r>
  <r>
    <x v="5"/>
    <n v="51"/>
    <x v="0"/>
    <n v="2.64935500113"/>
    <x v="4"/>
  </r>
  <r>
    <x v="5"/>
    <n v="52"/>
    <x v="0"/>
    <n v="0.77852500094900001"/>
    <x v="4"/>
  </r>
  <r>
    <x v="5"/>
    <n v="53"/>
    <x v="1"/>
    <n v="4.7442294969600001"/>
    <x v="4"/>
  </r>
  <r>
    <x v="5"/>
    <n v="54"/>
    <x v="0"/>
    <n v="0.63676899886100002"/>
    <x v="4"/>
  </r>
  <r>
    <x v="5"/>
    <n v="55"/>
    <x v="0"/>
    <n v="0.35708750068599998"/>
    <x v="4"/>
  </r>
  <r>
    <x v="5"/>
    <n v="56"/>
    <x v="0"/>
    <n v="0.30452950192099998"/>
    <x v="4"/>
  </r>
  <r>
    <x v="5"/>
    <n v="58"/>
    <x v="0"/>
    <n v="0.63406399851200002"/>
    <x v="4"/>
  </r>
  <r>
    <x v="5"/>
    <n v="59"/>
    <x v="0"/>
    <n v="0.47527949998000002"/>
    <x v="4"/>
  </r>
  <r>
    <x v="5"/>
    <n v="60"/>
    <x v="0"/>
    <n v="0.351265499456"/>
    <x v="4"/>
  </r>
  <r>
    <x v="5"/>
    <n v="61"/>
    <x v="0"/>
    <n v="0.80097850009399996"/>
    <x v="4"/>
  </r>
  <r>
    <x v="5"/>
    <n v="62"/>
    <x v="0"/>
    <n v="1.0696369985700001"/>
    <x v="4"/>
  </r>
  <r>
    <x v="5"/>
    <n v="63"/>
    <x v="0"/>
    <n v="0.58944199962699995"/>
    <x v="4"/>
  </r>
  <r>
    <x v="5"/>
    <n v="64"/>
    <x v="0"/>
    <n v="0.54473400034499997"/>
    <x v="4"/>
  </r>
  <r>
    <x v="5"/>
    <n v="65"/>
    <x v="0"/>
    <n v="0.37769750047099998"/>
    <x v="4"/>
  </r>
  <r>
    <x v="5"/>
    <n v="66"/>
    <x v="0"/>
    <n v="0.66911350018600002"/>
    <x v="4"/>
  </r>
  <r>
    <x v="5"/>
    <n v="68"/>
    <x v="0"/>
    <n v="0.793857500311"/>
    <x v="4"/>
  </r>
  <r>
    <x v="5"/>
    <n v="69"/>
    <x v="1"/>
    <n v="0.84000250096899998"/>
    <x v="4"/>
  </r>
  <r>
    <x v="5"/>
    <n v="70"/>
    <x v="0"/>
    <n v="0.52819900140800002"/>
    <x v="4"/>
  </r>
  <r>
    <x v="5"/>
    <n v="71"/>
    <x v="0"/>
    <n v="0.65216850004000004"/>
    <x v="4"/>
  </r>
  <r>
    <x v="5"/>
    <n v="72"/>
    <x v="0"/>
    <n v="0.43103499983499999"/>
    <x v="4"/>
  </r>
  <r>
    <x v="5"/>
    <n v="73"/>
    <x v="0"/>
    <n v="0.77757799891000001"/>
    <x v="4"/>
  </r>
  <r>
    <x v="5"/>
    <n v="74"/>
    <x v="0"/>
    <n v="0.57967650043200003"/>
    <x v="4"/>
  </r>
  <r>
    <x v="5"/>
    <n v="75"/>
    <x v="0"/>
    <n v="2.1237935009400002"/>
    <x v="4"/>
  </r>
  <r>
    <x v="14"/>
    <n v="49"/>
    <x v="0"/>
    <n v="5.6769034999899999"/>
    <x v="4"/>
  </r>
  <r>
    <x v="14"/>
    <n v="551"/>
    <x v="0"/>
    <n v="0.32540026022899998"/>
    <x v="4"/>
  </r>
  <r>
    <x v="14"/>
    <n v="552"/>
    <x v="0"/>
    <n v="3.7704776492900001"/>
    <x v="4"/>
  </r>
  <r>
    <x v="14"/>
    <n v="553"/>
    <x v="0"/>
    <n v="2.4194600022600001"/>
    <x v="4"/>
  </r>
  <r>
    <x v="14"/>
    <n v="554"/>
    <x v="0"/>
    <n v="6.74067399656"/>
    <x v="4"/>
  </r>
  <r>
    <x v="14"/>
    <n v="555"/>
    <x v="0"/>
    <n v="3.0243729989900001"/>
    <x v="4"/>
  </r>
  <r>
    <x v="14"/>
    <n v="556"/>
    <x v="0"/>
    <n v="19.6190594915"/>
    <x v="4"/>
  </r>
  <r>
    <x v="14"/>
    <n v="557"/>
    <x v="0"/>
    <n v="10.274656500800001"/>
    <x v="4"/>
  </r>
  <r>
    <x v="14"/>
    <n v="558"/>
    <x v="0"/>
    <n v="2.92829500209"/>
    <x v="4"/>
  </r>
  <r>
    <x v="14"/>
    <n v="559"/>
    <x v="0"/>
    <n v="5.1148830009199999"/>
    <x v="4"/>
  </r>
  <r>
    <x v="14"/>
    <n v="560"/>
    <x v="0"/>
    <n v="2.3207435004499999"/>
    <x v="4"/>
  </r>
  <r>
    <x v="14"/>
    <n v="561"/>
    <x v="1"/>
    <n v="1.2880350037299999"/>
    <x v="4"/>
  </r>
  <r>
    <x v="14"/>
    <n v="562"/>
    <x v="0"/>
    <n v="1.01072249986"/>
    <x v="4"/>
  </r>
  <r>
    <x v="14"/>
    <n v="563"/>
    <x v="1"/>
    <n v="0.144703500663"/>
    <x v="4"/>
  </r>
  <r>
    <x v="14"/>
    <n v="564"/>
    <x v="1"/>
    <n v="3.5055850017500001"/>
    <x v="4"/>
  </r>
  <r>
    <x v="14"/>
    <n v="565"/>
    <x v="1"/>
    <n v="0.261098499727"/>
    <x v="4"/>
  </r>
  <r>
    <x v="14"/>
    <n v="566"/>
    <x v="0"/>
    <n v="1.8412519995300001"/>
    <x v="4"/>
  </r>
  <r>
    <x v="14"/>
    <n v="567"/>
    <x v="1"/>
    <n v="4.00940599649"/>
    <x v="4"/>
  </r>
  <r>
    <x v="14"/>
    <n v="568"/>
    <x v="1"/>
    <n v="0.17804550027400001"/>
    <x v="4"/>
  </r>
  <r>
    <x v="14"/>
    <n v="569"/>
    <x v="1"/>
    <n v="1.0292119990899999"/>
    <x v="4"/>
  </r>
  <r>
    <x v="14"/>
    <n v="570"/>
    <x v="0"/>
    <n v="10.0704280065"/>
    <x v="4"/>
  </r>
  <r>
    <x v="14"/>
    <n v="571"/>
    <x v="0"/>
    <n v="0.25753300005399998"/>
    <x v="4"/>
  </r>
  <r>
    <x v="14"/>
    <n v="572"/>
    <x v="1"/>
    <n v="0.199076499042"/>
    <x v="4"/>
  </r>
  <r>
    <x v="14"/>
    <n v="573"/>
    <x v="1"/>
    <n v="0.20762250051700001"/>
    <x v="4"/>
  </r>
  <r>
    <x v="14"/>
    <n v="574"/>
    <x v="1"/>
    <n v="0.40343200125700002"/>
    <x v="4"/>
  </r>
  <r>
    <x v="14"/>
    <n v="575"/>
    <x v="1"/>
    <n v="1.8529499954399999"/>
    <x v="4"/>
  </r>
  <r>
    <x v="14"/>
    <n v="576"/>
    <x v="0"/>
    <n v="0.90713100139699998"/>
    <x v="4"/>
  </r>
  <r>
    <x v="14"/>
    <n v="577"/>
    <x v="1"/>
    <n v="0.241309000217"/>
    <x v="4"/>
  </r>
  <r>
    <x v="14"/>
    <n v="578"/>
    <x v="1"/>
    <n v="0.27849700079099998"/>
    <x v="4"/>
  </r>
  <r>
    <x v="14"/>
    <n v="579"/>
    <x v="1"/>
    <n v="9.2762999117599998E-2"/>
    <x v="4"/>
  </r>
  <r>
    <x v="8"/>
    <n v="15"/>
    <x v="1"/>
    <n v="9.8500150015599992"/>
    <x v="4"/>
  </r>
  <r>
    <x v="8"/>
    <n v="16"/>
    <x v="1"/>
    <n v="1.6260800023799999"/>
    <x v="4"/>
  </r>
  <r>
    <x v="8"/>
    <n v="17"/>
    <x v="1"/>
    <n v="6.1345609979700004"/>
    <x v="4"/>
  </r>
  <r>
    <x v="8"/>
    <n v="18"/>
    <x v="1"/>
    <n v="0.50024749963000004"/>
    <x v="4"/>
  </r>
  <r>
    <x v="8"/>
    <n v="19"/>
    <x v="1"/>
    <n v="0.50637750031399997"/>
    <x v="4"/>
  </r>
  <r>
    <x v="8"/>
    <n v="20"/>
    <x v="0"/>
    <n v="3.1907569978299999"/>
    <x v="4"/>
  </r>
  <r>
    <x v="8"/>
    <n v="21"/>
    <x v="0"/>
    <n v="3.5135358706800002"/>
    <x v="4"/>
  </r>
  <r>
    <x v="8"/>
    <n v="21"/>
    <x v="0"/>
    <n v="19.901393008100001"/>
    <x v="4"/>
  </r>
  <r>
    <x v="8"/>
    <n v="22"/>
    <x v="1"/>
    <n v="0.61218749682100004"/>
    <x v="4"/>
  </r>
  <r>
    <x v="8"/>
    <n v="22"/>
    <x v="1"/>
    <n v="1.3517793219700001"/>
    <x v="4"/>
  </r>
  <r>
    <x v="8"/>
    <n v="23"/>
    <x v="1"/>
    <n v="6.9970233478699999"/>
    <x v="4"/>
  </r>
  <r>
    <x v="8"/>
    <n v="23"/>
    <x v="1"/>
    <n v="8.2718073785800001"/>
    <x v="4"/>
  </r>
  <r>
    <x v="8"/>
    <n v="24"/>
    <x v="0"/>
    <n v="6.49222100258"/>
    <x v="4"/>
  </r>
  <r>
    <x v="8"/>
    <n v="25"/>
    <x v="0"/>
    <n v="2.1128305039400002"/>
    <x v="4"/>
  </r>
  <r>
    <x v="8"/>
    <n v="26"/>
    <x v="0"/>
    <n v="2.9044080000500001"/>
    <x v="4"/>
  </r>
  <r>
    <x v="8"/>
    <n v="27"/>
    <x v="1"/>
    <n v="4.1888429997800003"/>
    <x v="4"/>
  </r>
  <r>
    <x v="8"/>
    <n v="28"/>
    <x v="1"/>
    <n v="1.69083899731"/>
    <x v="4"/>
  </r>
  <r>
    <x v="8"/>
    <n v="29"/>
    <x v="1"/>
    <n v="3.90248599883"/>
    <x v="4"/>
  </r>
  <r>
    <x v="8"/>
    <n v="30"/>
    <x v="0"/>
    <n v="9.5612745032599999"/>
    <x v="4"/>
  </r>
  <r>
    <x v="8"/>
    <n v="31"/>
    <x v="0"/>
    <n v="5.6803674991599999"/>
    <x v="4"/>
  </r>
  <r>
    <x v="8"/>
    <n v="32"/>
    <x v="0"/>
    <n v="0.55929200013699998"/>
    <x v="4"/>
  </r>
  <r>
    <x v="8"/>
    <n v="33"/>
    <x v="1"/>
    <n v="2.02610949956"/>
    <x v="4"/>
  </r>
  <r>
    <x v="8"/>
    <n v="34"/>
    <x v="0"/>
    <n v="5.4200221986999999"/>
    <x v="4"/>
  </r>
  <r>
    <x v="8"/>
    <n v="35"/>
    <x v="0"/>
    <n v="2.5068684988099998"/>
    <x v="4"/>
  </r>
  <r>
    <x v="8"/>
    <n v="36"/>
    <x v="0"/>
    <n v="4.8645035053100001"/>
    <x v="4"/>
  </r>
  <r>
    <x v="8"/>
    <n v="37"/>
    <x v="0"/>
    <n v="14.9753990012"/>
    <x v="4"/>
  </r>
  <r>
    <x v="8"/>
    <n v="38"/>
    <x v="0"/>
    <n v="23.5539560014"/>
    <x v="4"/>
  </r>
  <r>
    <x v="8"/>
    <n v="39"/>
    <x v="1"/>
    <n v="5.6434920016300003"/>
    <x v="4"/>
  </r>
  <r>
    <x v="8"/>
    <n v="40"/>
    <x v="1"/>
    <n v="1.08455099953"/>
    <x v="4"/>
  </r>
  <r>
    <x v="8"/>
    <n v="41"/>
    <x v="0"/>
    <n v="1.14334249874"/>
    <x v="4"/>
  </r>
  <r>
    <x v="8"/>
    <n v="42"/>
    <x v="1"/>
    <n v="1.2279480032700001"/>
    <x v="4"/>
  </r>
  <r>
    <x v="8"/>
    <n v="43"/>
    <x v="1"/>
    <n v="1.07457149761"/>
    <x v="4"/>
  </r>
  <r>
    <x v="8"/>
    <n v="44"/>
    <x v="0"/>
    <n v="0.75451999889800003"/>
    <x v="4"/>
  </r>
  <r>
    <x v="8"/>
    <n v="45"/>
    <x v="0"/>
    <n v="7.9867999984200004"/>
    <x v="4"/>
  </r>
  <r>
    <x v="8"/>
    <n v="46"/>
    <x v="0"/>
    <n v="46.316093000400002"/>
    <x v="4"/>
  </r>
  <r>
    <x v="8"/>
    <n v="47"/>
    <x v="0"/>
    <n v="12.6819999941"/>
    <x v="4"/>
  </r>
  <r>
    <x v="8"/>
    <n v="48"/>
    <x v="0"/>
    <n v="40.668415996299998"/>
    <x v="4"/>
  </r>
  <r>
    <x v="8"/>
    <n v="527"/>
    <x v="0"/>
    <n v="49.035048090700002"/>
    <x v="4"/>
  </r>
  <r>
    <x v="8"/>
    <n v="528"/>
    <x v="0"/>
    <n v="7.69331399989"/>
    <x v="4"/>
  </r>
  <r>
    <x v="8"/>
    <n v="529"/>
    <x v="0"/>
    <n v="5.8217020036399996"/>
    <x v="4"/>
  </r>
  <r>
    <x v="8"/>
    <n v="530"/>
    <x v="1"/>
    <n v="0.64845599950300004"/>
    <x v="4"/>
  </r>
  <r>
    <x v="8"/>
    <n v="531"/>
    <x v="1"/>
    <n v="0.184084000301"/>
    <x v="4"/>
  </r>
  <r>
    <x v="8"/>
    <n v="532"/>
    <x v="1"/>
    <n v="0.190091999155"/>
    <x v="4"/>
  </r>
  <r>
    <x v="8"/>
    <n v="533"/>
    <x v="1"/>
    <n v="1.7461984995399999"/>
    <x v="4"/>
  </r>
  <r>
    <x v="8"/>
    <n v="534"/>
    <x v="1"/>
    <n v="8.8748499971600003E-2"/>
    <x v="4"/>
  </r>
  <r>
    <x v="8"/>
    <n v="535"/>
    <x v="1"/>
    <n v="0.27320999864399997"/>
    <x v="4"/>
  </r>
  <r>
    <x v="8"/>
    <n v="536"/>
    <x v="0"/>
    <n v="0.43626899880699999"/>
    <x v="4"/>
  </r>
  <r>
    <x v="8"/>
    <n v="537"/>
    <x v="1"/>
    <n v="1.78641599492"/>
    <x v="4"/>
  </r>
  <r>
    <x v="8"/>
    <n v="538"/>
    <x v="0"/>
    <n v="5.6985719997000004"/>
    <x v="4"/>
  </r>
  <r>
    <x v="8"/>
    <n v="539"/>
    <x v="0"/>
    <n v="0.986728498866"/>
    <x v="4"/>
  </r>
  <r>
    <x v="8"/>
    <n v="540"/>
    <x v="0"/>
    <n v="0.68013299776400005"/>
    <x v="4"/>
  </r>
  <r>
    <x v="8"/>
    <n v="541"/>
    <x v="1"/>
    <n v="0.58264037701100002"/>
    <x v="4"/>
  </r>
  <r>
    <x v="8"/>
    <n v="542"/>
    <x v="0"/>
    <n v="2.7188926368600002"/>
    <x v="4"/>
  </r>
  <r>
    <x v="8"/>
    <n v="543"/>
    <x v="0"/>
    <n v="7.9081035022600004"/>
    <x v="4"/>
  </r>
  <r>
    <x v="8"/>
    <n v="544"/>
    <x v="1"/>
    <n v="1.92451149788"/>
    <x v="4"/>
  </r>
  <r>
    <x v="8"/>
    <n v="545"/>
    <x v="1"/>
    <n v="0.1692310004"/>
    <x v="4"/>
  </r>
  <r>
    <x v="8"/>
    <n v="546"/>
    <x v="1"/>
    <n v="2.5471459962199998"/>
    <x v="4"/>
  </r>
  <r>
    <x v="8"/>
    <n v="547"/>
    <x v="0"/>
    <n v="2.8447084974300001"/>
    <x v="4"/>
  </r>
  <r>
    <x v="10"/>
    <n v="1"/>
    <x v="0"/>
    <n v="527.236143782"/>
    <x v="4"/>
  </r>
  <r>
    <x v="10"/>
    <n v="2"/>
    <x v="0"/>
    <n v="2.9190699981499999"/>
    <x v="4"/>
  </r>
  <r>
    <x v="10"/>
    <n v="3"/>
    <x v="0"/>
    <n v="0.77330599945800005"/>
    <x v="4"/>
  </r>
  <r>
    <x v="10"/>
    <n v="4"/>
    <x v="1"/>
    <n v="0.87106850094300003"/>
    <x v="4"/>
  </r>
  <r>
    <x v="10"/>
    <n v="5"/>
    <x v="1"/>
    <n v="6.4137944924600001"/>
    <x v="4"/>
  </r>
  <r>
    <x v="10"/>
    <n v="6"/>
    <x v="1"/>
    <n v="0.97168199684800005"/>
    <x v="4"/>
  </r>
  <r>
    <x v="10"/>
    <n v="7"/>
    <x v="0"/>
    <n v="4.0264454945799999"/>
    <x v="4"/>
  </r>
  <r>
    <x v="10"/>
    <n v="8"/>
    <x v="1"/>
    <n v="1.5990405024600001"/>
    <x v="4"/>
  </r>
  <r>
    <x v="10"/>
    <n v="9"/>
    <x v="1"/>
    <n v="0.928643999971"/>
    <x v="4"/>
  </r>
  <r>
    <x v="10"/>
    <n v="10"/>
    <x v="0"/>
    <n v="6.1645690032499996"/>
    <x v="4"/>
  </r>
  <r>
    <x v="10"/>
    <n v="11"/>
    <x v="1"/>
    <n v="1.6144059961999999"/>
    <x v="4"/>
  </r>
  <r>
    <x v="10"/>
    <n v="12"/>
    <x v="0"/>
    <n v="10.0401044975"/>
    <x v="4"/>
  </r>
  <r>
    <x v="10"/>
    <n v="13"/>
    <x v="0"/>
    <n v="20.651619499399999"/>
    <x v="4"/>
  </r>
  <r>
    <x v="10"/>
    <n v="14"/>
    <x v="1"/>
    <n v="7.5893091483099999"/>
    <x v="4"/>
  </r>
  <r>
    <x v="10"/>
    <n v="500"/>
    <x v="0"/>
    <n v="1.8519775026900001"/>
    <x v="4"/>
  </r>
  <r>
    <x v="10"/>
    <n v="501"/>
    <x v="1"/>
    <n v="2.8030009968799998"/>
    <x v="4"/>
  </r>
  <r>
    <x v="10"/>
    <n v="502"/>
    <x v="1"/>
    <n v="1.88764700424"/>
    <x v="4"/>
  </r>
  <r>
    <x v="10"/>
    <n v="503"/>
    <x v="0"/>
    <n v="6.1493910055600001"/>
    <x v="4"/>
  </r>
  <r>
    <x v="10"/>
    <n v="504"/>
    <x v="1"/>
    <n v="6.9382409998599996"/>
    <x v="4"/>
  </r>
  <r>
    <x v="10"/>
    <n v="505"/>
    <x v="1"/>
    <n v="1.17704900002"/>
    <x v="4"/>
  </r>
  <r>
    <x v="10"/>
    <n v="506"/>
    <x v="0"/>
    <n v="1.66107049839"/>
    <x v="4"/>
  </r>
  <r>
    <x v="10"/>
    <n v="507"/>
    <x v="0"/>
    <n v="3.12507900014"/>
    <x v="4"/>
  </r>
  <r>
    <x v="10"/>
    <n v="508"/>
    <x v="1"/>
    <n v="1.9266309995099999"/>
    <x v="4"/>
  </r>
  <r>
    <x v="10"/>
    <n v="509"/>
    <x v="1"/>
    <n v="4.7083159960899996"/>
    <x v="4"/>
  </r>
  <r>
    <x v="10"/>
    <n v="510"/>
    <x v="0"/>
    <n v="4.5561205006399996"/>
    <x v="4"/>
  </r>
  <r>
    <x v="10"/>
    <n v="511"/>
    <x v="0"/>
    <n v="1.2823549998199999"/>
    <x v="4"/>
  </r>
  <r>
    <x v="10"/>
    <n v="512"/>
    <x v="0"/>
    <n v="1.06042900157"/>
    <x v="4"/>
  </r>
  <r>
    <x v="10"/>
    <n v="513"/>
    <x v="0"/>
    <n v="2.0952704988100002"/>
    <x v="4"/>
  </r>
  <r>
    <x v="10"/>
    <n v="514"/>
    <x v="0"/>
    <n v="3.54792749876"/>
    <x v="4"/>
  </r>
  <r>
    <x v="10"/>
    <n v="515"/>
    <x v="1"/>
    <n v="0.61458700137900002"/>
    <x v="4"/>
  </r>
  <r>
    <x v="10"/>
    <n v="516"/>
    <x v="0"/>
    <n v="4.4475405024899999"/>
    <x v="4"/>
  </r>
  <r>
    <x v="10"/>
    <n v="517"/>
    <x v="0"/>
    <n v="5.26453149578"/>
    <x v="4"/>
  </r>
  <r>
    <x v="10"/>
    <n v="518"/>
    <x v="1"/>
    <n v="1.93247600168"/>
    <x v="4"/>
  </r>
  <r>
    <x v="10"/>
    <n v="519"/>
    <x v="0"/>
    <n v="8.5736074982999995"/>
    <x v="4"/>
  </r>
  <r>
    <x v="10"/>
    <n v="520"/>
    <x v="1"/>
    <n v="3.2142104969799998"/>
    <x v="4"/>
  </r>
  <r>
    <x v="10"/>
    <n v="521"/>
    <x v="1"/>
    <n v="2.34229849967"/>
    <x v="4"/>
  </r>
  <r>
    <x v="10"/>
    <n v="522"/>
    <x v="0"/>
    <n v="5.4850820035199996"/>
    <x v="4"/>
  </r>
  <r>
    <x v="10"/>
    <n v="523"/>
    <x v="0"/>
    <n v="6.6495155016699998"/>
    <x v="4"/>
  </r>
  <r>
    <x v="10"/>
    <n v="524"/>
    <x v="1"/>
    <n v="2.0738884994500002"/>
    <x v="4"/>
  </r>
  <r>
    <x v="10"/>
    <n v="525"/>
    <x v="1"/>
    <n v="0.75775950143699999"/>
    <x v="4"/>
  </r>
  <r>
    <x v="10"/>
    <n v="526"/>
    <x v="0"/>
    <n v="0.15657599867300001"/>
    <x v="4"/>
  </r>
</pivotCacheRecords>
</file>

<file path=xl/pivotCache/pivotCacheRecords11.xml><?xml version="1.0" encoding="utf-8"?>
<pivotCacheRecords xmlns="http://schemas.openxmlformats.org/spreadsheetml/2006/main" xmlns:r="http://schemas.openxmlformats.org/officeDocument/2006/relationships" count="2678">
  <r>
    <n v="2"/>
    <n v="139"/>
    <s v="2013_n_pt_0139"/>
    <x v="0"/>
    <x v="0"/>
  </r>
  <r>
    <n v="2"/>
    <n v="141"/>
    <s v="2013_n_pt_0141"/>
    <x v="0"/>
    <x v="0"/>
  </r>
  <r>
    <n v="2"/>
    <n v="142"/>
    <s v="2013_n_pt_0142"/>
    <x v="0"/>
    <x v="0"/>
  </r>
  <r>
    <n v="2"/>
    <n v="146"/>
    <s v="2013_n_pt_0146"/>
    <x v="0"/>
    <x v="0"/>
  </r>
  <r>
    <n v="2"/>
    <n v="147"/>
    <s v="2013_n_pt_0147"/>
    <x v="0"/>
    <x v="0"/>
  </r>
  <r>
    <n v="2"/>
    <n v="148"/>
    <s v="2013_n_pt_0148"/>
    <x v="0"/>
    <x v="0"/>
  </r>
  <r>
    <n v="2"/>
    <n v="149"/>
    <s v="2013_n_pt_0149"/>
    <x v="0"/>
    <x v="0"/>
  </r>
  <r>
    <n v="2"/>
    <n v="138"/>
    <s v="2013_n_pt_0138"/>
    <x v="1"/>
    <x v="0"/>
  </r>
  <r>
    <n v="2"/>
    <n v="140"/>
    <s v="2013_n_pt_0140"/>
    <x v="1"/>
    <x v="0"/>
  </r>
  <r>
    <n v="3"/>
    <n v="160"/>
    <s v="2013_n_pt_0160"/>
    <x v="0"/>
    <x v="0"/>
  </r>
  <r>
    <n v="3"/>
    <n v="161"/>
    <s v="2013_n_pt_0161"/>
    <x v="0"/>
    <x v="0"/>
  </r>
  <r>
    <n v="4"/>
    <n v="3"/>
    <s v="2013_n_pt_0003"/>
    <x v="0"/>
    <x v="0"/>
  </r>
  <r>
    <n v="4"/>
    <n v="4"/>
    <s v="2013_n_pt_0004"/>
    <x v="0"/>
    <x v="0"/>
  </r>
  <r>
    <n v="4"/>
    <n v="5"/>
    <s v="2013_n_pt_0005"/>
    <x v="0"/>
    <x v="0"/>
  </r>
  <r>
    <n v="4"/>
    <n v="6"/>
    <s v="2013_n_pt_0006"/>
    <x v="0"/>
    <x v="0"/>
  </r>
  <r>
    <n v="4"/>
    <n v="7"/>
    <s v="2013_n_pt_0007"/>
    <x v="0"/>
    <x v="0"/>
  </r>
  <r>
    <n v="4"/>
    <n v="8"/>
    <s v="2013_n_pt_0008"/>
    <x v="0"/>
    <x v="0"/>
  </r>
  <r>
    <n v="4"/>
    <n v="9"/>
    <s v="2013_n_pt_0009"/>
    <x v="0"/>
    <x v="0"/>
  </r>
  <r>
    <n v="4"/>
    <n v="119"/>
    <s v="2013_n_pt_0119"/>
    <x v="0"/>
    <x v="0"/>
  </r>
  <r>
    <n v="4"/>
    <n v="125"/>
    <s v="2013_n_pt_0125"/>
    <x v="0"/>
    <x v="0"/>
  </r>
  <r>
    <n v="4"/>
    <n v="132"/>
    <s v="2013_n_pt_0132"/>
    <x v="0"/>
    <x v="0"/>
  </r>
  <r>
    <n v="4"/>
    <n v="133"/>
    <s v="2013_n_pt_0133"/>
    <x v="0"/>
    <x v="0"/>
  </r>
  <r>
    <n v="4"/>
    <n v="169"/>
    <s v="2013_n_pt_0169"/>
    <x v="0"/>
    <x v="0"/>
  </r>
  <r>
    <n v="4"/>
    <n v="170"/>
    <s v="2013_n_pt_0170"/>
    <x v="0"/>
    <x v="0"/>
  </r>
  <r>
    <n v="4"/>
    <n v="176"/>
    <s v="2013_n_pt_0176"/>
    <x v="0"/>
    <x v="0"/>
  </r>
  <r>
    <n v="4"/>
    <n v="180"/>
    <s v="2013_n_pt_0180"/>
    <x v="0"/>
    <x v="0"/>
  </r>
  <r>
    <n v="4"/>
    <n v="127"/>
    <s v="2013_n_pt_0127"/>
    <x v="2"/>
    <x v="0"/>
  </r>
  <r>
    <n v="4"/>
    <n v="2"/>
    <s v="2013_n_pt_0002"/>
    <x v="1"/>
    <x v="0"/>
  </r>
  <r>
    <n v="4"/>
    <n v="10"/>
    <s v="2013_n_pt_0010"/>
    <x v="1"/>
    <x v="0"/>
  </r>
  <r>
    <n v="4"/>
    <n v="120"/>
    <s v="2013_n_pt_0120"/>
    <x v="1"/>
    <x v="0"/>
  </r>
  <r>
    <n v="4"/>
    <n v="121"/>
    <s v="2013_n_pt_0121"/>
    <x v="1"/>
    <x v="0"/>
  </r>
  <r>
    <n v="4"/>
    <n v="122"/>
    <s v="2013_n_pt_0122"/>
    <x v="1"/>
    <x v="0"/>
  </r>
  <r>
    <n v="4"/>
    <n v="124"/>
    <s v="2013_n_pt_0124"/>
    <x v="1"/>
    <x v="0"/>
  </r>
  <r>
    <n v="4"/>
    <n v="126"/>
    <s v="2013_n_pt_0126"/>
    <x v="1"/>
    <x v="0"/>
  </r>
  <r>
    <n v="4"/>
    <n v="128"/>
    <s v="2013_n_pt_0128"/>
    <x v="1"/>
    <x v="0"/>
  </r>
  <r>
    <n v="4"/>
    <n v="129"/>
    <s v="2013_n_pt_0129"/>
    <x v="1"/>
    <x v="0"/>
  </r>
  <r>
    <n v="4"/>
    <n v="130"/>
    <s v="2013_n_pt_0130"/>
    <x v="1"/>
    <x v="0"/>
  </r>
  <r>
    <n v="4"/>
    <n v="131"/>
    <s v="2013_n_pt_0131"/>
    <x v="1"/>
    <x v="0"/>
  </r>
  <r>
    <n v="4"/>
    <n v="134"/>
    <s v="2013_n_pt_0134"/>
    <x v="1"/>
    <x v="0"/>
  </r>
  <r>
    <n v="4"/>
    <n v="167"/>
    <s v="2013_n_pt_0167"/>
    <x v="1"/>
    <x v="0"/>
  </r>
  <r>
    <n v="4"/>
    <n v="168"/>
    <s v="2013_n_pt_0168"/>
    <x v="1"/>
    <x v="0"/>
  </r>
  <r>
    <n v="4"/>
    <n v="177"/>
    <s v="2013_n_pt_0177"/>
    <x v="1"/>
    <x v="0"/>
  </r>
  <r>
    <n v="4"/>
    <n v="178"/>
    <s v="2013_n_pt_0178"/>
    <x v="1"/>
    <x v="0"/>
  </r>
  <r>
    <n v="5"/>
    <n v="36"/>
    <s v="2013_n_pt_0036"/>
    <x v="0"/>
    <x v="0"/>
  </r>
  <r>
    <n v="5"/>
    <n v="37"/>
    <s v="2013_n_pt_0037"/>
    <x v="0"/>
    <x v="0"/>
  </r>
  <r>
    <n v="5"/>
    <n v="56"/>
    <s v="2013_n_pt_0056"/>
    <x v="0"/>
    <x v="0"/>
  </r>
  <r>
    <n v="5"/>
    <n v="58"/>
    <s v="2013_n_pt_0058"/>
    <x v="0"/>
    <x v="0"/>
  </r>
  <r>
    <n v="5"/>
    <n v="59"/>
    <s v="2013_n_pt_0059"/>
    <x v="0"/>
    <x v="0"/>
  </r>
  <r>
    <n v="5"/>
    <n v="61"/>
    <s v="2013_n_pt_0061"/>
    <x v="0"/>
    <x v="0"/>
  </r>
  <r>
    <n v="5"/>
    <n v="62"/>
    <s v="2013_n_pt_0062"/>
    <x v="0"/>
    <x v="0"/>
  </r>
  <r>
    <n v="5"/>
    <n v="63"/>
    <s v="2013_n_pt_0063"/>
    <x v="0"/>
    <x v="0"/>
  </r>
  <r>
    <n v="5"/>
    <n v="66"/>
    <s v="2013_n_pt_0066"/>
    <x v="0"/>
    <x v="0"/>
  </r>
  <r>
    <n v="5"/>
    <n v="67"/>
    <s v="2013_n_pt_0067"/>
    <x v="0"/>
    <x v="0"/>
  </r>
  <r>
    <n v="5"/>
    <n v="68"/>
    <s v="2013_n_pt_0068"/>
    <x v="0"/>
    <x v="0"/>
  </r>
  <r>
    <n v="5"/>
    <n v="52"/>
    <s v="2013_n_pt_0052"/>
    <x v="1"/>
    <x v="0"/>
  </r>
  <r>
    <n v="5"/>
    <n v="53"/>
    <s v="2013_n_pt_0053"/>
    <x v="1"/>
    <x v="0"/>
  </r>
  <r>
    <n v="5"/>
    <n v="54"/>
    <s v="2013_n_pt_0054"/>
    <x v="1"/>
    <x v="0"/>
  </r>
  <r>
    <n v="5"/>
    <n v="64"/>
    <s v="2013_n_pt_0064"/>
    <x v="1"/>
    <x v="0"/>
  </r>
  <r>
    <n v="20"/>
    <n v="136"/>
    <s v="2013_n_pt_0136"/>
    <x v="0"/>
    <x v="0"/>
  </r>
  <r>
    <n v="20"/>
    <n v="135"/>
    <s v="2013_n_pt_0135"/>
    <x v="1"/>
    <x v="0"/>
  </r>
  <r>
    <n v="23"/>
    <n v="143"/>
    <s v="2013_n_pt_0143"/>
    <x v="0"/>
    <x v="0"/>
  </r>
  <r>
    <n v="23"/>
    <n v="150"/>
    <s v="2013_n_pt_0150"/>
    <x v="0"/>
    <x v="0"/>
  </r>
  <r>
    <n v="23"/>
    <n v="151"/>
    <s v="2013_n_pt_0151"/>
    <x v="0"/>
    <x v="0"/>
  </r>
  <r>
    <n v="23"/>
    <n v="152"/>
    <s v="2013_n_pt_0152"/>
    <x v="0"/>
    <x v="0"/>
  </r>
  <r>
    <n v="23"/>
    <n v="153"/>
    <s v="2013_n_pt_0153"/>
    <x v="0"/>
    <x v="0"/>
  </r>
  <r>
    <n v="23"/>
    <n v="154"/>
    <s v="2013_n_pt_0154"/>
    <x v="0"/>
    <x v="0"/>
  </r>
  <r>
    <n v="23"/>
    <n v="155"/>
    <s v="2013_n_pt_0155"/>
    <x v="0"/>
    <x v="0"/>
  </r>
  <r>
    <n v="23"/>
    <n v="156"/>
    <s v="2013_n_pt_0156"/>
    <x v="0"/>
    <x v="0"/>
  </r>
  <r>
    <n v="23"/>
    <n v="157"/>
    <s v="2013_n_pt_0157"/>
    <x v="0"/>
    <x v="0"/>
  </r>
  <r>
    <n v="23"/>
    <n v="158"/>
    <s v="2013_n_pt_0158"/>
    <x v="0"/>
    <x v="0"/>
  </r>
  <r>
    <n v="23"/>
    <n v="159"/>
    <s v="2013_n_pt_0159"/>
    <x v="0"/>
    <x v="0"/>
  </r>
  <r>
    <n v="23"/>
    <n v="144"/>
    <s v="2013_n_pt_0144"/>
    <x v="1"/>
    <x v="0"/>
  </r>
  <r>
    <n v="23"/>
    <n v="145"/>
    <s v="2013_n_pt_0145"/>
    <x v="1"/>
    <x v="0"/>
  </r>
  <r>
    <n v="30"/>
    <n v="162"/>
    <s v="2013_n_pt_0162"/>
    <x v="1"/>
    <x v="0"/>
  </r>
  <r>
    <n v="34"/>
    <n v="166"/>
    <s v="2013_n_pt_0166"/>
    <x v="0"/>
    <x v="0"/>
  </r>
  <r>
    <n v="34"/>
    <n v="163"/>
    <s v="2013_n_pt_0163"/>
    <x v="1"/>
    <x v="0"/>
  </r>
  <r>
    <n v="34"/>
    <n v="164"/>
    <s v="2013_n_pt_0164"/>
    <x v="1"/>
    <x v="0"/>
  </r>
  <r>
    <n v="34"/>
    <n v="165"/>
    <s v="2013_n_pt_0165"/>
    <x v="1"/>
    <x v="0"/>
  </r>
  <r>
    <n v="40"/>
    <n v="1"/>
    <s v="2013_n_pt_0001"/>
    <x v="0"/>
    <x v="0"/>
  </r>
  <r>
    <n v="40"/>
    <n v="175"/>
    <s v="2013_n_pt_0175"/>
    <x v="0"/>
    <x v="0"/>
  </r>
  <r>
    <n v="40"/>
    <n v="179"/>
    <s v="2013_n_pt_0179"/>
    <x v="0"/>
    <x v="0"/>
  </r>
  <r>
    <n v="40"/>
    <n v="171"/>
    <s v="2013_n_pt_0171"/>
    <x v="1"/>
    <x v="0"/>
  </r>
  <r>
    <n v="40"/>
    <n v="172"/>
    <s v="2013_n_pt_0172"/>
    <x v="1"/>
    <x v="0"/>
  </r>
  <r>
    <n v="40"/>
    <n v="173"/>
    <s v="2013_n_pt_0173"/>
    <x v="1"/>
    <x v="0"/>
  </r>
  <r>
    <n v="40"/>
    <n v="174"/>
    <s v="2013_n_pt_0174"/>
    <x v="1"/>
    <x v="0"/>
  </r>
  <r>
    <n v="45"/>
    <n v="12"/>
    <s v="2013_n_pt_0012"/>
    <x v="0"/>
    <x v="0"/>
  </r>
  <r>
    <n v="45"/>
    <n v="14"/>
    <s v="2013_n_pt_0014"/>
    <x v="0"/>
    <x v="0"/>
  </r>
  <r>
    <n v="45"/>
    <n v="15"/>
    <s v="2013_n_pt_0015"/>
    <x v="0"/>
    <x v="0"/>
  </r>
  <r>
    <n v="45"/>
    <n v="16"/>
    <s v="2013_n_pt_0016"/>
    <x v="0"/>
    <x v="0"/>
  </r>
  <r>
    <n v="45"/>
    <n v="17"/>
    <s v="2013_n_pt_0017"/>
    <x v="0"/>
    <x v="0"/>
  </r>
  <r>
    <n v="45"/>
    <n v="18"/>
    <s v="2013_n_pt_0018"/>
    <x v="0"/>
    <x v="0"/>
  </r>
  <r>
    <n v="45"/>
    <n v="19"/>
    <s v="2013_n_pt_0019"/>
    <x v="0"/>
    <x v="0"/>
  </r>
  <r>
    <n v="45"/>
    <n v="23"/>
    <s v="2013_n_pt_0023"/>
    <x v="0"/>
    <x v="0"/>
  </r>
  <r>
    <n v="45"/>
    <n v="25"/>
    <s v="2013_n_pt_0025"/>
    <x v="0"/>
    <x v="0"/>
  </r>
  <r>
    <n v="45"/>
    <n v="26"/>
    <s v="2013_n_pt_0026"/>
    <x v="0"/>
    <x v="0"/>
  </r>
  <r>
    <n v="45"/>
    <n v="27"/>
    <s v="2013_n_pt_0027"/>
    <x v="0"/>
    <x v="0"/>
  </r>
  <r>
    <n v="45"/>
    <n v="28"/>
    <s v="2013_n_pt_0028"/>
    <x v="0"/>
    <x v="0"/>
  </r>
  <r>
    <n v="45"/>
    <n v="29"/>
    <s v="2013_n_pt_0029"/>
    <x v="0"/>
    <x v="0"/>
  </r>
  <r>
    <n v="45"/>
    <n v="30"/>
    <s v="2013_n_pt_0030"/>
    <x v="0"/>
    <x v="0"/>
  </r>
  <r>
    <n v="45"/>
    <n v="35"/>
    <s v="2013_n_pt_0035"/>
    <x v="0"/>
    <x v="0"/>
  </r>
  <r>
    <n v="45"/>
    <n v="93"/>
    <s v="2013_n_pt_0093"/>
    <x v="0"/>
    <x v="0"/>
  </r>
  <r>
    <n v="45"/>
    <n v="100"/>
    <s v="2013_n_pt_0100"/>
    <x v="0"/>
    <x v="0"/>
  </r>
  <r>
    <n v="45"/>
    <n v="106"/>
    <s v="2013_n_pt_0106"/>
    <x v="0"/>
    <x v="0"/>
  </r>
  <r>
    <n v="45"/>
    <n v="11"/>
    <s v="2013_n_pt_0011"/>
    <x v="1"/>
    <x v="0"/>
  </r>
  <r>
    <n v="45"/>
    <n v="13"/>
    <s v="2013_n_pt_0013"/>
    <x v="1"/>
    <x v="0"/>
  </r>
  <r>
    <n v="45"/>
    <n v="20"/>
    <s v="2013_n_pt_0020"/>
    <x v="1"/>
    <x v="0"/>
  </r>
  <r>
    <n v="45"/>
    <n v="21"/>
    <s v="2013_n_pt_0021"/>
    <x v="1"/>
    <x v="0"/>
  </r>
  <r>
    <n v="45"/>
    <n v="22"/>
    <s v="2013_n_pt_0022"/>
    <x v="1"/>
    <x v="0"/>
  </r>
  <r>
    <n v="45"/>
    <n v="24"/>
    <s v="2013_n_pt_0024"/>
    <x v="1"/>
    <x v="0"/>
  </r>
  <r>
    <n v="45"/>
    <n v="31"/>
    <s v="2013_n_pt_0031"/>
    <x v="1"/>
    <x v="0"/>
  </r>
  <r>
    <n v="45"/>
    <n v="32"/>
    <s v="2013_n_pt_0032"/>
    <x v="1"/>
    <x v="0"/>
  </r>
  <r>
    <n v="45"/>
    <n v="33"/>
    <s v="2013_n_pt_0033"/>
    <x v="1"/>
    <x v="0"/>
  </r>
  <r>
    <n v="45"/>
    <n v="34"/>
    <s v="2013_n_pt_0034"/>
    <x v="1"/>
    <x v="0"/>
  </r>
  <r>
    <n v="45"/>
    <n v="84"/>
    <s v="2013_n_pt_0084"/>
    <x v="1"/>
    <x v="0"/>
  </r>
  <r>
    <n v="45"/>
    <n v="85"/>
    <s v="2013_n_pt_0085"/>
    <x v="1"/>
    <x v="0"/>
  </r>
  <r>
    <n v="45"/>
    <n v="86"/>
    <s v="2013_n_pt_0086"/>
    <x v="1"/>
    <x v="0"/>
  </r>
  <r>
    <n v="45"/>
    <n v="87"/>
    <s v="2013_n_pt_0087"/>
    <x v="1"/>
    <x v="0"/>
  </r>
  <r>
    <n v="45"/>
    <n v="88"/>
    <s v="2013_n_pt_0088"/>
    <x v="1"/>
    <x v="0"/>
  </r>
  <r>
    <n v="45"/>
    <n v="89"/>
    <s v="2013_n_pt_0089"/>
    <x v="1"/>
    <x v="0"/>
  </r>
  <r>
    <n v="45"/>
    <n v="98"/>
    <s v="2013_n_pt_0098"/>
    <x v="1"/>
    <x v="0"/>
  </r>
  <r>
    <n v="45"/>
    <n v="101"/>
    <s v="2013_n_pt_0101"/>
    <x v="1"/>
    <x v="0"/>
  </r>
  <r>
    <n v="45"/>
    <n v="102"/>
    <s v="2013_n_pt_0102"/>
    <x v="1"/>
    <x v="0"/>
  </r>
  <r>
    <n v="45"/>
    <n v="103"/>
    <s v="2013_n_pt_0103"/>
    <x v="1"/>
    <x v="0"/>
  </r>
  <r>
    <n v="45"/>
    <n v="104"/>
    <s v="2013_n_pt_0104"/>
    <x v="1"/>
    <x v="0"/>
  </r>
  <r>
    <n v="45"/>
    <n v="105"/>
    <s v="2013_n_pt_0105"/>
    <x v="1"/>
    <x v="0"/>
  </r>
  <r>
    <n v="45"/>
    <n v="107"/>
    <s v="2013_n_pt_0107"/>
    <x v="1"/>
    <x v="0"/>
  </r>
  <r>
    <n v="45"/>
    <n v="108"/>
    <s v="2013_n_pt_0108"/>
    <x v="1"/>
    <x v="0"/>
  </r>
  <r>
    <n v="45"/>
    <n v="109"/>
    <s v="2013_n_pt_0109"/>
    <x v="1"/>
    <x v="0"/>
  </r>
  <r>
    <n v="45"/>
    <n v="110"/>
    <s v="2013_n_pt_0110"/>
    <x v="1"/>
    <x v="0"/>
  </r>
  <r>
    <n v="45"/>
    <n v="111"/>
    <s v="2013_n_pt_0111"/>
    <x v="1"/>
    <x v="0"/>
  </r>
  <r>
    <n v="45"/>
    <n v="112"/>
    <s v="2013_n_pt_0112"/>
    <x v="1"/>
    <x v="0"/>
  </r>
  <r>
    <n v="45"/>
    <n v="113"/>
    <s v="2013_n_pt_0113"/>
    <x v="1"/>
    <x v="0"/>
  </r>
  <r>
    <n v="45"/>
    <n v="114"/>
    <s v="2013_n_pt_0114"/>
    <x v="1"/>
    <x v="0"/>
  </r>
  <r>
    <n v="45"/>
    <n v="115"/>
    <s v="2013_n_pt_0115"/>
    <x v="1"/>
    <x v="0"/>
  </r>
  <r>
    <n v="45"/>
    <n v="116"/>
    <s v="2013_n_pt_0116"/>
    <x v="1"/>
    <x v="0"/>
  </r>
  <r>
    <n v="45"/>
    <n v="117"/>
    <s v="2013_n_pt_0117"/>
    <x v="1"/>
    <x v="0"/>
  </r>
  <r>
    <n v="45"/>
    <n v="118"/>
    <s v="2013_n_pt_0118"/>
    <x v="1"/>
    <x v="0"/>
  </r>
  <r>
    <n v="45"/>
    <n v="123"/>
    <s v="2013_n_pt_0123"/>
    <x v="1"/>
    <x v="0"/>
  </r>
  <r>
    <n v="50"/>
    <n v="39"/>
    <s v="2013_n_pt_0039"/>
    <x v="0"/>
    <x v="0"/>
  </r>
  <r>
    <n v="50"/>
    <n v="47"/>
    <s v="2013_n_pt_0047"/>
    <x v="0"/>
    <x v="0"/>
  </r>
  <r>
    <n v="50"/>
    <n v="48"/>
    <s v="2013_n_pt_0048"/>
    <x v="0"/>
    <x v="0"/>
  </r>
  <r>
    <n v="50"/>
    <n v="49"/>
    <s v="2013_n_pt_0049"/>
    <x v="0"/>
    <x v="0"/>
  </r>
  <r>
    <n v="50"/>
    <n v="50"/>
    <s v="2013_n_pt_0050"/>
    <x v="0"/>
    <x v="0"/>
  </r>
  <r>
    <n v="50"/>
    <n v="69"/>
    <s v="2013_n_pt_0069"/>
    <x v="0"/>
    <x v="0"/>
  </r>
  <r>
    <n v="50"/>
    <n v="71"/>
    <s v="2013_n_pt_0071"/>
    <x v="0"/>
    <x v="0"/>
  </r>
  <r>
    <n v="50"/>
    <n v="73"/>
    <s v="2013_n_pt_0073"/>
    <x v="0"/>
    <x v="0"/>
  </r>
  <r>
    <n v="50"/>
    <n v="74"/>
    <s v="2013_n_pt_0074"/>
    <x v="0"/>
    <x v="0"/>
  </r>
  <r>
    <n v="50"/>
    <n v="75"/>
    <s v="2013_n_pt_0075"/>
    <x v="0"/>
    <x v="0"/>
  </r>
  <r>
    <n v="50"/>
    <n v="76"/>
    <s v="2013_n_pt_0076"/>
    <x v="0"/>
    <x v="0"/>
  </r>
  <r>
    <n v="50"/>
    <n v="72"/>
    <s v="2013_n_pt_0072"/>
    <x v="2"/>
    <x v="0"/>
  </r>
  <r>
    <n v="50"/>
    <n v="41"/>
    <s v="2013_n_pt_0041"/>
    <x v="1"/>
    <x v="0"/>
  </r>
  <r>
    <n v="50"/>
    <n v="44"/>
    <s v="2013_n_pt_0044"/>
    <x v="1"/>
    <x v="0"/>
  </r>
  <r>
    <n v="50"/>
    <n v="51"/>
    <s v="2013_n_pt_0051"/>
    <x v="1"/>
    <x v="0"/>
  </r>
  <r>
    <n v="50"/>
    <n v="78"/>
    <s v="2013_n_pt_0078"/>
    <x v="1"/>
    <x v="0"/>
  </r>
  <r>
    <n v="0"/>
    <n v="511"/>
    <s v="2014_v_pt_0511"/>
    <x v="0"/>
    <x v="1"/>
  </r>
  <r>
    <n v="0"/>
    <n v="512"/>
    <s v="2014_v_pt_0512"/>
    <x v="0"/>
    <x v="1"/>
  </r>
  <r>
    <n v="0"/>
    <n v="514"/>
    <s v="2014_v_pt_0514"/>
    <x v="0"/>
    <x v="1"/>
  </r>
  <r>
    <n v="0"/>
    <n v="523"/>
    <s v="2014_v_pt_0523"/>
    <x v="0"/>
    <x v="1"/>
  </r>
  <r>
    <n v="0"/>
    <n v="513"/>
    <s v="2014_v_pt_0513"/>
    <x v="1"/>
    <x v="1"/>
  </r>
  <r>
    <n v="0"/>
    <n v="515"/>
    <s v="2014_v_pt_0515"/>
    <x v="1"/>
    <x v="1"/>
  </r>
  <r>
    <n v="0"/>
    <n v="516"/>
    <s v="2014_v_pt_0516"/>
    <x v="1"/>
    <x v="1"/>
  </r>
  <r>
    <n v="0"/>
    <n v="517"/>
    <s v="2014_v_pt_0517"/>
    <x v="1"/>
    <x v="1"/>
  </r>
  <r>
    <n v="0"/>
    <n v="518"/>
    <s v="2014_v_pt_0518"/>
    <x v="1"/>
    <x v="1"/>
  </r>
  <r>
    <n v="0"/>
    <n v="519"/>
    <s v="2014_v_pt_0519"/>
    <x v="1"/>
    <x v="1"/>
  </r>
  <r>
    <n v="0"/>
    <n v="520"/>
    <s v="2014_v_pt_0520"/>
    <x v="1"/>
    <x v="1"/>
  </r>
  <r>
    <n v="0"/>
    <n v="521"/>
    <s v="2014_v_pt_0521"/>
    <x v="1"/>
    <x v="1"/>
  </r>
  <r>
    <n v="0"/>
    <n v="522"/>
    <s v="2014_v_pt_0522"/>
    <x v="1"/>
    <x v="1"/>
  </r>
  <r>
    <n v="2"/>
    <n v="477"/>
    <s v="2014_v_pt_0477"/>
    <x v="0"/>
    <x v="1"/>
  </r>
  <r>
    <n v="2"/>
    <n v="478"/>
    <s v="2014_v_pt_0478"/>
    <x v="0"/>
    <x v="1"/>
  </r>
  <r>
    <n v="2"/>
    <n v="479"/>
    <s v="2014_v_pt_0479"/>
    <x v="0"/>
    <x v="1"/>
  </r>
  <r>
    <n v="2"/>
    <n v="501"/>
    <s v="2014_v_pt_0501"/>
    <x v="0"/>
    <x v="1"/>
  </r>
  <r>
    <n v="2"/>
    <n v="502"/>
    <s v="2014_v_pt_0502"/>
    <x v="0"/>
    <x v="1"/>
  </r>
  <r>
    <n v="2"/>
    <n v="503"/>
    <s v="2014_v_pt_0503"/>
    <x v="0"/>
    <x v="1"/>
  </r>
  <r>
    <n v="2"/>
    <n v="504"/>
    <s v="2014_v_pt_0504"/>
    <x v="0"/>
    <x v="1"/>
  </r>
  <r>
    <n v="2"/>
    <n v="505"/>
    <s v="2014_v_pt_0505"/>
    <x v="0"/>
    <x v="1"/>
  </r>
  <r>
    <n v="2"/>
    <n v="506"/>
    <s v="2014_v_pt_0506"/>
    <x v="0"/>
    <x v="1"/>
  </r>
  <r>
    <n v="2"/>
    <n v="507"/>
    <s v="2014_v_pt_0507"/>
    <x v="0"/>
    <x v="1"/>
  </r>
  <r>
    <n v="2"/>
    <n v="553"/>
    <s v="2014_v_pt_0553"/>
    <x v="0"/>
    <x v="1"/>
  </r>
  <r>
    <n v="2"/>
    <n v="554"/>
    <s v="2014_v_pt_0554"/>
    <x v="0"/>
    <x v="1"/>
  </r>
  <r>
    <n v="2"/>
    <n v="555"/>
    <s v="2014_v_pt_0555"/>
    <x v="0"/>
    <x v="1"/>
  </r>
  <r>
    <n v="2"/>
    <n v="556"/>
    <s v="2014_v_pt_0556"/>
    <x v="0"/>
    <x v="1"/>
  </r>
  <r>
    <n v="2"/>
    <n v="557"/>
    <s v="2014_v_pt_0557"/>
    <x v="0"/>
    <x v="1"/>
  </r>
  <r>
    <n v="2"/>
    <n v="558"/>
    <s v="2014_v_pt_0558"/>
    <x v="0"/>
    <x v="1"/>
  </r>
  <r>
    <n v="2"/>
    <n v="559"/>
    <s v="2014_v_pt_0559"/>
    <x v="0"/>
    <x v="1"/>
  </r>
  <r>
    <n v="2"/>
    <n v="560"/>
    <s v="2014_v_pt_0560"/>
    <x v="0"/>
    <x v="1"/>
  </r>
  <r>
    <n v="2"/>
    <n v="561"/>
    <s v="2014_v_pt_0561"/>
    <x v="0"/>
    <x v="1"/>
  </r>
  <r>
    <n v="3"/>
    <n v="449"/>
    <s v="2014_v_pt_0449"/>
    <x v="0"/>
    <x v="1"/>
  </r>
  <r>
    <n v="3"/>
    <n v="566"/>
    <s v="2014_v_pt_0566"/>
    <x v="0"/>
    <x v="1"/>
  </r>
  <r>
    <n v="3"/>
    <n v="567"/>
    <s v="2014_v_pt_0567"/>
    <x v="0"/>
    <x v="1"/>
  </r>
  <r>
    <n v="3"/>
    <n v="568"/>
    <s v="2014_v_pt_0568"/>
    <x v="0"/>
    <x v="1"/>
  </r>
  <r>
    <n v="3"/>
    <n v="448"/>
    <s v="2014_v_pt_0448"/>
    <x v="1"/>
    <x v="1"/>
  </r>
  <r>
    <n v="3"/>
    <n v="450"/>
    <s v="2014_v_pt_0450"/>
    <x v="1"/>
    <x v="1"/>
  </r>
  <r>
    <n v="3"/>
    <n v="451"/>
    <s v="2014_v_pt_0451"/>
    <x v="1"/>
    <x v="1"/>
  </r>
  <r>
    <n v="3"/>
    <n v="452"/>
    <s v="2014_v_pt_0452"/>
    <x v="1"/>
    <x v="1"/>
  </r>
  <r>
    <n v="3"/>
    <n v="453"/>
    <s v="2014_v_pt_0453"/>
    <x v="1"/>
    <x v="1"/>
  </r>
  <r>
    <n v="4"/>
    <n v="1"/>
    <s v="2014_v_pt_0001"/>
    <x v="0"/>
    <x v="1"/>
  </r>
  <r>
    <n v="4"/>
    <n v="3"/>
    <s v="2014_v_pt_0003"/>
    <x v="0"/>
    <x v="1"/>
  </r>
  <r>
    <n v="4"/>
    <n v="4"/>
    <s v="2014_v_pt_0004"/>
    <x v="0"/>
    <x v="1"/>
  </r>
  <r>
    <n v="4"/>
    <n v="5"/>
    <s v="2014_v_pt_0005"/>
    <x v="0"/>
    <x v="1"/>
  </r>
  <r>
    <n v="4"/>
    <n v="376"/>
    <s v="2014_v_pt_0376"/>
    <x v="0"/>
    <x v="1"/>
  </r>
  <r>
    <n v="4"/>
    <n v="377"/>
    <s v="2014_v_pt_0377"/>
    <x v="0"/>
    <x v="1"/>
  </r>
  <r>
    <n v="4"/>
    <n v="378"/>
    <s v="2014_v_pt_0378"/>
    <x v="0"/>
    <x v="1"/>
  </r>
  <r>
    <n v="4"/>
    <n v="388"/>
    <s v="2014_v_pt_0388"/>
    <x v="0"/>
    <x v="1"/>
  </r>
  <r>
    <n v="4"/>
    <n v="389"/>
    <s v="2014_v_pt_0389"/>
    <x v="0"/>
    <x v="1"/>
  </r>
  <r>
    <n v="4"/>
    <n v="393"/>
    <s v="2014_v_pt_0393"/>
    <x v="0"/>
    <x v="1"/>
  </r>
  <r>
    <n v="4"/>
    <n v="421"/>
    <s v="2014_v_pt_0421"/>
    <x v="0"/>
    <x v="1"/>
  </r>
  <r>
    <n v="4"/>
    <n v="583"/>
    <s v="2014_v_pt_0583"/>
    <x v="0"/>
    <x v="1"/>
  </r>
  <r>
    <n v="4"/>
    <n v="584"/>
    <s v="2014_v_pt_0584"/>
    <x v="0"/>
    <x v="1"/>
  </r>
  <r>
    <n v="4"/>
    <n v="585"/>
    <s v="2014_v_pt_0585"/>
    <x v="0"/>
    <x v="1"/>
  </r>
  <r>
    <n v="4"/>
    <n v="586"/>
    <s v="2014_v_pt_0586"/>
    <x v="0"/>
    <x v="1"/>
  </r>
  <r>
    <n v="4"/>
    <n v="587"/>
    <s v="2014_v_pt_0587"/>
    <x v="0"/>
    <x v="1"/>
  </r>
  <r>
    <n v="4"/>
    <n v="588"/>
    <s v="2014_v_pt_0588"/>
    <x v="0"/>
    <x v="1"/>
  </r>
  <r>
    <n v="4"/>
    <n v="589"/>
    <s v="2014_v_pt_0589"/>
    <x v="0"/>
    <x v="1"/>
  </r>
  <r>
    <n v="4"/>
    <n v="590"/>
    <s v="2014_v_pt_0590"/>
    <x v="0"/>
    <x v="1"/>
  </r>
  <r>
    <n v="4"/>
    <n v="591"/>
    <s v="2014_v_pt_0591"/>
    <x v="0"/>
    <x v="1"/>
  </r>
  <r>
    <n v="4"/>
    <n v="592"/>
    <s v="2014_v_pt_0592"/>
    <x v="0"/>
    <x v="1"/>
  </r>
  <r>
    <n v="4"/>
    <n v="593"/>
    <s v="2014_v_pt_0593"/>
    <x v="0"/>
    <x v="1"/>
  </r>
  <r>
    <n v="4"/>
    <n v="594"/>
    <s v="2014_v_pt_0594"/>
    <x v="0"/>
    <x v="1"/>
  </r>
  <r>
    <n v="4"/>
    <n v="595"/>
    <s v="2014_v_pt_0595"/>
    <x v="0"/>
    <x v="1"/>
  </r>
  <r>
    <n v="4"/>
    <n v="596"/>
    <s v="2014_v_pt_0596"/>
    <x v="0"/>
    <x v="1"/>
  </r>
  <r>
    <n v="4"/>
    <n v="6"/>
    <s v="2014_v_pt_0006"/>
    <x v="1"/>
    <x v="1"/>
  </r>
  <r>
    <n v="4"/>
    <n v="7"/>
    <s v="2014_v_pt_0007"/>
    <x v="1"/>
    <x v="1"/>
  </r>
  <r>
    <n v="4"/>
    <n v="8"/>
    <s v="2014_v_pt_0008"/>
    <x v="1"/>
    <x v="1"/>
  </r>
  <r>
    <n v="4"/>
    <n v="9"/>
    <s v="2014_v_pt_0009"/>
    <x v="1"/>
    <x v="1"/>
  </r>
  <r>
    <n v="4"/>
    <n v="10"/>
    <s v="2014_v_pt_0010"/>
    <x v="1"/>
    <x v="1"/>
  </r>
  <r>
    <n v="4"/>
    <n v="11"/>
    <s v="2014_v_pt_0011"/>
    <x v="1"/>
    <x v="1"/>
  </r>
  <r>
    <n v="4"/>
    <n v="12"/>
    <s v="2014_v_pt_0012"/>
    <x v="1"/>
    <x v="1"/>
  </r>
  <r>
    <n v="4"/>
    <n v="359"/>
    <s v="2014_v_pt_0359"/>
    <x v="1"/>
    <x v="1"/>
  </r>
  <r>
    <n v="4"/>
    <n v="360"/>
    <s v="2014_v_pt_0360"/>
    <x v="1"/>
    <x v="1"/>
  </r>
  <r>
    <n v="4"/>
    <n v="361"/>
    <s v="2014_v_pt_0361"/>
    <x v="1"/>
    <x v="1"/>
  </r>
  <r>
    <n v="4"/>
    <n v="362"/>
    <s v="2014_v_pt_0362"/>
    <x v="1"/>
    <x v="1"/>
  </r>
  <r>
    <n v="4"/>
    <n v="363"/>
    <s v="2014_v_pt_0363"/>
    <x v="1"/>
    <x v="1"/>
  </r>
  <r>
    <n v="4"/>
    <n v="364"/>
    <s v="2014_v_pt_0364"/>
    <x v="1"/>
    <x v="1"/>
  </r>
  <r>
    <n v="4"/>
    <n v="365"/>
    <s v="2014_v_pt_0365"/>
    <x v="1"/>
    <x v="1"/>
  </r>
  <r>
    <n v="4"/>
    <n v="366"/>
    <s v="2014_v_pt_0366"/>
    <x v="1"/>
    <x v="1"/>
  </r>
  <r>
    <n v="4"/>
    <n v="367"/>
    <s v="2014_v_pt_0367"/>
    <x v="1"/>
    <x v="1"/>
  </r>
  <r>
    <n v="4"/>
    <n v="368"/>
    <s v="2014_v_pt_0368"/>
    <x v="1"/>
    <x v="1"/>
  </r>
  <r>
    <n v="4"/>
    <n v="369"/>
    <s v="2014_v_pt_0369"/>
    <x v="1"/>
    <x v="1"/>
  </r>
  <r>
    <n v="4"/>
    <n v="370"/>
    <s v="2014_v_pt_0370"/>
    <x v="1"/>
    <x v="1"/>
  </r>
  <r>
    <n v="4"/>
    <n v="371"/>
    <s v="2014_v_pt_0371"/>
    <x v="1"/>
    <x v="1"/>
  </r>
  <r>
    <n v="4"/>
    <n v="372"/>
    <s v="2014_v_pt_0372"/>
    <x v="1"/>
    <x v="1"/>
  </r>
  <r>
    <n v="4"/>
    <n v="373"/>
    <s v="2014_v_pt_0373"/>
    <x v="1"/>
    <x v="1"/>
  </r>
  <r>
    <n v="4"/>
    <n v="374"/>
    <s v="2014_v_pt_0374"/>
    <x v="1"/>
    <x v="1"/>
  </r>
  <r>
    <n v="4"/>
    <n v="375"/>
    <s v="2014_v_pt_0375"/>
    <x v="1"/>
    <x v="1"/>
  </r>
  <r>
    <n v="4"/>
    <n v="387"/>
    <s v="2014_v_pt_0387"/>
    <x v="1"/>
    <x v="1"/>
  </r>
  <r>
    <n v="4"/>
    <n v="390"/>
    <s v="2014_v_pt_0390"/>
    <x v="1"/>
    <x v="1"/>
  </r>
  <r>
    <n v="4"/>
    <n v="391"/>
    <s v="2014_v_pt_0391"/>
    <x v="1"/>
    <x v="1"/>
  </r>
  <r>
    <n v="4"/>
    <n v="392"/>
    <s v="2014_v_pt_0392"/>
    <x v="1"/>
    <x v="1"/>
  </r>
  <r>
    <n v="4"/>
    <n v="2"/>
    <s v="2014_v_pt_0002"/>
    <x v="3"/>
    <x v="1"/>
  </r>
  <r>
    <n v="5"/>
    <n v="108"/>
    <s v="2014_v_pt_0108"/>
    <x v="0"/>
    <x v="1"/>
  </r>
  <r>
    <n v="5"/>
    <n v="110"/>
    <s v="2014_v_pt_0110"/>
    <x v="0"/>
    <x v="1"/>
  </r>
  <r>
    <n v="5"/>
    <n v="164"/>
    <s v="2014_v_pt_0164"/>
    <x v="0"/>
    <x v="1"/>
  </r>
  <r>
    <n v="5"/>
    <n v="166"/>
    <s v="2014_v_pt_0166"/>
    <x v="0"/>
    <x v="1"/>
  </r>
  <r>
    <n v="5"/>
    <n v="174"/>
    <s v="2014_v_pt_0174"/>
    <x v="0"/>
    <x v="1"/>
  </r>
  <r>
    <n v="5"/>
    <n v="175"/>
    <s v="2014_v_pt_0175"/>
    <x v="0"/>
    <x v="1"/>
  </r>
  <r>
    <n v="5"/>
    <n v="190"/>
    <s v="2014_v_pt_0190"/>
    <x v="0"/>
    <x v="1"/>
  </r>
  <r>
    <n v="5"/>
    <n v="191"/>
    <s v="2014_v_pt_0191"/>
    <x v="0"/>
    <x v="1"/>
  </r>
  <r>
    <n v="5"/>
    <n v="193"/>
    <s v="2014_v_pt_0193"/>
    <x v="0"/>
    <x v="1"/>
  </r>
  <r>
    <n v="5"/>
    <n v="194"/>
    <s v="2014_v_pt_0194"/>
    <x v="0"/>
    <x v="1"/>
  </r>
  <r>
    <n v="5"/>
    <n v="195"/>
    <s v="2014_v_pt_0195"/>
    <x v="0"/>
    <x v="1"/>
  </r>
  <r>
    <n v="5"/>
    <n v="198"/>
    <s v="2014_v_pt_0198"/>
    <x v="0"/>
    <x v="1"/>
  </r>
  <r>
    <n v="5"/>
    <n v="199"/>
    <s v="2014_v_pt_0199"/>
    <x v="0"/>
    <x v="1"/>
  </r>
  <r>
    <n v="5"/>
    <n v="200"/>
    <s v="2014_v_pt_0200"/>
    <x v="0"/>
    <x v="1"/>
  </r>
  <r>
    <n v="5"/>
    <n v="201"/>
    <s v="2014_v_pt_0201"/>
    <x v="0"/>
    <x v="1"/>
  </r>
  <r>
    <n v="5"/>
    <n v="202"/>
    <s v="2014_v_pt_0202"/>
    <x v="0"/>
    <x v="1"/>
  </r>
  <r>
    <n v="5"/>
    <n v="203"/>
    <s v="2014_v_pt_0203"/>
    <x v="0"/>
    <x v="1"/>
  </r>
  <r>
    <n v="5"/>
    <n v="204"/>
    <s v="2014_v_pt_0204"/>
    <x v="0"/>
    <x v="1"/>
  </r>
  <r>
    <n v="5"/>
    <n v="205"/>
    <s v="2014_v_pt_0205"/>
    <x v="0"/>
    <x v="1"/>
  </r>
  <r>
    <n v="5"/>
    <n v="207"/>
    <s v="2014_v_pt_0207"/>
    <x v="0"/>
    <x v="1"/>
  </r>
  <r>
    <n v="5"/>
    <n v="209"/>
    <s v="2014_v_pt_0209"/>
    <x v="0"/>
    <x v="1"/>
  </r>
  <r>
    <n v="5"/>
    <n v="211"/>
    <s v="2014_v_pt_0211"/>
    <x v="0"/>
    <x v="1"/>
  </r>
  <r>
    <n v="5"/>
    <n v="215"/>
    <s v="2014_v_pt_0215"/>
    <x v="0"/>
    <x v="1"/>
  </r>
  <r>
    <n v="5"/>
    <n v="216"/>
    <s v="2014_v_pt_0216"/>
    <x v="0"/>
    <x v="1"/>
  </r>
  <r>
    <n v="5"/>
    <n v="217"/>
    <s v="2014_v_pt_0217"/>
    <x v="0"/>
    <x v="1"/>
  </r>
  <r>
    <n v="5"/>
    <n v="218"/>
    <s v="2014_v_pt_0218"/>
    <x v="0"/>
    <x v="1"/>
  </r>
  <r>
    <n v="5"/>
    <n v="219"/>
    <s v="2014_v_pt_0219"/>
    <x v="0"/>
    <x v="1"/>
  </r>
  <r>
    <n v="5"/>
    <n v="220"/>
    <s v="2014_v_pt_0220"/>
    <x v="0"/>
    <x v="1"/>
  </r>
  <r>
    <n v="5"/>
    <n v="221"/>
    <s v="2014_v_pt_0221"/>
    <x v="0"/>
    <x v="1"/>
  </r>
  <r>
    <n v="5"/>
    <n v="222"/>
    <s v="2014_v_pt_0222"/>
    <x v="0"/>
    <x v="1"/>
  </r>
  <r>
    <n v="5"/>
    <n v="223"/>
    <s v="2014_v_pt_0223"/>
    <x v="0"/>
    <x v="1"/>
  </r>
  <r>
    <n v="5"/>
    <n v="224"/>
    <s v="2014_v_pt_0224"/>
    <x v="0"/>
    <x v="1"/>
  </r>
  <r>
    <n v="5"/>
    <n v="225"/>
    <s v="2014_v_pt_0225"/>
    <x v="0"/>
    <x v="1"/>
  </r>
  <r>
    <n v="5"/>
    <n v="226"/>
    <s v="2014_v_pt_0226"/>
    <x v="0"/>
    <x v="1"/>
  </r>
  <r>
    <n v="5"/>
    <n v="227"/>
    <s v="2014_v_pt_0227"/>
    <x v="0"/>
    <x v="1"/>
  </r>
  <r>
    <n v="5"/>
    <n v="229"/>
    <s v="2014_v_pt_0229"/>
    <x v="0"/>
    <x v="1"/>
  </r>
  <r>
    <n v="5"/>
    <n v="230"/>
    <s v="2014_v_pt_0230"/>
    <x v="0"/>
    <x v="1"/>
  </r>
  <r>
    <n v="5"/>
    <n v="236"/>
    <s v="2014_v_pt_0236"/>
    <x v="0"/>
    <x v="1"/>
  </r>
  <r>
    <n v="5"/>
    <n v="238"/>
    <s v="2014_v_pt_0238"/>
    <x v="0"/>
    <x v="1"/>
  </r>
  <r>
    <n v="5"/>
    <n v="239"/>
    <s v="2014_v_pt_0239"/>
    <x v="0"/>
    <x v="1"/>
  </r>
  <r>
    <n v="5"/>
    <n v="109"/>
    <s v="2014_v_pt_0109"/>
    <x v="2"/>
    <x v="1"/>
  </r>
  <r>
    <n v="5"/>
    <n v="169"/>
    <s v="2014_v_pt_0169"/>
    <x v="2"/>
    <x v="1"/>
  </r>
  <r>
    <n v="5"/>
    <n v="206"/>
    <s v="2014_v_pt_0206"/>
    <x v="2"/>
    <x v="1"/>
  </r>
  <r>
    <n v="5"/>
    <n v="106"/>
    <s v="2014_v_pt_0106"/>
    <x v="1"/>
    <x v="1"/>
  </r>
  <r>
    <n v="5"/>
    <n v="107"/>
    <s v="2014_v_pt_0107"/>
    <x v="1"/>
    <x v="1"/>
  </r>
  <r>
    <n v="5"/>
    <n v="111"/>
    <s v="2014_v_pt_0111"/>
    <x v="1"/>
    <x v="1"/>
  </r>
  <r>
    <n v="5"/>
    <n v="165"/>
    <s v="2014_v_pt_0165"/>
    <x v="1"/>
    <x v="1"/>
  </r>
  <r>
    <n v="5"/>
    <n v="167"/>
    <s v="2014_v_pt_0167"/>
    <x v="1"/>
    <x v="1"/>
  </r>
  <r>
    <n v="5"/>
    <n v="170"/>
    <s v="2014_v_pt_0170"/>
    <x v="1"/>
    <x v="1"/>
  </r>
  <r>
    <n v="5"/>
    <n v="171"/>
    <s v="2014_v_pt_0171"/>
    <x v="1"/>
    <x v="1"/>
  </r>
  <r>
    <n v="5"/>
    <n v="172"/>
    <s v="2014_v_pt_0172"/>
    <x v="1"/>
    <x v="1"/>
  </r>
  <r>
    <n v="5"/>
    <n v="173"/>
    <s v="2014_v_pt_0173"/>
    <x v="1"/>
    <x v="1"/>
  </r>
  <r>
    <n v="5"/>
    <n v="176"/>
    <s v="2014_v_pt_0176"/>
    <x v="1"/>
    <x v="1"/>
  </r>
  <r>
    <n v="5"/>
    <n v="177"/>
    <s v="2014_v_pt_0177"/>
    <x v="1"/>
    <x v="1"/>
  </r>
  <r>
    <n v="5"/>
    <n v="178"/>
    <s v="2014_v_pt_0178"/>
    <x v="1"/>
    <x v="1"/>
  </r>
  <r>
    <n v="5"/>
    <n v="189"/>
    <s v="2014_v_pt_0189"/>
    <x v="1"/>
    <x v="1"/>
  </r>
  <r>
    <n v="5"/>
    <n v="192"/>
    <s v="2014_v_pt_0192"/>
    <x v="1"/>
    <x v="1"/>
  </r>
  <r>
    <n v="5"/>
    <n v="196"/>
    <s v="2014_v_pt_0196"/>
    <x v="1"/>
    <x v="1"/>
  </r>
  <r>
    <n v="5"/>
    <n v="197"/>
    <s v="2014_v_pt_0197"/>
    <x v="1"/>
    <x v="1"/>
  </r>
  <r>
    <n v="5"/>
    <n v="208"/>
    <s v="2014_v_pt_0208"/>
    <x v="1"/>
    <x v="1"/>
  </r>
  <r>
    <n v="5"/>
    <n v="210"/>
    <s v="2014_v_pt_0210"/>
    <x v="1"/>
    <x v="1"/>
  </r>
  <r>
    <n v="5"/>
    <n v="212"/>
    <s v="2014_v_pt_0212"/>
    <x v="1"/>
    <x v="1"/>
  </r>
  <r>
    <n v="5"/>
    <n v="213"/>
    <s v="2014_v_pt_0213"/>
    <x v="1"/>
    <x v="1"/>
  </r>
  <r>
    <n v="5"/>
    <n v="214"/>
    <s v="2014_v_pt_0214"/>
    <x v="1"/>
    <x v="1"/>
  </r>
  <r>
    <n v="5"/>
    <n v="228"/>
    <s v="2014_v_pt_0228"/>
    <x v="1"/>
    <x v="1"/>
  </r>
  <r>
    <n v="5"/>
    <n v="231"/>
    <s v="2014_v_pt_0231"/>
    <x v="1"/>
    <x v="1"/>
  </r>
  <r>
    <n v="5"/>
    <n v="232"/>
    <s v="2014_v_pt_0232"/>
    <x v="1"/>
    <x v="1"/>
  </r>
  <r>
    <n v="5"/>
    <n v="233"/>
    <s v="2014_v_pt_0233"/>
    <x v="1"/>
    <x v="1"/>
  </r>
  <r>
    <n v="5"/>
    <n v="234"/>
    <s v="2014_v_pt_0234"/>
    <x v="1"/>
    <x v="1"/>
  </r>
  <r>
    <n v="5"/>
    <n v="235"/>
    <s v="2014_v_pt_0235"/>
    <x v="1"/>
    <x v="1"/>
  </r>
  <r>
    <n v="5"/>
    <n v="237"/>
    <s v="2014_v_pt_0237"/>
    <x v="1"/>
    <x v="1"/>
  </r>
  <r>
    <n v="5"/>
    <n v="240"/>
    <s v="2014_v_pt_0240"/>
    <x v="1"/>
    <x v="1"/>
  </r>
  <r>
    <n v="5"/>
    <n v="255"/>
    <s v="2014_v_pt_0255"/>
    <x v="1"/>
    <x v="1"/>
  </r>
  <r>
    <n v="5"/>
    <n v="256"/>
    <s v="2014_v_pt_0256"/>
    <x v="1"/>
    <x v="1"/>
  </r>
  <r>
    <n v="10"/>
    <n v="510"/>
    <s v="2014_v_pt_0510"/>
    <x v="1"/>
    <x v="1"/>
  </r>
  <r>
    <n v="12"/>
    <n v="525"/>
    <s v="2014_v_pt_0525"/>
    <x v="0"/>
    <x v="1"/>
  </r>
  <r>
    <n v="12"/>
    <n v="527"/>
    <s v="2014_v_pt_0527"/>
    <x v="0"/>
    <x v="1"/>
  </r>
  <r>
    <n v="12"/>
    <n v="528"/>
    <s v="2014_v_pt_0528"/>
    <x v="0"/>
    <x v="1"/>
  </r>
  <r>
    <n v="12"/>
    <n v="529"/>
    <s v="2014_v_pt_0529"/>
    <x v="0"/>
    <x v="1"/>
  </r>
  <r>
    <n v="12"/>
    <n v="534"/>
    <s v="2014_v_pt_0534"/>
    <x v="0"/>
    <x v="1"/>
  </r>
  <r>
    <n v="12"/>
    <n v="535"/>
    <s v="2014_v_pt_0535"/>
    <x v="0"/>
    <x v="1"/>
  </r>
  <r>
    <n v="12"/>
    <n v="536"/>
    <s v="2014_v_pt_0536"/>
    <x v="0"/>
    <x v="1"/>
  </r>
  <r>
    <n v="12"/>
    <n v="537"/>
    <s v="2014_v_pt_0537"/>
    <x v="0"/>
    <x v="1"/>
  </r>
  <r>
    <n v="12"/>
    <n v="538"/>
    <s v="2014_v_pt_0538"/>
    <x v="0"/>
    <x v="1"/>
  </r>
  <r>
    <n v="12"/>
    <n v="539"/>
    <s v="2014_v_pt_0539"/>
    <x v="0"/>
    <x v="1"/>
  </r>
  <r>
    <n v="12"/>
    <n v="540"/>
    <s v="2014_v_pt_0540"/>
    <x v="0"/>
    <x v="1"/>
  </r>
  <r>
    <n v="12"/>
    <n v="541"/>
    <s v="2014_v_pt_0541"/>
    <x v="0"/>
    <x v="1"/>
  </r>
  <r>
    <n v="12"/>
    <n v="542"/>
    <s v="2014_v_pt_0542"/>
    <x v="0"/>
    <x v="1"/>
  </r>
  <r>
    <n v="12"/>
    <n v="543"/>
    <s v="2014_v_pt_0543"/>
    <x v="0"/>
    <x v="1"/>
  </r>
  <r>
    <n v="12"/>
    <n v="544"/>
    <s v="2014_v_pt_0544"/>
    <x v="0"/>
    <x v="1"/>
  </r>
  <r>
    <n v="12"/>
    <n v="547"/>
    <s v="2014_v_pt_0547"/>
    <x v="0"/>
    <x v="1"/>
  </r>
  <r>
    <n v="12"/>
    <n v="548"/>
    <s v="2014_v_pt_0548"/>
    <x v="0"/>
    <x v="1"/>
  </r>
  <r>
    <n v="12"/>
    <n v="549"/>
    <s v="2014_v_pt_0549"/>
    <x v="0"/>
    <x v="1"/>
  </r>
  <r>
    <n v="12"/>
    <n v="550"/>
    <s v="2014_v_pt_0550"/>
    <x v="0"/>
    <x v="1"/>
  </r>
  <r>
    <n v="12"/>
    <n v="551"/>
    <s v="2014_v_pt_0551"/>
    <x v="0"/>
    <x v="1"/>
  </r>
  <r>
    <n v="12"/>
    <n v="524"/>
    <s v="2014_v_pt_0524"/>
    <x v="2"/>
    <x v="1"/>
  </r>
  <r>
    <n v="12"/>
    <n v="546"/>
    <s v="2014_v_pt_0546"/>
    <x v="2"/>
    <x v="1"/>
  </r>
  <r>
    <n v="12"/>
    <n v="508"/>
    <s v="2014_v_pt_0508"/>
    <x v="1"/>
    <x v="1"/>
  </r>
  <r>
    <n v="12"/>
    <n v="526"/>
    <s v="2014_v_pt_0526"/>
    <x v="1"/>
    <x v="1"/>
  </r>
  <r>
    <n v="12"/>
    <n v="530"/>
    <s v="2014_v_pt_0530"/>
    <x v="1"/>
    <x v="1"/>
  </r>
  <r>
    <n v="12"/>
    <n v="531"/>
    <s v="2014_v_pt_0531"/>
    <x v="1"/>
    <x v="1"/>
  </r>
  <r>
    <n v="12"/>
    <n v="532"/>
    <s v="2014_v_pt_0532"/>
    <x v="1"/>
    <x v="1"/>
  </r>
  <r>
    <n v="12"/>
    <n v="533"/>
    <s v="2014_v_pt_0533"/>
    <x v="1"/>
    <x v="1"/>
  </r>
  <r>
    <n v="12"/>
    <n v="545"/>
    <s v="2014_v_pt_0545"/>
    <x v="3"/>
    <x v="1"/>
  </r>
  <r>
    <n v="12"/>
    <n v="552"/>
    <s v="2014_v_pt_0552"/>
    <x v="3"/>
    <x v="1"/>
  </r>
  <r>
    <n v="23"/>
    <n v="454"/>
    <s v="2014_v_pt_0454"/>
    <x v="0"/>
    <x v="1"/>
  </r>
  <r>
    <n v="23"/>
    <n v="455"/>
    <s v="2014_v_pt_0455"/>
    <x v="0"/>
    <x v="1"/>
  </r>
  <r>
    <n v="23"/>
    <n v="458"/>
    <s v="2014_v_pt_0458"/>
    <x v="0"/>
    <x v="1"/>
  </r>
  <r>
    <n v="23"/>
    <n v="459"/>
    <s v="2014_v_pt_0459"/>
    <x v="0"/>
    <x v="1"/>
  </r>
  <r>
    <n v="23"/>
    <n v="460"/>
    <s v="2014_v_pt_0460"/>
    <x v="0"/>
    <x v="1"/>
  </r>
  <r>
    <n v="23"/>
    <n v="461"/>
    <s v="2014_v_pt_0461"/>
    <x v="0"/>
    <x v="1"/>
  </r>
  <r>
    <n v="23"/>
    <n v="462"/>
    <s v="2014_v_pt_0462"/>
    <x v="0"/>
    <x v="1"/>
  </r>
  <r>
    <n v="23"/>
    <n v="463"/>
    <s v="2014_v_pt_0463"/>
    <x v="0"/>
    <x v="1"/>
  </r>
  <r>
    <n v="23"/>
    <n v="464"/>
    <s v="2014_v_pt_0464"/>
    <x v="0"/>
    <x v="1"/>
  </r>
  <r>
    <n v="23"/>
    <n v="465"/>
    <s v="2014_v_pt_0465"/>
    <x v="0"/>
    <x v="1"/>
  </r>
  <r>
    <n v="23"/>
    <n v="466"/>
    <s v="2014_v_pt_0466"/>
    <x v="0"/>
    <x v="1"/>
  </r>
  <r>
    <n v="23"/>
    <n v="467"/>
    <s v="2014_v_pt_0467"/>
    <x v="0"/>
    <x v="1"/>
  </r>
  <r>
    <n v="23"/>
    <n v="562"/>
    <s v="2014_v_pt_0562"/>
    <x v="0"/>
    <x v="1"/>
  </r>
  <r>
    <n v="23"/>
    <n v="563"/>
    <s v="2014_v_pt_0563"/>
    <x v="0"/>
    <x v="1"/>
  </r>
  <r>
    <n v="23"/>
    <n v="564"/>
    <s v="2014_v_pt_0564"/>
    <x v="0"/>
    <x v="1"/>
  </r>
  <r>
    <n v="23"/>
    <n v="456"/>
    <s v="2014_v_pt_0456"/>
    <x v="1"/>
    <x v="1"/>
  </r>
  <r>
    <n v="23"/>
    <n v="457"/>
    <s v="2014_v_pt_0457"/>
    <x v="1"/>
    <x v="1"/>
  </r>
  <r>
    <n v="23"/>
    <n v="476"/>
    <s v="2014_v_pt_0476"/>
    <x v="1"/>
    <x v="1"/>
  </r>
  <r>
    <n v="23"/>
    <n v="468"/>
    <s v="2014_v_pt_0468"/>
    <x v="3"/>
    <x v="1"/>
  </r>
  <r>
    <n v="23"/>
    <n v="469"/>
    <s v="2014_v_pt_0469"/>
    <x v="3"/>
    <x v="1"/>
  </r>
  <r>
    <n v="30"/>
    <n v="565"/>
    <s v="2014_v_pt_0565"/>
    <x v="0"/>
    <x v="1"/>
  </r>
  <r>
    <n v="30"/>
    <n v="444"/>
    <s v="2014_v_pt_0444"/>
    <x v="1"/>
    <x v="1"/>
  </r>
  <r>
    <n v="30"/>
    <n v="445"/>
    <s v="2014_v_pt_0445"/>
    <x v="1"/>
    <x v="1"/>
  </r>
  <r>
    <n v="30"/>
    <n v="446"/>
    <s v="2014_v_pt_0446"/>
    <x v="1"/>
    <x v="1"/>
  </r>
  <r>
    <n v="30"/>
    <n v="447"/>
    <s v="2014_v_pt_0447"/>
    <x v="1"/>
    <x v="1"/>
  </r>
  <r>
    <n v="34"/>
    <n v="569"/>
    <s v="2014_v_pt_0569"/>
    <x v="0"/>
    <x v="1"/>
  </r>
  <r>
    <n v="34"/>
    <n v="570"/>
    <s v="2014_v_pt_0570"/>
    <x v="0"/>
    <x v="1"/>
  </r>
  <r>
    <n v="34"/>
    <n v="571"/>
    <s v="2014_v_pt_0571"/>
    <x v="0"/>
    <x v="1"/>
  </r>
  <r>
    <n v="34"/>
    <n v="572"/>
    <s v="2014_v_pt_0572"/>
    <x v="0"/>
    <x v="1"/>
  </r>
  <r>
    <n v="34"/>
    <n v="573"/>
    <s v="2014_v_pt_0573"/>
    <x v="0"/>
    <x v="1"/>
  </r>
  <r>
    <n v="34"/>
    <n v="574"/>
    <s v="2014_v_pt_0574"/>
    <x v="0"/>
    <x v="1"/>
  </r>
  <r>
    <n v="34"/>
    <n v="575"/>
    <s v="2014_v_pt_0575"/>
    <x v="0"/>
    <x v="1"/>
  </r>
  <r>
    <n v="34"/>
    <n v="577"/>
    <s v="2014_v_pt_0577"/>
    <x v="0"/>
    <x v="1"/>
  </r>
  <r>
    <n v="34"/>
    <n v="578"/>
    <s v="2014_v_pt_0578"/>
    <x v="0"/>
    <x v="1"/>
  </r>
  <r>
    <n v="34"/>
    <n v="579"/>
    <s v="2014_v_pt_0579"/>
    <x v="0"/>
    <x v="1"/>
  </r>
  <r>
    <n v="34"/>
    <n v="580"/>
    <s v="2014_v_pt_0580"/>
    <x v="0"/>
    <x v="1"/>
  </r>
  <r>
    <n v="34"/>
    <n v="581"/>
    <s v="2014_v_pt_0581"/>
    <x v="0"/>
    <x v="1"/>
  </r>
  <r>
    <n v="34"/>
    <n v="582"/>
    <s v="2014_v_pt_0582"/>
    <x v="0"/>
    <x v="1"/>
  </r>
  <r>
    <n v="34"/>
    <n v="422"/>
    <s v="2014_v_pt_0422"/>
    <x v="1"/>
    <x v="1"/>
  </r>
  <r>
    <n v="34"/>
    <n v="423"/>
    <s v="2014_v_pt_0423"/>
    <x v="1"/>
    <x v="1"/>
  </r>
  <r>
    <n v="34"/>
    <n v="431"/>
    <s v="2014_v_pt_0431"/>
    <x v="1"/>
    <x v="1"/>
  </r>
  <r>
    <n v="34"/>
    <n v="432"/>
    <s v="2014_v_pt_0432"/>
    <x v="1"/>
    <x v="1"/>
  </r>
  <r>
    <n v="34"/>
    <n v="437"/>
    <s v="2014_v_pt_0437"/>
    <x v="1"/>
    <x v="1"/>
  </r>
  <r>
    <n v="34"/>
    <n v="576"/>
    <s v="2014_v_pt_0576"/>
    <x v="3"/>
    <x v="1"/>
  </r>
  <r>
    <n v="40"/>
    <n v="383"/>
    <s v="2014_v_pt_0383"/>
    <x v="0"/>
    <x v="1"/>
  </r>
  <r>
    <n v="40"/>
    <n v="384"/>
    <s v="2014_v_pt_0384"/>
    <x v="0"/>
    <x v="1"/>
  </r>
  <r>
    <n v="40"/>
    <n v="385"/>
    <s v="2014_v_pt_0385"/>
    <x v="0"/>
    <x v="1"/>
  </r>
  <r>
    <n v="40"/>
    <n v="386"/>
    <s v="2014_v_pt_0386"/>
    <x v="0"/>
    <x v="1"/>
  </r>
  <r>
    <n v="40"/>
    <n v="394"/>
    <s v="2014_v_pt_0394"/>
    <x v="0"/>
    <x v="1"/>
  </r>
  <r>
    <n v="40"/>
    <n v="379"/>
    <s v="2014_v_pt_0379"/>
    <x v="1"/>
    <x v="1"/>
  </r>
  <r>
    <n v="40"/>
    <n v="380"/>
    <s v="2014_v_pt_0380"/>
    <x v="1"/>
    <x v="1"/>
  </r>
  <r>
    <n v="40"/>
    <n v="381"/>
    <s v="2014_v_pt_0381"/>
    <x v="1"/>
    <x v="1"/>
  </r>
  <r>
    <n v="40"/>
    <n v="382"/>
    <s v="2014_v_pt_0382"/>
    <x v="1"/>
    <x v="1"/>
  </r>
  <r>
    <n v="40"/>
    <n v="395"/>
    <s v="2014_v_pt_0395"/>
    <x v="1"/>
    <x v="1"/>
  </r>
  <r>
    <n v="40"/>
    <n v="396"/>
    <s v="2014_v_pt_0396"/>
    <x v="1"/>
    <x v="1"/>
  </r>
  <r>
    <n v="40"/>
    <n v="397"/>
    <s v="2014_v_pt_0397"/>
    <x v="1"/>
    <x v="1"/>
  </r>
  <r>
    <n v="40"/>
    <n v="398"/>
    <s v="2014_v_pt_0398"/>
    <x v="1"/>
    <x v="1"/>
  </r>
  <r>
    <n v="40"/>
    <n v="400"/>
    <s v="2014_v_pt_0400"/>
    <x v="1"/>
    <x v="1"/>
  </r>
  <r>
    <n v="40"/>
    <n v="401"/>
    <s v="2014_v_pt_0401"/>
    <x v="1"/>
    <x v="1"/>
  </r>
  <r>
    <n v="40"/>
    <n v="402"/>
    <s v="2014_v_pt_0402"/>
    <x v="1"/>
    <x v="1"/>
  </r>
  <r>
    <n v="40"/>
    <n v="403"/>
    <s v="2014_v_pt_0403"/>
    <x v="1"/>
    <x v="1"/>
  </r>
  <r>
    <n v="40"/>
    <n v="404"/>
    <s v="2014_v_pt_0404"/>
    <x v="1"/>
    <x v="1"/>
  </r>
  <r>
    <n v="40"/>
    <n v="405"/>
    <s v="2014_v_pt_0405"/>
    <x v="1"/>
    <x v="1"/>
  </r>
  <r>
    <n v="40"/>
    <n v="406"/>
    <s v="2014_v_pt_0406"/>
    <x v="1"/>
    <x v="1"/>
  </r>
  <r>
    <n v="40"/>
    <n v="407"/>
    <s v="2014_v_pt_0407"/>
    <x v="1"/>
    <x v="1"/>
  </r>
  <r>
    <n v="40"/>
    <n v="408"/>
    <s v="2014_v_pt_0408"/>
    <x v="1"/>
    <x v="1"/>
  </r>
  <r>
    <n v="40"/>
    <n v="409"/>
    <s v="2014_v_pt_0409"/>
    <x v="1"/>
    <x v="1"/>
  </r>
  <r>
    <n v="40"/>
    <n v="410"/>
    <s v="2014_v_pt_0410"/>
    <x v="1"/>
    <x v="1"/>
  </r>
  <r>
    <n v="40"/>
    <n v="411"/>
    <s v="2014_v_pt_0411"/>
    <x v="1"/>
    <x v="1"/>
  </r>
  <r>
    <n v="40"/>
    <n v="412"/>
    <s v="2014_v_pt_0412"/>
    <x v="1"/>
    <x v="1"/>
  </r>
  <r>
    <n v="40"/>
    <n v="413"/>
    <s v="2014_v_pt_0413"/>
    <x v="1"/>
    <x v="1"/>
  </r>
  <r>
    <n v="40"/>
    <n v="414"/>
    <s v="2014_v_pt_0414"/>
    <x v="1"/>
    <x v="1"/>
  </r>
  <r>
    <n v="40"/>
    <n v="415"/>
    <s v="2014_v_pt_0415"/>
    <x v="1"/>
    <x v="1"/>
  </r>
  <r>
    <n v="40"/>
    <n v="416"/>
    <s v="2014_v_pt_0416"/>
    <x v="1"/>
    <x v="1"/>
  </r>
  <r>
    <n v="45"/>
    <n v="18"/>
    <s v="2014_v_pt_0018"/>
    <x v="0"/>
    <x v="1"/>
  </r>
  <r>
    <n v="45"/>
    <n v="19"/>
    <s v="2014_v_pt_0019"/>
    <x v="0"/>
    <x v="1"/>
  </r>
  <r>
    <n v="45"/>
    <n v="23"/>
    <s v="2014_v_pt_0023"/>
    <x v="0"/>
    <x v="1"/>
  </r>
  <r>
    <n v="45"/>
    <n v="24"/>
    <s v="2014_v_pt_0024"/>
    <x v="0"/>
    <x v="1"/>
  </r>
  <r>
    <n v="45"/>
    <n v="26"/>
    <s v="2014_v_pt_0026"/>
    <x v="0"/>
    <x v="1"/>
  </r>
  <r>
    <n v="45"/>
    <n v="27"/>
    <s v="2014_v_pt_0027"/>
    <x v="0"/>
    <x v="1"/>
  </r>
  <r>
    <n v="45"/>
    <n v="28"/>
    <s v="2014_v_pt_0028"/>
    <x v="0"/>
    <x v="1"/>
  </r>
  <r>
    <n v="45"/>
    <n v="29"/>
    <s v="2014_v_pt_0029"/>
    <x v="0"/>
    <x v="1"/>
  </r>
  <r>
    <n v="45"/>
    <n v="58"/>
    <s v="2014_v_pt_0058"/>
    <x v="0"/>
    <x v="1"/>
  </r>
  <r>
    <n v="45"/>
    <n v="60"/>
    <s v="2014_v_pt_0060"/>
    <x v="0"/>
    <x v="1"/>
  </r>
  <r>
    <n v="45"/>
    <n v="63"/>
    <s v="2014_v_pt_0063"/>
    <x v="0"/>
    <x v="1"/>
  </r>
  <r>
    <n v="45"/>
    <n v="65"/>
    <s v="2014_v_pt_0065"/>
    <x v="0"/>
    <x v="1"/>
  </r>
  <r>
    <n v="45"/>
    <n v="66"/>
    <s v="2014_v_pt_0066"/>
    <x v="0"/>
    <x v="1"/>
  </r>
  <r>
    <n v="45"/>
    <n v="70"/>
    <s v="2014_v_pt_0070"/>
    <x v="0"/>
    <x v="1"/>
  </r>
  <r>
    <n v="45"/>
    <n v="71"/>
    <s v="2014_v_pt_0071"/>
    <x v="0"/>
    <x v="1"/>
  </r>
  <r>
    <n v="45"/>
    <n v="72"/>
    <s v="2014_v_pt_0072"/>
    <x v="0"/>
    <x v="1"/>
  </r>
  <r>
    <n v="45"/>
    <n v="74"/>
    <s v="2014_v_pt_0074"/>
    <x v="0"/>
    <x v="1"/>
  </r>
  <r>
    <n v="45"/>
    <n v="75"/>
    <s v="2014_v_pt_0075"/>
    <x v="0"/>
    <x v="1"/>
  </r>
  <r>
    <n v="45"/>
    <n v="76"/>
    <s v="2014_v_pt_0076"/>
    <x v="0"/>
    <x v="1"/>
  </r>
  <r>
    <n v="45"/>
    <n v="78"/>
    <s v="2014_v_pt_0078"/>
    <x v="0"/>
    <x v="1"/>
  </r>
  <r>
    <n v="45"/>
    <n v="82"/>
    <s v="2014_v_pt_0082"/>
    <x v="0"/>
    <x v="1"/>
  </r>
  <r>
    <n v="45"/>
    <n v="83"/>
    <s v="2014_v_pt_0083"/>
    <x v="0"/>
    <x v="1"/>
  </r>
  <r>
    <n v="45"/>
    <n v="84"/>
    <s v="2014_v_pt_0084"/>
    <x v="0"/>
    <x v="1"/>
  </r>
  <r>
    <n v="45"/>
    <n v="86"/>
    <s v="2014_v_pt_0086"/>
    <x v="0"/>
    <x v="1"/>
  </r>
  <r>
    <n v="45"/>
    <n v="87"/>
    <s v="2014_v_pt_0087"/>
    <x v="0"/>
    <x v="1"/>
  </r>
  <r>
    <n v="45"/>
    <n v="88"/>
    <s v="2014_v_pt_0088"/>
    <x v="0"/>
    <x v="1"/>
  </r>
  <r>
    <n v="45"/>
    <n v="89"/>
    <s v="2014_v_pt_0089"/>
    <x v="0"/>
    <x v="1"/>
  </r>
  <r>
    <n v="45"/>
    <n v="90"/>
    <s v="2014_v_pt_0090"/>
    <x v="0"/>
    <x v="1"/>
  </r>
  <r>
    <n v="45"/>
    <n v="91"/>
    <s v="2014_v_pt_0091"/>
    <x v="0"/>
    <x v="1"/>
  </r>
  <r>
    <n v="45"/>
    <n v="92"/>
    <s v="2014_v_pt_0092"/>
    <x v="0"/>
    <x v="1"/>
  </r>
  <r>
    <n v="45"/>
    <n v="95"/>
    <s v="2014_v_pt_0095"/>
    <x v="0"/>
    <x v="1"/>
  </r>
  <r>
    <n v="45"/>
    <n v="96"/>
    <s v="2014_v_pt_0096"/>
    <x v="0"/>
    <x v="1"/>
  </r>
  <r>
    <n v="45"/>
    <n v="97"/>
    <s v="2014_v_pt_0097"/>
    <x v="0"/>
    <x v="1"/>
  </r>
  <r>
    <n v="45"/>
    <n v="100"/>
    <s v="2014_v_pt_0100"/>
    <x v="0"/>
    <x v="1"/>
  </r>
  <r>
    <n v="45"/>
    <n v="101"/>
    <s v="2014_v_pt_0101"/>
    <x v="0"/>
    <x v="1"/>
  </r>
  <r>
    <n v="45"/>
    <n v="102"/>
    <s v="2014_v_pt_0102"/>
    <x v="0"/>
    <x v="1"/>
  </r>
  <r>
    <n v="45"/>
    <n v="103"/>
    <s v="2014_v_pt_0103"/>
    <x v="0"/>
    <x v="1"/>
  </r>
  <r>
    <n v="45"/>
    <n v="309"/>
    <s v="2014_v_pt_0309"/>
    <x v="0"/>
    <x v="1"/>
  </r>
  <r>
    <n v="45"/>
    <n v="315"/>
    <s v="2014_v_pt_0315"/>
    <x v="0"/>
    <x v="1"/>
  </r>
  <r>
    <n v="45"/>
    <n v="85"/>
    <s v="2014_v_pt_0085"/>
    <x v="2"/>
    <x v="1"/>
  </r>
  <r>
    <n v="45"/>
    <n v="335"/>
    <s v="2014_v_pt_0335"/>
    <x v="2"/>
    <x v="1"/>
  </r>
  <r>
    <n v="45"/>
    <n v="346"/>
    <s v="2014_v_pt_0346"/>
    <x v="2"/>
    <x v="1"/>
  </r>
  <r>
    <n v="45"/>
    <n v="347"/>
    <s v="2014_v_pt_0347"/>
    <x v="2"/>
    <x v="1"/>
  </r>
  <r>
    <n v="45"/>
    <n v="348"/>
    <s v="2014_v_pt_0348"/>
    <x v="2"/>
    <x v="1"/>
  </r>
  <r>
    <n v="45"/>
    <n v="13"/>
    <s v="2014_v_pt_0013"/>
    <x v="1"/>
    <x v="1"/>
  </r>
  <r>
    <n v="45"/>
    <n v="14"/>
    <s v="2014_v_pt_0014"/>
    <x v="1"/>
    <x v="1"/>
  </r>
  <r>
    <n v="45"/>
    <n v="15"/>
    <s v="2014_v_pt_0015"/>
    <x v="1"/>
    <x v="1"/>
  </r>
  <r>
    <n v="45"/>
    <n v="16"/>
    <s v="2014_v_pt_0016"/>
    <x v="1"/>
    <x v="1"/>
  </r>
  <r>
    <n v="45"/>
    <n v="17"/>
    <s v="2014_v_pt_0017"/>
    <x v="1"/>
    <x v="1"/>
  </r>
  <r>
    <n v="45"/>
    <n v="20"/>
    <s v="2014_v_pt_0020"/>
    <x v="1"/>
    <x v="1"/>
  </r>
  <r>
    <n v="45"/>
    <n v="21"/>
    <s v="2014_v_pt_0021"/>
    <x v="1"/>
    <x v="1"/>
  </r>
  <r>
    <n v="45"/>
    <n v="22"/>
    <s v="2014_v_pt_0022"/>
    <x v="1"/>
    <x v="1"/>
  </r>
  <r>
    <n v="45"/>
    <n v="30"/>
    <s v="2014_v_pt_0030"/>
    <x v="1"/>
    <x v="1"/>
  </r>
  <r>
    <n v="45"/>
    <n v="31"/>
    <s v="2014_v_pt_0031"/>
    <x v="1"/>
    <x v="1"/>
  </r>
  <r>
    <n v="45"/>
    <n v="32"/>
    <s v="2014_v_pt_0032"/>
    <x v="1"/>
    <x v="1"/>
  </r>
  <r>
    <n v="45"/>
    <n v="33"/>
    <s v="2014_v_pt_0033"/>
    <x v="1"/>
    <x v="1"/>
  </r>
  <r>
    <n v="45"/>
    <n v="34"/>
    <s v="2014_v_pt_0034"/>
    <x v="1"/>
    <x v="1"/>
  </r>
  <r>
    <n v="45"/>
    <n v="35"/>
    <s v="2014_v_pt_0035"/>
    <x v="1"/>
    <x v="1"/>
  </r>
  <r>
    <n v="45"/>
    <n v="36"/>
    <s v="2014_v_pt_0036"/>
    <x v="1"/>
    <x v="1"/>
  </r>
  <r>
    <n v="45"/>
    <n v="37"/>
    <s v="2014_v_pt_0037"/>
    <x v="1"/>
    <x v="1"/>
  </r>
  <r>
    <n v="45"/>
    <n v="38"/>
    <s v="2014_v_pt_0038"/>
    <x v="1"/>
    <x v="1"/>
  </r>
  <r>
    <n v="45"/>
    <n v="39"/>
    <s v="2014_v_pt_0039"/>
    <x v="1"/>
    <x v="1"/>
  </r>
  <r>
    <n v="45"/>
    <n v="40"/>
    <s v="2014_v_pt_0040"/>
    <x v="1"/>
    <x v="1"/>
  </r>
  <r>
    <n v="45"/>
    <n v="41"/>
    <s v="2014_v_pt_0041"/>
    <x v="1"/>
    <x v="1"/>
  </r>
  <r>
    <n v="45"/>
    <n v="42"/>
    <s v="2014_v_pt_0042"/>
    <x v="1"/>
    <x v="1"/>
  </r>
  <r>
    <n v="45"/>
    <n v="43"/>
    <s v="2014_v_pt_0043"/>
    <x v="1"/>
    <x v="1"/>
  </r>
  <r>
    <n v="45"/>
    <n v="44"/>
    <s v="2014_v_pt_0044"/>
    <x v="1"/>
    <x v="1"/>
  </r>
  <r>
    <n v="45"/>
    <n v="45"/>
    <s v="2014_v_pt_0045"/>
    <x v="1"/>
    <x v="1"/>
  </r>
  <r>
    <n v="45"/>
    <n v="46"/>
    <s v="2014_v_pt_0046"/>
    <x v="1"/>
    <x v="1"/>
  </r>
  <r>
    <n v="45"/>
    <n v="47"/>
    <s v="2014_v_pt_0047"/>
    <x v="1"/>
    <x v="1"/>
  </r>
  <r>
    <n v="45"/>
    <n v="48"/>
    <s v="2014_v_pt_0048"/>
    <x v="1"/>
    <x v="1"/>
  </r>
  <r>
    <n v="45"/>
    <n v="49"/>
    <s v="2014_v_pt_0049"/>
    <x v="1"/>
    <x v="1"/>
  </r>
  <r>
    <n v="45"/>
    <n v="51"/>
    <s v="2014_v_pt_0051"/>
    <x v="1"/>
    <x v="1"/>
  </r>
  <r>
    <n v="45"/>
    <n v="52"/>
    <s v="2014_v_pt_0052"/>
    <x v="1"/>
    <x v="1"/>
  </r>
  <r>
    <n v="45"/>
    <n v="53"/>
    <s v="2014_v_pt_0053"/>
    <x v="1"/>
    <x v="1"/>
  </r>
  <r>
    <n v="45"/>
    <n v="54"/>
    <s v="2014_v_pt_0054"/>
    <x v="1"/>
    <x v="1"/>
  </r>
  <r>
    <n v="45"/>
    <n v="55"/>
    <s v="2014_v_pt_0055"/>
    <x v="1"/>
    <x v="1"/>
  </r>
  <r>
    <n v="45"/>
    <n v="56"/>
    <s v="2014_v_pt_0056"/>
    <x v="1"/>
    <x v="1"/>
  </r>
  <r>
    <n v="45"/>
    <n v="57"/>
    <s v="2014_v_pt_0057"/>
    <x v="1"/>
    <x v="1"/>
  </r>
  <r>
    <n v="45"/>
    <n v="59"/>
    <s v="2014_v_pt_0059"/>
    <x v="1"/>
    <x v="1"/>
  </r>
  <r>
    <n v="45"/>
    <n v="61"/>
    <s v="2014_v_pt_0061"/>
    <x v="1"/>
    <x v="1"/>
  </r>
  <r>
    <n v="45"/>
    <n v="64"/>
    <s v="2014_v_pt_0064"/>
    <x v="1"/>
    <x v="1"/>
  </r>
  <r>
    <n v="45"/>
    <n v="68"/>
    <s v="2014_v_pt_0068"/>
    <x v="1"/>
    <x v="1"/>
  </r>
  <r>
    <n v="45"/>
    <n v="69"/>
    <s v="2014_v_pt_0069"/>
    <x v="1"/>
    <x v="1"/>
  </r>
  <r>
    <n v="45"/>
    <n v="73"/>
    <s v="2014_v_pt_0073"/>
    <x v="1"/>
    <x v="1"/>
  </r>
  <r>
    <n v="45"/>
    <n v="77"/>
    <s v="2014_v_pt_0077"/>
    <x v="1"/>
    <x v="1"/>
  </r>
  <r>
    <n v="45"/>
    <n v="79"/>
    <s v="2014_v_pt_0079"/>
    <x v="1"/>
    <x v="1"/>
  </r>
  <r>
    <n v="45"/>
    <n v="80"/>
    <s v="2014_v_pt_0080"/>
    <x v="1"/>
    <x v="1"/>
  </r>
  <r>
    <n v="45"/>
    <n v="81"/>
    <s v="2014_v_pt_0081"/>
    <x v="1"/>
    <x v="1"/>
  </r>
  <r>
    <n v="45"/>
    <n v="93"/>
    <s v="2014_v_pt_0093"/>
    <x v="1"/>
    <x v="1"/>
  </r>
  <r>
    <n v="45"/>
    <n v="94"/>
    <s v="2014_v_pt_0094"/>
    <x v="1"/>
    <x v="1"/>
  </r>
  <r>
    <n v="45"/>
    <n v="98"/>
    <s v="2014_v_pt_0098"/>
    <x v="1"/>
    <x v="1"/>
  </r>
  <r>
    <n v="45"/>
    <n v="99"/>
    <s v="2014_v_pt_0099"/>
    <x v="1"/>
    <x v="1"/>
  </r>
  <r>
    <n v="45"/>
    <n v="104"/>
    <s v="2014_v_pt_0104"/>
    <x v="1"/>
    <x v="1"/>
  </r>
  <r>
    <n v="45"/>
    <n v="105"/>
    <s v="2014_v_pt_0105"/>
    <x v="1"/>
    <x v="1"/>
  </r>
  <r>
    <n v="45"/>
    <n v="253"/>
    <s v="2014_v_pt_0253"/>
    <x v="1"/>
    <x v="1"/>
  </r>
  <r>
    <n v="45"/>
    <n v="254"/>
    <s v="2014_v_pt_0254"/>
    <x v="1"/>
    <x v="1"/>
  </r>
  <r>
    <n v="45"/>
    <n v="257"/>
    <s v="2014_v_pt_0257"/>
    <x v="1"/>
    <x v="1"/>
  </r>
  <r>
    <n v="45"/>
    <n v="258"/>
    <s v="2014_v_pt_0258"/>
    <x v="1"/>
    <x v="1"/>
  </r>
  <r>
    <n v="45"/>
    <n v="259"/>
    <s v="2014_v_pt_0259"/>
    <x v="1"/>
    <x v="1"/>
  </r>
  <r>
    <n v="45"/>
    <n v="260"/>
    <s v="2014_v_pt_0260"/>
    <x v="1"/>
    <x v="1"/>
  </r>
  <r>
    <n v="45"/>
    <n v="261"/>
    <s v="2014_v_pt_0261"/>
    <x v="1"/>
    <x v="1"/>
  </r>
  <r>
    <n v="45"/>
    <n v="262"/>
    <s v="2014_v_pt_0262"/>
    <x v="1"/>
    <x v="1"/>
  </r>
  <r>
    <n v="45"/>
    <n v="263"/>
    <s v="2014_v_pt_0263"/>
    <x v="1"/>
    <x v="1"/>
  </r>
  <r>
    <n v="45"/>
    <n v="264"/>
    <s v="2014_v_pt_0264"/>
    <x v="1"/>
    <x v="1"/>
  </r>
  <r>
    <n v="45"/>
    <n v="265"/>
    <s v="2014_v_pt_0265"/>
    <x v="1"/>
    <x v="1"/>
  </r>
  <r>
    <n v="45"/>
    <n v="266"/>
    <s v="2014_v_pt_0266"/>
    <x v="1"/>
    <x v="1"/>
  </r>
  <r>
    <n v="45"/>
    <n v="267"/>
    <s v="2014_v_pt_0267"/>
    <x v="1"/>
    <x v="1"/>
  </r>
  <r>
    <n v="45"/>
    <n v="268"/>
    <s v="2014_v_pt_0268"/>
    <x v="1"/>
    <x v="1"/>
  </r>
  <r>
    <n v="45"/>
    <n v="269"/>
    <s v="2014_v_pt_0269"/>
    <x v="1"/>
    <x v="1"/>
  </r>
  <r>
    <n v="45"/>
    <n v="270"/>
    <s v="2014_v_pt_0270"/>
    <x v="1"/>
    <x v="1"/>
  </r>
  <r>
    <n v="45"/>
    <n v="271"/>
    <s v="2014_v_pt_0271"/>
    <x v="1"/>
    <x v="1"/>
  </r>
  <r>
    <n v="45"/>
    <n v="272"/>
    <s v="2014_v_pt_0272"/>
    <x v="1"/>
    <x v="1"/>
  </r>
  <r>
    <n v="45"/>
    <n v="273"/>
    <s v="2014_v_pt_0273"/>
    <x v="1"/>
    <x v="1"/>
  </r>
  <r>
    <n v="45"/>
    <n v="274"/>
    <s v="2014_v_pt_0274"/>
    <x v="1"/>
    <x v="1"/>
  </r>
  <r>
    <n v="45"/>
    <n v="275"/>
    <s v="2014_v_pt_0275"/>
    <x v="1"/>
    <x v="1"/>
  </r>
  <r>
    <n v="45"/>
    <n v="276"/>
    <s v="2014_v_pt_0276"/>
    <x v="1"/>
    <x v="1"/>
  </r>
  <r>
    <n v="45"/>
    <n v="277"/>
    <s v="2014_v_pt_0277"/>
    <x v="1"/>
    <x v="1"/>
  </r>
  <r>
    <n v="45"/>
    <n v="278"/>
    <s v="2014_v_pt_0278"/>
    <x v="1"/>
    <x v="1"/>
  </r>
  <r>
    <n v="45"/>
    <n v="279"/>
    <s v="2014_v_pt_0279"/>
    <x v="1"/>
    <x v="1"/>
  </r>
  <r>
    <n v="45"/>
    <n v="280"/>
    <s v="2014_v_pt_0280"/>
    <x v="1"/>
    <x v="1"/>
  </r>
  <r>
    <n v="45"/>
    <n v="281"/>
    <s v="2014_v_pt_0281"/>
    <x v="1"/>
    <x v="1"/>
  </r>
  <r>
    <n v="45"/>
    <n v="282"/>
    <s v="2014_v_pt_0282"/>
    <x v="1"/>
    <x v="1"/>
  </r>
  <r>
    <n v="45"/>
    <n v="283"/>
    <s v="2014_v_pt_0283"/>
    <x v="1"/>
    <x v="1"/>
  </r>
  <r>
    <n v="45"/>
    <n v="284"/>
    <s v="2014_v_pt_0284"/>
    <x v="1"/>
    <x v="1"/>
  </r>
  <r>
    <n v="45"/>
    <n v="285"/>
    <s v="2014_v_pt_0285"/>
    <x v="1"/>
    <x v="1"/>
  </r>
  <r>
    <n v="45"/>
    <n v="286"/>
    <s v="2014_v_pt_0286"/>
    <x v="1"/>
    <x v="1"/>
  </r>
  <r>
    <n v="45"/>
    <n v="287"/>
    <s v="2014_v_pt_0287"/>
    <x v="1"/>
    <x v="1"/>
  </r>
  <r>
    <n v="45"/>
    <n v="288"/>
    <s v="2014_v_pt_0288"/>
    <x v="1"/>
    <x v="1"/>
  </r>
  <r>
    <n v="45"/>
    <n v="289"/>
    <s v="2014_v_pt_0289"/>
    <x v="1"/>
    <x v="1"/>
  </r>
  <r>
    <n v="45"/>
    <n v="290"/>
    <s v="2014_v_pt_0290"/>
    <x v="1"/>
    <x v="1"/>
  </r>
  <r>
    <n v="45"/>
    <n v="291"/>
    <s v="2014_v_pt_0291"/>
    <x v="1"/>
    <x v="1"/>
  </r>
  <r>
    <n v="45"/>
    <n v="292"/>
    <s v="2014_v_pt_0292"/>
    <x v="1"/>
    <x v="1"/>
  </r>
  <r>
    <n v="45"/>
    <n v="293"/>
    <s v="2014_v_pt_0293"/>
    <x v="1"/>
    <x v="1"/>
  </r>
  <r>
    <n v="45"/>
    <n v="294"/>
    <s v="2014_v_pt_0294"/>
    <x v="1"/>
    <x v="1"/>
  </r>
  <r>
    <n v="45"/>
    <n v="295"/>
    <s v="2014_v_pt_0295"/>
    <x v="1"/>
    <x v="1"/>
  </r>
  <r>
    <n v="45"/>
    <n v="296"/>
    <s v="2014_v_pt_0296"/>
    <x v="1"/>
    <x v="1"/>
  </r>
  <r>
    <n v="45"/>
    <n v="297"/>
    <s v="2014_v_pt_0297"/>
    <x v="1"/>
    <x v="1"/>
  </r>
  <r>
    <n v="45"/>
    <n v="298"/>
    <s v="2014_v_pt_0298"/>
    <x v="1"/>
    <x v="1"/>
  </r>
  <r>
    <n v="45"/>
    <n v="299"/>
    <s v="2014_v_pt_0299"/>
    <x v="1"/>
    <x v="1"/>
  </r>
  <r>
    <n v="45"/>
    <n v="300"/>
    <s v="2014_v_pt_0300"/>
    <x v="1"/>
    <x v="1"/>
  </r>
  <r>
    <n v="45"/>
    <n v="301"/>
    <s v="2014_v_pt_0301"/>
    <x v="1"/>
    <x v="1"/>
  </r>
  <r>
    <n v="45"/>
    <n v="302"/>
    <s v="2014_v_pt_0302"/>
    <x v="1"/>
    <x v="1"/>
  </r>
  <r>
    <n v="45"/>
    <n v="303"/>
    <s v="2014_v_pt_0303"/>
    <x v="1"/>
    <x v="1"/>
  </r>
  <r>
    <n v="45"/>
    <n v="304"/>
    <s v="2014_v_pt_0304"/>
    <x v="1"/>
    <x v="1"/>
  </r>
  <r>
    <n v="45"/>
    <n v="305"/>
    <s v="2014_v_pt_0305"/>
    <x v="1"/>
    <x v="1"/>
  </r>
  <r>
    <n v="45"/>
    <n v="306"/>
    <s v="2014_v_pt_0306"/>
    <x v="1"/>
    <x v="1"/>
  </r>
  <r>
    <n v="45"/>
    <n v="307"/>
    <s v="2014_v_pt_0307"/>
    <x v="1"/>
    <x v="1"/>
  </r>
  <r>
    <n v="45"/>
    <n v="308"/>
    <s v="2014_v_pt_0308"/>
    <x v="1"/>
    <x v="1"/>
  </r>
  <r>
    <n v="45"/>
    <n v="310"/>
    <s v="2014_v_pt_0310"/>
    <x v="1"/>
    <x v="1"/>
  </r>
  <r>
    <n v="45"/>
    <n v="311"/>
    <s v="2014_v_pt_0311"/>
    <x v="1"/>
    <x v="1"/>
  </r>
  <r>
    <n v="45"/>
    <n v="312"/>
    <s v="2014_v_pt_0312"/>
    <x v="1"/>
    <x v="1"/>
  </r>
  <r>
    <n v="45"/>
    <n v="313"/>
    <s v="2014_v_pt_0313"/>
    <x v="1"/>
    <x v="1"/>
  </r>
  <r>
    <n v="45"/>
    <n v="314"/>
    <s v="2014_v_pt_0314"/>
    <x v="1"/>
    <x v="1"/>
  </r>
  <r>
    <n v="45"/>
    <n v="316"/>
    <s v="2014_v_pt_0316"/>
    <x v="1"/>
    <x v="1"/>
  </r>
  <r>
    <n v="45"/>
    <n v="317"/>
    <s v="2014_v_pt_0317"/>
    <x v="1"/>
    <x v="1"/>
  </r>
  <r>
    <n v="45"/>
    <n v="318"/>
    <s v="2014_v_pt_0318"/>
    <x v="1"/>
    <x v="1"/>
  </r>
  <r>
    <n v="45"/>
    <n v="319"/>
    <s v="2014_v_pt_0319"/>
    <x v="1"/>
    <x v="1"/>
  </r>
  <r>
    <n v="45"/>
    <n v="320"/>
    <s v="2014_v_pt_0320"/>
    <x v="1"/>
    <x v="1"/>
  </r>
  <r>
    <n v="45"/>
    <n v="322"/>
    <s v="2014_v_pt_0322"/>
    <x v="1"/>
    <x v="1"/>
  </r>
  <r>
    <n v="45"/>
    <n v="323"/>
    <s v="2014_v_pt_0323"/>
    <x v="1"/>
    <x v="1"/>
  </r>
  <r>
    <n v="45"/>
    <n v="324"/>
    <s v="2014_v_pt_0324"/>
    <x v="1"/>
    <x v="1"/>
  </r>
  <r>
    <n v="45"/>
    <n v="325"/>
    <s v="2014_v_pt_0325"/>
    <x v="1"/>
    <x v="1"/>
  </r>
  <r>
    <n v="45"/>
    <n v="326"/>
    <s v="2014_v_pt_0326"/>
    <x v="1"/>
    <x v="1"/>
  </r>
  <r>
    <n v="45"/>
    <n v="327"/>
    <s v="2014_v_pt_0327"/>
    <x v="1"/>
    <x v="1"/>
  </r>
  <r>
    <n v="45"/>
    <n v="328"/>
    <s v="2014_v_pt_0328"/>
    <x v="1"/>
    <x v="1"/>
  </r>
  <r>
    <n v="45"/>
    <n v="329"/>
    <s v="2014_v_pt_0329"/>
    <x v="1"/>
    <x v="1"/>
  </r>
  <r>
    <n v="45"/>
    <n v="330"/>
    <s v="2014_v_pt_0330"/>
    <x v="1"/>
    <x v="1"/>
  </r>
  <r>
    <n v="45"/>
    <n v="331"/>
    <s v="2014_v_pt_0331"/>
    <x v="1"/>
    <x v="1"/>
  </r>
  <r>
    <n v="45"/>
    <n v="332"/>
    <s v="2014_v_pt_0332"/>
    <x v="1"/>
    <x v="1"/>
  </r>
  <r>
    <n v="45"/>
    <n v="333"/>
    <s v="2014_v_pt_0333"/>
    <x v="1"/>
    <x v="1"/>
  </r>
  <r>
    <n v="45"/>
    <n v="334"/>
    <s v="2014_v_pt_0334"/>
    <x v="1"/>
    <x v="1"/>
  </r>
  <r>
    <n v="45"/>
    <n v="336"/>
    <s v="2014_v_pt_0336"/>
    <x v="1"/>
    <x v="1"/>
  </r>
  <r>
    <n v="45"/>
    <n v="337"/>
    <s v="2014_v_pt_0337"/>
    <x v="1"/>
    <x v="1"/>
  </r>
  <r>
    <n v="45"/>
    <n v="338"/>
    <s v="2014_v_pt_0338"/>
    <x v="1"/>
    <x v="1"/>
  </r>
  <r>
    <n v="45"/>
    <n v="339"/>
    <s v="2014_v_pt_0339"/>
    <x v="1"/>
    <x v="1"/>
  </r>
  <r>
    <n v="45"/>
    <n v="340"/>
    <s v="2014_v_pt_0340"/>
    <x v="1"/>
    <x v="1"/>
  </r>
  <r>
    <n v="45"/>
    <n v="341"/>
    <s v="2014_v_pt_0341"/>
    <x v="1"/>
    <x v="1"/>
  </r>
  <r>
    <n v="45"/>
    <n v="342"/>
    <s v="2014_v_pt_0342"/>
    <x v="1"/>
    <x v="1"/>
  </r>
  <r>
    <n v="45"/>
    <n v="343"/>
    <s v="2014_v_pt_0343"/>
    <x v="1"/>
    <x v="1"/>
  </r>
  <r>
    <n v="45"/>
    <n v="344"/>
    <s v="2014_v_pt_0344"/>
    <x v="1"/>
    <x v="1"/>
  </r>
  <r>
    <n v="45"/>
    <n v="345"/>
    <s v="2014_v_pt_0345"/>
    <x v="1"/>
    <x v="1"/>
  </r>
  <r>
    <n v="45"/>
    <n v="349"/>
    <s v="2014_v_pt_0349"/>
    <x v="1"/>
    <x v="1"/>
  </r>
  <r>
    <n v="45"/>
    <n v="350"/>
    <s v="2014_v_pt_0350"/>
    <x v="1"/>
    <x v="1"/>
  </r>
  <r>
    <n v="45"/>
    <n v="351"/>
    <s v="2014_v_pt_0351"/>
    <x v="1"/>
    <x v="1"/>
  </r>
  <r>
    <n v="45"/>
    <n v="352"/>
    <s v="2014_v_pt_0352"/>
    <x v="1"/>
    <x v="1"/>
  </r>
  <r>
    <n v="45"/>
    <n v="353"/>
    <s v="2014_v_pt_0353"/>
    <x v="1"/>
    <x v="1"/>
  </r>
  <r>
    <n v="45"/>
    <n v="354"/>
    <s v="2014_v_pt_0354"/>
    <x v="1"/>
    <x v="1"/>
  </r>
  <r>
    <n v="45"/>
    <n v="355"/>
    <s v="2014_v_pt_0355"/>
    <x v="1"/>
    <x v="1"/>
  </r>
  <r>
    <n v="45"/>
    <n v="356"/>
    <s v="2014_v_pt_0356"/>
    <x v="1"/>
    <x v="1"/>
  </r>
  <r>
    <n v="45"/>
    <n v="357"/>
    <s v="2014_v_pt_0357"/>
    <x v="1"/>
    <x v="1"/>
  </r>
  <r>
    <n v="45"/>
    <n v="358"/>
    <s v="2014_v_pt_0358"/>
    <x v="1"/>
    <x v="1"/>
  </r>
  <r>
    <n v="45"/>
    <n v="25"/>
    <s v="2014_v_pt_0025"/>
    <x v="3"/>
    <x v="1"/>
  </r>
  <r>
    <n v="45"/>
    <n v="50"/>
    <s v="2014_v_pt_0050"/>
    <x v="3"/>
    <x v="1"/>
  </r>
  <r>
    <n v="45"/>
    <n v="62"/>
    <s v="2014_v_pt_0062"/>
    <x v="3"/>
    <x v="1"/>
  </r>
  <r>
    <n v="50"/>
    <n v="112"/>
    <s v="2014_v_pt_0112"/>
    <x v="0"/>
    <x v="1"/>
  </r>
  <r>
    <n v="50"/>
    <n v="113"/>
    <s v="2014_v_pt_0113"/>
    <x v="0"/>
    <x v="1"/>
  </r>
  <r>
    <n v="50"/>
    <n v="115"/>
    <s v="2014_v_pt_0115"/>
    <x v="0"/>
    <x v="1"/>
  </r>
  <r>
    <n v="50"/>
    <n v="116"/>
    <s v="2014_v_pt_0116"/>
    <x v="0"/>
    <x v="1"/>
  </r>
  <r>
    <n v="50"/>
    <n v="119"/>
    <s v="2014_v_pt_0119"/>
    <x v="0"/>
    <x v="1"/>
  </r>
  <r>
    <n v="50"/>
    <n v="120"/>
    <s v="2014_v_pt_0120"/>
    <x v="0"/>
    <x v="1"/>
  </r>
  <r>
    <n v="50"/>
    <n v="121"/>
    <s v="2014_v_pt_0121"/>
    <x v="0"/>
    <x v="1"/>
  </r>
  <r>
    <n v="50"/>
    <n v="122"/>
    <s v="2014_v_pt_0122"/>
    <x v="0"/>
    <x v="1"/>
  </r>
  <r>
    <n v="50"/>
    <n v="123"/>
    <s v="2014_v_pt_0123"/>
    <x v="0"/>
    <x v="1"/>
  </r>
  <r>
    <n v="50"/>
    <n v="124"/>
    <s v="2014_v_pt_0124"/>
    <x v="0"/>
    <x v="1"/>
  </r>
  <r>
    <n v="50"/>
    <n v="125"/>
    <s v="2014_v_pt_0125"/>
    <x v="0"/>
    <x v="1"/>
  </r>
  <r>
    <n v="50"/>
    <n v="126"/>
    <s v="2014_v_pt_0126"/>
    <x v="0"/>
    <x v="1"/>
  </r>
  <r>
    <n v="50"/>
    <n v="127"/>
    <s v="2014_v_pt_0127"/>
    <x v="0"/>
    <x v="1"/>
  </r>
  <r>
    <n v="50"/>
    <n v="128"/>
    <s v="2014_v_pt_0128"/>
    <x v="0"/>
    <x v="1"/>
  </r>
  <r>
    <n v="50"/>
    <n v="130"/>
    <s v="2014_v_pt_0130"/>
    <x v="0"/>
    <x v="1"/>
  </r>
  <r>
    <n v="50"/>
    <n v="131"/>
    <s v="2014_v_pt_0131"/>
    <x v="0"/>
    <x v="1"/>
  </r>
  <r>
    <n v="50"/>
    <n v="133"/>
    <s v="2014_v_pt_0133"/>
    <x v="0"/>
    <x v="1"/>
  </r>
  <r>
    <n v="50"/>
    <n v="134"/>
    <s v="2014_v_pt_0134"/>
    <x v="0"/>
    <x v="1"/>
  </r>
  <r>
    <n v="50"/>
    <n v="135"/>
    <s v="2014_v_pt_0135"/>
    <x v="0"/>
    <x v="1"/>
  </r>
  <r>
    <n v="50"/>
    <n v="136"/>
    <s v="2014_v_pt_0136"/>
    <x v="0"/>
    <x v="1"/>
  </r>
  <r>
    <n v="50"/>
    <n v="137"/>
    <s v="2014_v_pt_0137"/>
    <x v="0"/>
    <x v="1"/>
  </r>
  <r>
    <n v="50"/>
    <n v="138"/>
    <s v="2014_v_pt_0138"/>
    <x v="0"/>
    <x v="1"/>
  </r>
  <r>
    <n v="50"/>
    <n v="141"/>
    <s v="2014_v_pt_0141"/>
    <x v="0"/>
    <x v="1"/>
  </r>
  <r>
    <n v="50"/>
    <n v="145"/>
    <s v="2014_v_pt_0145"/>
    <x v="0"/>
    <x v="1"/>
  </r>
  <r>
    <n v="50"/>
    <n v="146"/>
    <s v="2014_v_pt_0146"/>
    <x v="0"/>
    <x v="1"/>
  </r>
  <r>
    <n v="50"/>
    <n v="148"/>
    <s v="2014_v_pt_0148"/>
    <x v="0"/>
    <x v="1"/>
  </r>
  <r>
    <n v="50"/>
    <n v="149"/>
    <s v="2014_v_pt_0149"/>
    <x v="0"/>
    <x v="1"/>
  </r>
  <r>
    <n v="50"/>
    <n v="150"/>
    <s v="2014_v_pt_0150"/>
    <x v="0"/>
    <x v="1"/>
  </r>
  <r>
    <n v="50"/>
    <n v="152"/>
    <s v="2014_v_pt_0152"/>
    <x v="0"/>
    <x v="1"/>
  </r>
  <r>
    <n v="50"/>
    <n v="153"/>
    <s v="2014_v_pt_0153"/>
    <x v="0"/>
    <x v="1"/>
  </r>
  <r>
    <n v="50"/>
    <n v="154"/>
    <s v="2014_v_pt_0154"/>
    <x v="0"/>
    <x v="1"/>
  </r>
  <r>
    <n v="50"/>
    <n v="155"/>
    <s v="2014_v_pt_0155"/>
    <x v="0"/>
    <x v="1"/>
  </r>
  <r>
    <n v="50"/>
    <n v="156"/>
    <s v="2014_v_pt_0156"/>
    <x v="0"/>
    <x v="1"/>
  </r>
  <r>
    <n v="50"/>
    <n v="157"/>
    <s v="2014_v_pt_0157"/>
    <x v="0"/>
    <x v="1"/>
  </r>
  <r>
    <n v="50"/>
    <n v="158"/>
    <s v="2014_v_pt_0158"/>
    <x v="0"/>
    <x v="1"/>
  </r>
  <r>
    <n v="50"/>
    <n v="159"/>
    <s v="2014_v_pt_0159"/>
    <x v="0"/>
    <x v="1"/>
  </r>
  <r>
    <n v="50"/>
    <n v="160"/>
    <s v="2014_v_pt_0160"/>
    <x v="0"/>
    <x v="1"/>
  </r>
  <r>
    <n v="50"/>
    <n v="161"/>
    <s v="2014_v_pt_0161"/>
    <x v="0"/>
    <x v="1"/>
  </r>
  <r>
    <n v="50"/>
    <n v="181"/>
    <s v="2014_v_pt_0181"/>
    <x v="0"/>
    <x v="1"/>
  </r>
  <r>
    <n v="50"/>
    <n v="182"/>
    <s v="2014_v_pt_0182"/>
    <x v="0"/>
    <x v="1"/>
  </r>
  <r>
    <n v="50"/>
    <n v="183"/>
    <s v="2014_v_pt_0183"/>
    <x v="0"/>
    <x v="1"/>
  </r>
  <r>
    <n v="50"/>
    <n v="184"/>
    <s v="2014_v_pt_0184"/>
    <x v="0"/>
    <x v="1"/>
  </r>
  <r>
    <n v="50"/>
    <n v="185"/>
    <s v="2014_v_pt_0185"/>
    <x v="0"/>
    <x v="1"/>
  </r>
  <r>
    <n v="50"/>
    <n v="186"/>
    <s v="2014_v_pt_0186"/>
    <x v="0"/>
    <x v="1"/>
  </r>
  <r>
    <n v="50"/>
    <n v="246"/>
    <s v="2014_v_pt_0246"/>
    <x v="2"/>
    <x v="1"/>
  </r>
  <r>
    <n v="50"/>
    <n v="114"/>
    <s v="2014_v_pt_0114"/>
    <x v="1"/>
    <x v="1"/>
  </r>
  <r>
    <n v="50"/>
    <n v="117"/>
    <s v="2014_v_pt_0117"/>
    <x v="1"/>
    <x v="1"/>
  </r>
  <r>
    <n v="50"/>
    <n v="118"/>
    <s v="2014_v_pt_0118"/>
    <x v="1"/>
    <x v="1"/>
  </r>
  <r>
    <n v="50"/>
    <n v="129"/>
    <s v="2014_v_pt_0129"/>
    <x v="1"/>
    <x v="1"/>
  </r>
  <r>
    <n v="50"/>
    <n v="132"/>
    <s v="2014_v_pt_0132"/>
    <x v="1"/>
    <x v="1"/>
  </r>
  <r>
    <n v="50"/>
    <n v="139"/>
    <s v="2014_v_pt_0139"/>
    <x v="1"/>
    <x v="1"/>
  </r>
  <r>
    <n v="50"/>
    <n v="140"/>
    <s v="2014_v_pt_0140"/>
    <x v="1"/>
    <x v="1"/>
  </r>
  <r>
    <n v="50"/>
    <n v="142"/>
    <s v="2014_v_pt_0142"/>
    <x v="1"/>
    <x v="1"/>
  </r>
  <r>
    <n v="50"/>
    <n v="143"/>
    <s v="2014_v_pt_0143"/>
    <x v="1"/>
    <x v="1"/>
  </r>
  <r>
    <n v="50"/>
    <n v="144"/>
    <s v="2014_v_pt_0144"/>
    <x v="1"/>
    <x v="1"/>
  </r>
  <r>
    <n v="50"/>
    <n v="147"/>
    <s v="2014_v_pt_0147"/>
    <x v="1"/>
    <x v="1"/>
  </r>
  <r>
    <n v="50"/>
    <n v="151"/>
    <s v="2014_v_pt_0151"/>
    <x v="1"/>
    <x v="1"/>
  </r>
  <r>
    <n v="50"/>
    <n v="162"/>
    <s v="2014_v_pt_0162"/>
    <x v="1"/>
    <x v="1"/>
  </r>
  <r>
    <n v="50"/>
    <n v="163"/>
    <s v="2014_v_pt_0163"/>
    <x v="1"/>
    <x v="1"/>
  </r>
  <r>
    <n v="50"/>
    <n v="179"/>
    <s v="2014_v_pt_0179"/>
    <x v="1"/>
    <x v="1"/>
  </r>
  <r>
    <n v="50"/>
    <n v="180"/>
    <s v="2014_v_pt_0180"/>
    <x v="1"/>
    <x v="1"/>
  </r>
  <r>
    <n v="50"/>
    <n v="187"/>
    <s v="2014_v_pt_0187"/>
    <x v="1"/>
    <x v="1"/>
  </r>
  <r>
    <n v="50"/>
    <n v="188"/>
    <s v="2014_v_pt_0188"/>
    <x v="1"/>
    <x v="1"/>
  </r>
  <r>
    <n v="50"/>
    <n v="241"/>
    <s v="2014_v_pt_0241"/>
    <x v="1"/>
    <x v="1"/>
  </r>
  <r>
    <n v="50"/>
    <n v="243"/>
    <s v="2014_v_pt_0243"/>
    <x v="1"/>
    <x v="1"/>
  </r>
  <r>
    <n v="50"/>
    <n v="245"/>
    <s v="2014_v_pt_0245"/>
    <x v="1"/>
    <x v="1"/>
  </r>
  <r>
    <n v="50"/>
    <n v="247"/>
    <s v="2014_v_pt_0247"/>
    <x v="1"/>
    <x v="1"/>
  </r>
  <r>
    <n v="50"/>
    <n v="248"/>
    <s v="2014_v_pt_0248"/>
    <x v="1"/>
    <x v="1"/>
  </r>
  <r>
    <n v="50"/>
    <n v="249"/>
    <s v="2014_v_pt_0249"/>
    <x v="1"/>
    <x v="1"/>
  </r>
  <r>
    <n v="50"/>
    <n v="251"/>
    <s v="2014_v_pt_0251"/>
    <x v="1"/>
    <x v="1"/>
  </r>
  <r>
    <n v="50"/>
    <n v="252"/>
    <s v="2014_v_pt_0252"/>
    <x v="1"/>
    <x v="1"/>
  </r>
  <r>
    <n v="0"/>
    <n v="202"/>
    <n v="20"/>
    <x v="0"/>
    <x v="2"/>
  </r>
  <r>
    <n v="0"/>
    <n v="203"/>
    <n v="20"/>
    <x v="0"/>
    <x v="2"/>
  </r>
  <r>
    <n v="0"/>
    <n v="204"/>
    <n v="20"/>
    <x v="0"/>
    <x v="2"/>
  </r>
  <r>
    <n v="0"/>
    <n v="206"/>
    <n v="20"/>
    <x v="0"/>
    <x v="2"/>
  </r>
  <r>
    <n v="1"/>
    <n v="4"/>
    <n v="20"/>
    <x v="0"/>
    <x v="2"/>
  </r>
  <r>
    <n v="1"/>
    <n v="5"/>
    <n v="20"/>
    <x v="0"/>
    <x v="2"/>
  </r>
  <r>
    <n v="1"/>
    <n v="6"/>
    <n v="20"/>
    <x v="0"/>
    <x v="2"/>
  </r>
  <r>
    <n v="1"/>
    <n v="7"/>
    <n v="20"/>
    <x v="0"/>
    <x v="2"/>
  </r>
  <r>
    <n v="1"/>
    <n v="8"/>
    <n v="20"/>
    <x v="0"/>
    <x v="2"/>
  </r>
  <r>
    <n v="1"/>
    <n v="25"/>
    <n v="20"/>
    <x v="0"/>
    <x v="2"/>
  </r>
  <r>
    <n v="1"/>
    <n v="26"/>
    <n v="20"/>
    <x v="0"/>
    <x v="2"/>
  </r>
  <r>
    <n v="1"/>
    <n v="27"/>
    <n v="20"/>
    <x v="0"/>
    <x v="2"/>
  </r>
  <r>
    <n v="1"/>
    <n v="28"/>
    <n v="20"/>
    <x v="0"/>
    <x v="2"/>
  </r>
  <r>
    <n v="1"/>
    <n v="29"/>
    <n v="20"/>
    <x v="0"/>
    <x v="2"/>
  </r>
  <r>
    <n v="1"/>
    <n v="31"/>
    <n v="20"/>
    <x v="0"/>
    <x v="2"/>
  </r>
  <r>
    <n v="1"/>
    <n v="32"/>
    <n v="20"/>
    <x v="0"/>
    <x v="2"/>
  </r>
  <r>
    <n v="1"/>
    <n v="33"/>
    <n v="20"/>
    <x v="0"/>
    <x v="2"/>
  </r>
  <r>
    <n v="1"/>
    <n v="35"/>
    <n v="20"/>
    <x v="0"/>
    <x v="2"/>
  </r>
  <r>
    <n v="1"/>
    <n v="36"/>
    <n v="20"/>
    <x v="0"/>
    <x v="2"/>
  </r>
  <r>
    <n v="1"/>
    <n v="37"/>
    <n v="20"/>
    <x v="0"/>
    <x v="2"/>
  </r>
  <r>
    <n v="1"/>
    <n v="39"/>
    <n v="20"/>
    <x v="0"/>
    <x v="2"/>
  </r>
  <r>
    <n v="1"/>
    <n v="40"/>
    <n v="20"/>
    <x v="0"/>
    <x v="2"/>
  </r>
  <r>
    <n v="1"/>
    <n v="47"/>
    <n v="20"/>
    <x v="0"/>
    <x v="2"/>
  </r>
  <r>
    <n v="1"/>
    <n v="48"/>
    <n v="20"/>
    <x v="0"/>
    <x v="2"/>
  </r>
  <r>
    <n v="1"/>
    <n v="49"/>
    <n v="20"/>
    <x v="0"/>
    <x v="2"/>
  </r>
  <r>
    <n v="1"/>
    <n v="50"/>
    <n v="20"/>
    <x v="0"/>
    <x v="2"/>
  </r>
  <r>
    <n v="1"/>
    <n v="51"/>
    <n v="20"/>
    <x v="0"/>
    <x v="2"/>
  </r>
  <r>
    <n v="1"/>
    <n v="52"/>
    <n v="20"/>
    <x v="0"/>
    <x v="2"/>
  </r>
  <r>
    <n v="1"/>
    <n v="53"/>
    <n v="20"/>
    <x v="0"/>
    <x v="2"/>
  </r>
  <r>
    <n v="1"/>
    <n v="54"/>
    <n v="20"/>
    <x v="0"/>
    <x v="2"/>
  </r>
  <r>
    <n v="1"/>
    <n v="55"/>
    <n v="20"/>
    <x v="0"/>
    <x v="2"/>
  </r>
  <r>
    <n v="1"/>
    <n v="56"/>
    <n v="20"/>
    <x v="0"/>
    <x v="2"/>
  </r>
  <r>
    <n v="1"/>
    <n v="57"/>
    <n v="20"/>
    <x v="0"/>
    <x v="2"/>
  </r>
  <r>
    <n v="1"/>
    <n v="58"/>
    <n v="20"/>
    <x v="0"/>
    <x v="2"/>
  </r>
  <r>
    <n v="1"/>
    <n v="59"/>
    <n v="20"/>
    <x v="0"/>
    <x v="2"/>
  </r>
  <r>
    <n v="1"/>
    <n v="60"/>
    <n v="20"/>
    <x v="0"/>
    <x v="2"/>
  </r>
  <r>
    <n v="1"/>
    <n v="61"/>
    <n v="20"/>
    <x v="0"/>
    <x v="2"/>
  </r>
  <r>
    <n v="1"/>
    <n v="63"/>
    <n v="20"/>
    <x v="0"/>
    <x v="2"/>
  </r>
  <r>
    <n v="1"/>
    <n v="65"/>
    <n v="20"/>
    <x v="0"/>
    <x v="2"/>
  </r>
  <r>
    <n v="1"/>
    <n v="66"/>
    <n v="20"/>
    <x v="0"/>
    <x v="2"/>
  </r>
  <r>
    <n v="1"/>
    <n v="75"/>
    <n v="20"/>
    <x v="0"/>
    <x v="2"/>
  </r>
  <r>
    <n v="1"/>
    <n v="163"/>
    <n v="20"/>
    <x v="0"/>
    <x v="2"/>
  </r>
  <r>
    <n v="1"/>
    <n v="166"/>
    <n v="20"/>
    <x v="0"/>
    <x v="2"/>
  </r>
  <r>
    <n v="1"/>
    <n v="167"/>
    <n v="20"/>
    <x v="0"/>
    <x v="2"/>
  </r>
  <r>
    <n v="1"/>
    <n v="169"/>
    <n v="20"/>
    <x v="0"/>
    <x v="2"/>
  </r>
  <r>
    <n v="1"/>
    <n v="170"/>
    <n v="20"/>
    <x v="0"/>
    <x v="2"/>
  </r>
  <r>
    <n v="1"/>
    <n v="171"/>
    <n v="20"/>
    <x v="0"/>
    <x v="2"/>
  </r>
  <r>
    <n v="1"/>
    <n v="172"/>
    <n v="20"/>
    <x v="0"/>
    <x v="2"/>
  </r>
  <r>
    <n v="1"/>
    <n v="173"/>
    <n v="20"/>
    <x v="0"/>
    <x v="2"/>
  </r>
  <r>
    <n v="1"/>
    <n v="174"/>
    <n v="20"/>
    <x v="0"/>
    <x v="2"/>
  </r>
  <r>
    <n v="1"/>
    <n v="175"/>
    <n v="20"/>
    <x v="0"/>
    <x v="2"/>
  </r>
  <r>
    <n v="1"/>
    <n v="176"/>
    <n v="20"/>
    <x v="0"/>
    <x v="2"/>
  </r>
  <r>
    <n v="1"/>
    <n v="177"/>
    <n v="20"/>
    <x v="0"/>
    <x v="2"/>
  </r>
  <r>
    <n v="1"/>
    <n v="178"/>
    <n v="20"/>
    <x v="0"/>
    <x v="2"/>
  </r>
  <r>
    <n v="1"/>
    <n v="179"/>
    <n v="20"/>
    <x v="0"/>
    <x v="2"/>
  </r>
  <r>
    <n v="1"/>
    <n v="180"/>
    <n v="20"/>
    <x v="0"/>
    <x v="2"/>
  </r>
  <r>
    <n v="1"/>
    <n v="181"/>
    <n v="20"/>
    <x v="0"/>
    <x v="2"/>
  </r>
  <r>
    <n v="1"/>
    <n v="182"/>
    <n v="20"/>
    <x v="0"/>
    <x v="2"/>
  </r>
  <r>
    <n v="1"/>
    <n v="183"/>
    <n v="20"/>
    <x v="0"/>
    <x v="2"/>
  </r>
  <r>
    <n v="1"/>
    <n v="184"/>
    <n v="20"/>
    <x v="0"/>
    <x v="2"/>
  </r>
  <r>
    <n v="1"/>
    <n v="185"/>
    <n v="20"/>
    <x v="0"/>
    <x v="2"/>
  </r>
  <r>
    <n v="1"/>
    <n v="186"/>
    <n v="20"/>
    <x v="0"/>
    <x v="2"/>
  </r>
  <r>
    <n v="1"/>
    <n v="187"/>
    <n v="20"/>
    <x v="0"/>
    <x v="2"/>
  </r>
  <r>
    <n v="1"/>
    <n v="189"/>
    <n v="20"/>
    <x v="0"/>
    <x v="2"/>
  </r>
  <r>
    <n v="1"/>
    <n v="197"/>
    <n v="20"/>
    <x v="0"/>
    <x v="2"/>
  </r>
  <r>
    <n v="1"/>
    <n v="198"/>
    <n v="20"/>
    <x v="0"/>
    <x v="2"/>
  </r>
  <r>
    <n v="1"/>
    <n v="199"/>
    <n v="20"/>
    <x v="0"/>
    <x v="2"/>
  </r>
  <r>
    <n v="1"/>
    <n v="207"/>
    <n v="20"/>
    <x v="0"/>
    <x v="2"/>
  </r>
  <r>
    <n v="1"/>
    <n v="208"/>
    <n v="20"/>
    <x v="0"/>
    <x v="2"/>
  </r>
  <r>
    <n v="1"/>
    <n v="209"/>
    <n v="20"/>
    <x v="0"/>
    <x v="2"/>
  </r>
  <r>
    <n v="1"/>
    <n v="455"/>
    <n v="20"/>
    <x v="0"/>
    <x v="2"/>
  </r>
  <r>
    <n v="1"/>
    <n v="457"/>
    <n v="20"/>
    <x v="0"/>
    <x v="2"/>
  </r>
  <r>
    <n v="1"/>
    <n v="460"/>
    <n v="20"/>
    <x v="0"/>
    <x v="2"/>
  </r>
  <r>
    <n v="1"/>
    <n v="461"/>
    <n v="20"/>
    <x v="0"/>
    <x v="2"/>
  </r>
  <r>
    <n v="1"/>
    <n v="462"/>
    <n v="20"/>
    <x v="0"/>
    <x v="2"/>
  </r>
  <r>
    <n v="1"/>
    <n v="463"/>
    <n v="20"/>
    <x v="0"/>
    <x v="2"/>
  </r>
  <r>
    <n v="1"/>
    <n v="464"/>
    <n v="20"/>
    <x v="0"/>
    <x v="2"/>
  </r>
  <r>
    <n v="1"/>
    <n v="465"/>
    <n v="20"/>
    <x v="0"/>
    <x v="2"/>
  </r>
  <r>
    <n v="1"/>
    <n v="466"/>
    <n v="20"/>
    <x v="0"/>
    <x v="2"/>
  </r>
  <r>
    <n v="1"/>
    <n v="467"/>
    <n v="20"/>
    <x v="0"/>
    <x v="2"/>
  </r>
  <r>
    <n v="1"/>
    <n v="469"/>
    <n v="20"/>
    <x v="0"/>
    <x v="2"/>
  </r>
  <r>
    <n v="1"/>
    <n v="38"/>
    <n v="26"/>
    <x v="2"/>
    <x v="2"/>
  </r>
  <r>
    <n v="1"/>
    <n v="164"/>
    <n v="26"/>
    <x v="2"/>
    <x v="2"/>
  </r>
  <r>
    <n v="1"/>
    <n v="165"/>
    <n v="26"/>
    <x v="2"/>
    <x v="2"/>
  </r>
  <r>
    <n v="1"/>
    <n v="200"/>
    <n v="26"/>
    <x v="2"/>
    <x v="2"/>
  </r>
  <r>
    <n v="1"/>
    <n v="201"/>
    <n v="26"/>
    <x v="2"/>
    <x v="2"/>
  </r>
  <r>
    <n v="1"/>
    <n v="3"/>
    <n v="21"/>
    <x v="1"/>
    <x v="2"/>
  </r>
  <r>
    <n v="1"/>
    <n v="30"/>
    <n v="21"/>
    <x v="1"/>
    <x v="2"/>
  </r>
  <r>
    <n v="1"/>
    <n v="34"/>
    <n v="21"/>
    <x v="1"/>
    <x v="2"/>
  </r>
  <r>
    <n v="1"/>
    <n v="62"/>
    <n v="21"/>
    <x v="1"/>
    <x v="2"/>
  </r>
  <r>
    <n v="1"/>
    <n v="64"/>
    <n v="21"/>
    <x v="1"/>
    <x v="2"/>
  </r>
  <r>
    <n v="1"/>
    <n v="168"/>
    <n v="21"/>
    <x v="1"/>
    <x v="2"/>
  </r>
  <r>
    <n v="1"/>
    <n v="188"/>
    <n v="21"/>
    <x v="1"/>
    <x v="2"/>
  </r>
  <r>
    <n v="1"/>
    <n v="205"/>
    <n v="21"/>
    <x v="1"/>
    <x v="2"/>
  </r>
  <r>
    <n v="1"/>
    <n v="456"/>
    <n v="21"/>
    <x v="1"/>
    <x v="2"/>
  </r>
  <r>
    <n v="1"/>
    <n v="458"/>
    <n v="21"/>
    <x v="1"/>
    <x v="2"/>
  </r>
  <r>
    <n v="1"/>
    <n v="459"/>
    <n v="21"/>
    <x v="1"/>
    <x v="2"/>
  </r>
  <r>
    <n v="1"/>
    <n v="468"/>
    <n v="21"/>
    <x v="1"/>
    <x v="2"/>
  </r>
  <r>
    <n v="2"/>
    <n v="214"/>
    <n v="20"/>
    <x v="0"/>
    <x v="2"/>
  </r>
  <r>
    <n v="2"/>
    <n v="215"/>
    <n v="20"/>
    <x v="0"/>
    <x v="2"/>
  </r>
  <r>
    <n v="2"/>
    <n v="216"/>
    <n v="20"/>
    <x v="0"/>
    <x v="2"/>
  </r>
  <r>
    <n v="2"/>
    <n v="217"/>
    <n v="20"/>
    <x v="0"/>
    <x v="2"/>
  </r>
  <r>
    <n v="2"/>
    <n v="218"/>
    <n v="20"/>
    <x v="0"/>
    <x v="2"/>
  </r>
  <r>
    <n v="2"/>
    <n v="226"/>
    <n v="20"/>
    <x v="0"/>
    <x v="2"/>
  </r>
  <r>
    <n v="2"/>
    <n v="246"/>
    <n v="20"/>
    <x v="0"/>
    <x v="2"/>
  </r>
  <r>
    <n v="2"/>
    <n v="247"/>
    <n v="20"/>
    <x v="0"/>
    <x v="2"/>
  </r>
  <r>
    <n v="2"/>
    <n v="248"/>
    <n v="20"/>
    <x v="0"/>
    <x v="2"/>
  </r>
  <r>
    <n v="2"/>
    <n v="249"/>
    <n v="20"/>
    <x v="0"/>
    <x v="2"/>
  </r>
  <r>
    <n v="2"/>
    <n v="250"/>
    <n v="20"/>
    <x v="0"/>
    <x v="2"/>
  </r>
  <r>
    <n v="2"/>
    <n v="251"/>
    <n v="20"/>
    <x v="0"/>
    <x v="2"/>
  </r>
  <r>
    <n v="2"/>
    <n v="261"/>
    <n v="20"/>
    <x v="0"/>
    <x v="2"/>
  </r>
  <r>
    <n v="2"/>
    <n v="262"/>
    <n v="20"/>
    <x v="0"/>
    <x v="2"/>
  </r>
  <r>
    <n v="2"/>
    <n v="274"/>
    <n v="20"/>
    <x v="0"/>
    <x v="2"/>
  </r>
  <r>
    <n v="2"/>
    <n v="275"/>
    <n v="20"/>
    <x v="0"/>
    <x v="2"/>
  </r>
  <r>
    <n v="2"/>
    <n v="276"/>
    <n v="20"/>
    <x v="0"/>
    <x v="2"/>
  </r>
  <r>
    <n v="2"/>
    <n v="277"/>
    <n v="20"/>
    <x v="0"/>
    <x v="2"/>
  </r>
  <r>
    <n v="2"/>
    <n v="278"/>
    <n v="20"/>
    <x v="0"/>
    <x v="2"/>
  </r>
  <r>
    <n v="2"/>
    <n v="279"/>
    <n v="20"/>
    <x v="0"/>
    <x v="2"/>
  </r>
  <r>
    <n v="2"/>
    <n v="313"/>
    <n v="20"/>
    <x v="0"/>
    <x v="2"/>
  </r>
  <r>
    <n v="2"/>
    <n v="314"/>
    <n v="20"/>
    <x v="0"/>
    <x v="2"/>
  </r>
  <r>
    <n v="2"/>
    <n v="315"/>
    <n v="20"/>
    <x v="0"/>
    <x v="2"/>
  </r>
  <r>
    <n v="2"/>
    <n v="316"/>
    <n v="20"/>
    <x v="0"/>
    <x v="2"/>
  </r>
  <r>
    <n v="2"/>
    <n v="317"/>
    <n v="20"/>
    <x v="0"/>
    <x v="2"/>
  </r>
  <r>
    <n v="2"/>
    <n v="318"/>
    <n v="20"/>
    <x v="0"/>
    <x v="2"/>
  </r>
  <r>
    <n v="2"/>
    <n v="319"/>
    <n v="20"/>
    <x v="0"/>
    <x v="2"/>
  </r>
  <r>
    <n v="2"/>
    <n v="320"/>
    <n v="20"/>
    <x v="0"/>
    <x v="2"/>
  </r>
  <r>
    <n v="2"/>
    <n v="321"/>
    <n v="20"/>
    <x v="0"/>
    <x v="2"/>
  </r>
  <r>
    <n v="2"/>
    <n v="322"/>
    <n v="20"/>
    <x v="0"/>
    <x v="2"/>
  </r>
  <r>
    <n v="2"/>
    <n v="323"/>
    <n v="20"/>
    <x v="0"/>
    <x v="2"/>
  </r>
  <r>
    <n v="2"/>
    <n v="324"/>
    <n v="20"/>
    <x v="0"/>
    <x v="2"/>
  </r>
  <r>
    <n v="2"/>
    <n v="325"/>
    <n v="20"/>
    <x v="0"/>
    <x v="2"/>
  </r>
  <r>
    <n v="2"/>
    <n v="326"/>
    <n v="20"/>
    <x v="0"/>
    <x v="2"/>
  </r>
  <r>
    <n v="2"/>
    <n v="349"/>
    <n v="20"/>
    <x v="0"/>
    <x v="2"/>
  </r>
  <r>
    <n v="2"/>
    <n v="350"/>
    <n v="20"/>
    <x v="0"/>
    <x v="2"/>
  </r>
  <r>
    <n v="2"/>
    <n v="351"/>
    <n v="20"/>
    <x v="0"/>
    <x v="2"/>
  </r>
  <r>
    <n v="2"/>
    <n v="352"/>
    <n v="20"/>
    <x v="0"/>
    <x v="2"/>
  </r>
  <r>
    <n v="2"/>
    <n v="353"/>
    <n v="20"/>
    <x v="0"/>
    <x v="2"/>
  </r>
  <r>
    <n v="2"/>
    <n v="354"/>
    <n v="20"/>
    <x v="0"/>
    <x v="2"/>
  </r>
  <r>
    <n v="2"/>
    <n v="355"/>
    <n v="20"/>
    <x v="0"/>
    <x v="2"/>
  </r>
  <r>
    <n v="2"/>
    <n v="356"/>
    <n v="20"/>
    <x v="0"/>
    <x v="2"/>
  </r>
  <r>
    <n v="2"/>
    <n v="357"/>
    <n v="20"/>
    <x v="0"/>
    <x v="2"/>
  </r>
  <r>
    <n v="2"/>
    <n v="358"/>
    <n v="20"/>
    <x v="0"/>
    <x v="2"/>
  </r>
  <r>
    <n v="2"/>
    <n v="359"/>
    <n v="20"/>
    <x v="0"/>
    <x v="2"/>
  </r>
  <r>
    <n v="2"/>
    <n v="360"/>
    <n v="20"/>
    <x v="0"/>
    <x v="2"/>
  </r>
  <r>
    <n v="2"/>
    <n v="361"/>
    <n v="20"/>
    <x v="0"/>
    <x v="2"/>
  </r>
  <r>
    <n v="2"/>
    <n v="362"/>
    <n v="20"/>
    <x v="0"/>
    <x v="2"/>
  </r>
  <r>
    <n v="2"/>
    <n v="363"/>
    <n v="20"/>
    <x v="0"/>
    <x v="2"/>
  </r>
  <r>
    <n v="2"/>
    <n v="365"/>
    <n v="20"/>
    <x v="0"/>
    <x v="2"/>
  </r>
  <r>
    <n v="2"/>
    <n v="366"/>
    <n v="20"/>
    <x v="0"/>
    <x v="2"/>
  </r>
  <r>
    <n v="2"/>
    <n v="367"/>
    <n v="20"/>
    <x v="0"/>
    <x v="2"/>
  </r>
  <r>
    <n v="2"/>
    <n v="384"/>
    <n v="20"/>
    <x v="0"/>
    <x v="2"/>
  </r>
  <r>
    <n v="2"/>
    <n v="385"/>
    <n v="20"/>
    <x v="0"/>
    <x v="2"/>
  </r>
  <r>
    <n v="2"/>
    <n v="386"/>
    <n v="20"/>
    <x v="0"/>
    <x v="2"/>
  </r>
  <r>
    <n v="2"/>
    <n v="388"/>
    <n v="20"/>
    <x v="0"/>
    <x v="2"/>
  </r>
  <r>
    <n v="2"/>
    <n v="389"/>
    <n v="20"/>
    <x v="0"/>
    <x v="2"/>
  </r>
  <r>
    <n v="2"/>
    <n v="390"/>
    <n v="20"/>
    <x v="0"/>
    <x v="2"/>
  </r>
  <r>
    <n v="2"/>
    <n v="391"/>
    <n v="20"/>
    <x v="0"/>
    <x v="2"/>
  </r>
  <r>
    <n v="2"/>
    <n v="392"/>
    <n v="20"/>
    <x v="0"/>
    <x v="2"/>
  </r>
  <r>
    <n v="2"/>
    <n v="393"/>
    <n v="20"/>
    <x v="0"/>
    <x v="2"/>
  </r>
  <r>
    <n v="2"/>
    <n v="395"/>
    <n v="20"/>
    <x v="0"/>
    <x v="2"/>
  </r>
  <r>
    <n v="2"/>
    <n v="396"/>
    <n v="20"/>
    <x v="0"/>
    <x v="2"/>
  </r>
  <r>
    <n v="2"/>
    <n v="397"/>
    <n v="20"/>
    <x v="0"/>
    <x v="2"/>
  </r>
  <r>
    <n v="2"/>
    <n v="398"/>
    <n v="20"/>
    <x v="0"/>
    <x v="2"/>
  </r>
  <r>
    <n v="2"/>
    <n v="399"/>
    <n v="20"/>
    <x v="0"/>
    <x v="2"/>
  </r>
  <r>
    <n v="2"/>
    <n v="400"/>
    <n v="20"/>
    <x v="0"/>
    <x v="2"/>
  </r>
  <r>
    <n v="2"/>
    <n v="401"/>
    <n v="20"/>
    <x v="0"/>
    <x v="2"/>
  </r>
  <r>
    <n v="2"/>
    <n v="418"/>
    <n v="20"/>
    <x v="0"/>
    <x v="2"/>
  </r>
  <r>
    <n v="2"/>
    <n v="428"/>
    <n v="20"/>
    <x v="0"/>
    <x v="2"/>
  </r>
  <r>
    <n v="2"/>
    <n v="260"/>
    <n v="21"/>
    <x v="1"/>
    <x v="2"/>
  </r>
  <r>
    <n v="2"/>
    <n v="387"/>
    <n v="21"/>
    <x v="1"/>
    <x v="2"/>
  </r>
  <r>
    <n v="2"/>
    <n v="453"/>
    <n v="21"/>
    <x v="1"/>
    <x v="2"/>
  </r>
  <r>
    <n v="2"/>
    <n v="454"/>
    <n v="21"/>
    <x v="1"/>
    <x v="2"/>
  </r>
  <r>
    <n v="2"/>
    <n v="470"/>
    <n v="21"/>
    <x v="1"/>
    <x v="2"/>
  </r>
  <r>
    <n v="3"/>
    <n v="504"/>
    <n v="20"/>
    <x v="0"/>
    <x v="2"/>
  </r>
  <r>
    <n v="3"/>
    <n v="520"/>
    <n v="20"/>
    <x v="0"/>
    <x v="2"/>
  </r>
  <r>
    <n v="3"/>
    <n v="521"/>
    <n v="20"/>
    <x v="0"/>
    <x v="2"/>
  </r>
  <r>
    <n v="3"/>
    <n v="523"/>
    <n v="20"/>
    <x v="0"/>
    <x v="2"/>
  </r>
  <r>
    <n v="3"/>
    <n v="539"/>
    <n v="20"/>
    <x v="0"/>
    <x v="2"/>
  </r>
  <r>
    <n v="3"/>
    <n v="540"/>
    <n v="20"/>
    <x v="0"/>
    <x v="2"/>
  </r>
  <r>
    <n v="3"/>
    <n v="541"/>
    <n v="20"/>
    <x v="0"/>
    <x v="2"/>
  </r>
  <r>
    <n v="3"/>
    <n v="542"/>
    <n v="20"/>
    <x v="0"/>
    <x v="2"/>
  </r>
  <r>
    <n v="3"/>
    <n v="543"/>
    <n v="20"/>
    <x v="0"/>
    <x v="2"/>
  </r>
  <r>
    <n v="3"/>
    <n v="544"/>
    <n v="20"/>
    <x v="0"/>
    <x v="2"/>
  </r>
  <r>
    <n v="3"/>
    <n v="545"/>
    <n v="20"/>
    <x v="0"/>
    <x v="2"/>
  </r>
  <r>
    <n v="3"/>
    <n v="546"/>
    <n v="20"/>
    <x v="0"/>
    <x v="2"/>
  </r>
  <r>
    <n v="3"/>
    <n v="547"/>
    <n v="20"/>
    <x v="0"/>
    <x v="2"/>
  </r>
  <r>
    <n v="3"/>
    <n v="548"/>
    <n v="20"/>
    <x v="0"/>
    <x v="2"/>
  </r>
  <r>
    <n v="3"/>
    <n v="549"/>
    <n v="20"/>
    <x v="0"/>
    <x v="2"/>
  </r>
  <r>
    <n v="3"/>
    <n v="672"/>
    <n v="20"/>
    <x v="0"/>
    <x v="2"/>
  </r>
  <r>
    <n v="3"/>
    <n v="673"/>
    <n v="20"/>
    <x v="0"/>
    <x v="2"/>
  </r>
  <r>
    <n v="3"/>
    <n v="674"/>
    <n v="20"/>
    <x v="0"/>
    <x v="2"/>
  </r>
  <r>
    <n v="3"/>
    <n v="675"/>
    <n v="20"/>
    <x v="0"/>
    <x v="2"/>
  </r>
  <r>
    <n v="3"/>
    <n v="676"/>
    <n v="20"/>
    <x v="0"/>
    <x v="2"/>
  </r>
  <r>
    <n v="3"/>
    <n v="677"/>
    <n v="20"/>
    <x v="0"/>
    <x v="2"/>
  </r>
  <r>
    <n v="3"/>
    <n v="678"/>
    <n v="20"/>
    <x v="0"/>
    <x v="2"/>
  </r>
  <r>
    <n v="3"/>
    <n v="517"/>
    <n v="26"/>
    <x v="2"/>
    <x v="2"/>
  </r>
  <r>
    <n v="3"/>
    <n v="495"/>
    <n v="21"/>
    <x v="1"/>
    <x v="2"/>
  </r>
  <r>
    <n v="3"/>
    <n v="496"/>
    <n v="21"/>
    <x v="1"/>
    <x v="2"/>
  </r>
  <r>
    <n v="3"/>
    <n v="497"/>
    <n v="21"/>
    <x v="1"/>
    <x v="2"/>
  </r>
  <r>
    <n v="3"/>
    <n v="518"/>
    <n v="21"/>
    <x v="1"/>
    <x v="2"/>
  </r>
  <r>
    <n v="3"/>
    <n v="519"/>
    <n v="21"/>
    <x v="1"/>
    <x v="2"/>
  </r>
  <r>
    <n v="3"/>
    <n v="522"/>
    <n v="21"/>
    <x v="1"/>
    <x v="2"/>
  </r>
  <r>
    <n v="4"/>
    <n v="684"/>
    <n v="20"/>
    <x v="0"/>
    <x v="2"/>
  </r>
  <r>
    <n v="4"/>
    <n v="711"/>
    <n v="20"/>
    <x v="0"/>
    <x v="2"/>
  </r>
  <r>
    <n v="4"/>
    <n v="712"/>
    <n v="20"/>
    <x v="0"/>
    <x v="2"/>
  </r>
  <r>
    <n v="4"/>
    <n v="713"/>
    <n v="20"/>
    <x v="0"/>
    <x v="2"/>
  </r>
  <r>
    <n v="4"/>
    <n v="737"/>
    <n v="20"/>
    <x v="0"/>
    <x v="2"/>
  </r>
  <r>
    <n v="4"/>
    <n v="739"/>
    <n v="20"/>
    <x v="0"/>
    <x v="2"/>
  </r>
  <r>
    <n v="4"/>
    <n v="740"/>
    <n v="20"/>
    <x v="0"/>
    <x v="2"/>
  </r>
  <r>
    <n v="4"/>
    <n v="741"/>
    <n v="20"/>
    <x v="0"/>
    <x v="2"/>
  </r>
  <r>
    <n v="4"/>
    <n v="742"/>
    <n v="20"/>
    <x v="0"/>
    <x v="2"/>
  </r>
  <r>
    <n v="4"/>
    <n v="744"/>
    <n v="20"/>
    <x v="0"/>
    <x v="2"/>
  </r>
  <r>
    <n v="4"/>
    <n v="745"/>
    <n v="20"/>
    <x v="0"/>
    <x v="2"/>
  </r>
  <r>
    <n v="4"/>
    <n v="747"/>
    <n v="20"/>
    <x v="0"/>
    <x v="2"/>
  </r>
  <r>
    <n v="4"/>
    <n v="748"/>
    <n v="20"/>
    <x v="0"/>
    <x v="2"/>
  </r>
  <r>
    <n v="4"/>
    <n v="749"/>
    <n v="20"/>
    <x v="0"/>
    <x v="2"/>
  </r>
  <r>
    <n v="4"/>
    <n v="750"/>
    <n v="20"/>
    <x v="0"/>
    <x v="2"/>
  </r>
  <r>
    <n v="4"/>
    <n v="751"/>
    <n v="20"/>
    <x v="0"/>
    <x v="2"/>
  </r>
  <r>
    <n v="4"/>
    <n v="752"/>
    <n v="20"/>
    <x v="0"/>
    <x v="2"/>
  </r>
  <r>
    <n v="4"/>
    <n v="753"/>
    <n v="20"/>
    <x v="0"/>
    <x v="2"/>
  </r>
  <r>
    <n v="4"/>
    <n v="780"/>
    <n v="20"/>
    <x v="0"/>
    <x v="2"/>
  </r>
  <r>
    <n v="4"/>
    <n v="807"/>
    <n v="20"/>
    <x v="0"/>
    <x v="2"/>
  </r>
  <r>
    <n v="4"/>
    <n v="811"/>
    <n v="20"/>
    <x v="0"/>
    <x v="2"/>
  </r>
  <r>
    <n v="4"/>
    <n v="904"/>
    <n v="20"/>
    <x v="0"/>
    <x v="2"/>
  </r>
  <r>
    <n v="4"/>
    <n v="905"/>
    <n v="20"/>
    <x v="0"/>
    <x v="2"/>
  </r>
  <r>
    <n v="4"/>
    <n v="918"/>
    <n v="20"/>
    <x v="0"/>
    <x v="2"/>
  </r>
  <r>
    <n v="4"/>
    <n v="1108"/>
    <n v="20"/>
    <x v="0"/>
    <x v="2"/>
  </r>
  <r>
    <n v="4"/>
    <n v="1126"/>
    <n v="20"/>
    <x v="0"/>
    <x v="2"/>
  </r>
  <r>
    <n v="4"/>
    <n v="1127"/>
    <n v="20"/>
    <x v="0"/>
    <x v="2"/>
  </r>
  <r>
    <n v="4"/>
    <n v="1138"/>
    <n v="20"/>
    <x v="0"/>
    <x v="2"/>
  </r>
  <r>
    <n v="4"/>
    <n v="1175"/>
    <n v="20"/>
    <x v="0"/>
    <x v="2"/>
  </r>
  <r>
    <n v="4"/>
    <n v="1176"/>
    <n v="20"/>
    <x v="0"/>
    <x v="2"/>
  </r>
  <r>
    <n v="4"/>
    <n v="1187"/>
    <n v="20"/>
    <x v="0"/>
    <x v="2"/>
  </r>
  <r>
    <n v="4"/>
    <n v="1269"/>
    <n v="20"/>
    <x v="0"/>
    <x v="2"/>
  </r>
  <r>
    <n v="4"/>
    <n v="1270"/>
    <n v="20"/>
    <x v="0"/>
    <x v="2"/>
  </r>
  <r>
    <n v="4"/>
    <n v="800"/>
    <n v="26"/>
    <x v="2"/>
    <x v="2"/>
  </r>
  <r>
    <n v="4"/>
    <n v="924"/>
    <n v="26"/>
    <x v="2"/>
    <x v="2"/>
  </r>
  <r>
    <n v="4"/>
    <n v="1124"/>
    <n v="26"/>
    <x v="2"/>
    <x v="2"/>
  </r>
  <r>
    <n v="4"/>
    <n v="1125"/>
    <n v="26"/>
    <x v="2"/>
    <x v="2"/>
  </r>
  <r>
    <n v="4"/>
    <n v="743"/>
    <n v="21"/>
    <x v="1"/>
    <x v="2"/>
  </r>
  <r>
    <n v="4"/>
    <n v="746"/>
    <n v="21"/>
    <x v="1"/>
    <x v="2"/>
  </r>
  <r>
    <n v="4"/>
    <n v="778"/>
    <n v="21"/>
    <x v="1"/>
    <x v="2"/>
  </r>
  <r>
    <n v="4"/>
    <n v="779"/>
    <n v="21"/>
    <x v="1"/>
    <x v="2"/>
  </r>
  <r>
    <n v="4"/>
    <n v="781"/>
    <n v="21"/>
    <x v="1"/>
    <x v="2"/>
  </r>
  <r>
    <n v="4"/>
    <n v="782"/>
    <n v="21"/>
    <x v="1"/>
    <x v="2"/>
  </r>
  <r>
    <n v="4"/>
    <n v="792"/>
    <n v="21"/>
    <x v="1"/>
    <x v="2"/>
  </r>
  <r>
    <n v="4"/>
    <n v="793"/>
    <n v="21"/>
    <x v="1"/>
    <x v="2"/>
  </r>
  <r>
    <n v="4"/>
    <n v="801"/>
    <n v="21"/>
    <x v="1"/>
    <x v="2"/>
  </r>
  <r>
    <n v="4"/>
    <n v="802"/>
    <n v="21"/>
    <x v="1"/>
    <x v="2"/>
  </r>
  <r>
    <n v="4"/>
    <n v="803"/>
    <n v="21"/>
    <x v="1"/>
    <x v="2"/>
  </r>
  <r>
    <n v="4"/>
    <n v="804"/>
    <n v="21"/>
    <x v="1"/>
    <x v="2"/>
  </r>
  <r>
    <n v="4"/>
    <n v="805"/>
    <n v="21"/>
    <x v="1"/>
    <x v="2"/>
  </r>
  <r>
    <n v="4"/>
    <n v="806"/>
    <n v="21"/>
    <x v="1"/>
    <x v="2"/>
  </r>
  <r>
    <n v="4"/>
    <n v="808"/>
    <n v="21"/>
    <x v="1"/>
    <x v="2"/>
  </r>
  <r>
    <n v="4"/>
    <n v="809"/>
    <n v="21"/>
    <x v="1"/>
    <x v="2"/>
  </r>
  <r>
    <n v="4"/>
    <n v="810"/>
    <n v="21"/>
    <x v="1"/>
    <x v="2"/>
  </r>
  <r>
    <n v="4"/>
    <n v="813"/>
    <n v="21"/>
    <x v="1"/>
    <x v="2"/>
  </r>
  <r>
    <n v="4"/>
    <n v="835"/>
    <n v="21"/>
    <x v="1"/>
    <x v="2"/>
  </r>
  <r>
    <n v="4"/>
    <n v="906"/>
    <n v="21"/>
    <x v="1"/>
    <x v="2"/>
  </r>
  <r>
    <n v="4"/>
    <n v="907"/>
    <n v="21"/>
    <x v="1"/>
    <x v="2"/>
  </r>
  <r>
    <n v="4"/>
    <n v="908"/>
    <n v="21"/>
    <x v="1"/>
    <x v="2"/>
  </r>
  <r>
    <n v="4"/>
    <n v="909"/>
    <n v="21"/>
    <x v="1"/>
    <x v="2"/>
  </r>
  <r>
    <n v="4"/>
    <n v="910"/>
    <n v="21"/>
    <x v="1"/>
    <x v="2"/>
  </r>
  <r>
    <n v="4"/>
    <n v="919"/>
    <n v="21"/>
    <x v="1"/>
    <x v="2"/>
  </r>
  <r>
    <n v="4"/>
    <n v="920"/>
    <n v="21"/>
    <x v="1"/>
    <x v="2"/>
  </r>
  <r>
    <n v="4"/>
    <n v="921"/>
    <n v="21"/>
    <x v="1"/>
    <x v="2"/>
  </r>
  <r>
    <n v="4"/>
    <n v="922"/>
    <n v="21"/>
    <x v="1"/>
    <x v="2"/>
  </r>
  <r>
    <n v="4"/>
    <n v="923"/>
    <n v="21"/>
    <x v="1"/>
    <x v="2"/>
  </r>
  <r>
    <n v="4"/>
    <n v="925"/>
    <n v="21"/>
    <x v="1"/>
    <x v="2"/>
  </r>
  <r>
    <n v="4"/>
    <n v="926"/>
    <n v="21"/>
    <x v="1"/>
    <x v="2"/>
  </r>
  <r>
    <n v="4"/>
    <n v="927"/>
    <n v="21"/>
    <x v="1"/>
    <x v="2"/>
  </r>
  <r>
    <n v="4"/>
    <n v="928"/>
    <n v="21"/>
    <x v="1"/>
    <x v="2"/>
  </r>
  <r>
    <n v="4"/>
    <n v="929"/>
    <n v="21"/>
    <x v="1"/>
    <x v="2"/>
  </r>
  <r>
    <n v="4"/>
    <n v="972"/>
    <n v="21"/>
    <x v="1"/>
    <x v="2"/>
  </r>
  <r>
    <n v="4"/>
    <n v="973"/>
    <n v="21"/>
    <x v="1"/>
    <x v="2"/>
  </r>
  <r>
    <n v="4"/>
    <n v="974"/>
    <n v="21"/>
    <x v="1"/>
    <x v="2"/>
  </r>
  <r>
    <n v="4"/>
    <n v="975"/>
    <n v="21"/>
    <x v="1"/>
    <x v="2"/>
  </r>
  <r>
    <n v="4"/>
    <n v="1109"/>
    <n v="21"/>
    <x v="1"/>
    <x v="2"/>
  </r>
  <r>
    <n v="4"/>
    <n v="1110"/>
    <n v="21"/>
    <x v="1"/>
    <x v="2"/>
  </r>
  <r>
    <n v="4"/>
    <n v="1111"/>
    <n v="21"/>
    <x v="1"/>
    <x v="2"/>
  </r>
  <r>
    <n v="4"/>
    <n v="1120"/>
    <n v="21"/>
    <x v="1"/>
    <x v="2"/>
  </r>
  <r>
    <n v="4"/>
    <n v="1121"/>
    <n v="21"/>
    <x v="1"/>
    <x v="2"/>
  </r>
  <r>
    <n v="4"/>
    <n v="1122"/>
    <n v="21"/>
    <x v="1"/>
    <x v="2"/>
  </r>
  <r>
    <n v="4"/>
    <n v="1123"/>
    <n v="21"/>
    <x v="1"/>
    <x v="2"/>
  </r>
  <r>
    <n v="4"/>
    <n v="1128"/>
    <n v="21"/>
    <x v="1"/>
    <x v="2"/>
  </r>
  <r>
    <n v="4"/>
    <n v="1129"/>
    <n v="21"/>
    <x v="1"/>
    <x v="2"/>
  </r>
  <r>
    <n v="4"/>
    <n v="1130"/>
    <n v="21"/>
    <x v="1"/>
    <x v="2"/>
  </r>
  <r>
    <n v="4"/>
    <n v="1131"/>
    <n v="21"/>
    <x v="1"/>
    <x v="2"/>
  </r>
  <r>
    <n v="4"/>
    <n v="1132"/>
    <n v="21"/>
    <x v="1"/>
    <x v="2"/>
  </r>
  <r>
    <n v="4"/>
    <n v="1133"/>
    <n v="21"/>
    <x v="1"/>
    <x v="2"/>
  </r>
  <r>
    <n v="4"/>
    <n v="1134"/>
    <n v="21"/>
    <x v="1"/>
    <x v="2"/>
  </r>
  <r>
    <n v="4"/>
    <n v="1135"/>
    <n v="21"/>
    <x v="1"/>
    <x v="2"/>
  </r>
  <r>
    <n v="4"/>
    <n v="1136"/>
    <n v="21"/>
    <x v="1"/>
    <x v="2"/>
  </r>
  <r>
    <n v="4"/>
    <n v="1137"/>
    <n v="21"/>
    <x v="1"/>
    <x v="2"/>
  </r>
  <r>
    <n v="4"/>
    <n v="1139"/>
    <n v="21"/>
    <x v="1"/>
    <x v="2"/>
  </r>
  <r>
    <n v="4"/>
    <n v="1140"/>
    <n v="21"/>
    <x v="1"/>
    <x v="2"/>
  </r>
  <r>
    <n v="4"/>
    <n v="1155"/>
    <n v="21"/>
    <x v="1"/>
    <x v="2"/>
  </r>
  <r>
    <n v="4"/>
    <n v="1156"/>
    <n v="21"/>
    <x v="1"/>
    <x v="2"/>
  </r>
  <r>
    <n v="4"/>
    <n v="1157"/>
    <n v="21"/>
    <x v="1"/>
    <x v="2"/>
  </r>
  <r>
    <n v="4"/>
    <n v="1188"/>
    <n v="21"/>
    <x v="1"/>
    <x v="2"/>
  </r>
  <r>
    <n v="4"/>
    <n v="1189"/>
    <n v="21"/>
    <x v="1"/>
    <x v="2"/>
  </r>
  <r>
    <n v="4"/>
    <n v="1190"/>
    <n v="21"/>
    <x v="1"/>
    <x v="2"/>
  </r>
  <r>
    <n v="4"/>
    <n v="1191"/>
    <n v="21"/>
    <x v="1"/>
    <x v="2"/>
  </r>
  <r>
    <n v="4"/>
    <n v="1192"/>
    <n v="21"/>
    <x v="1"/>
    <x v="2"/>
  </r>
  <r>
    <n v="4"/>
    <n v="1193"/>
    <n v="21"/>
    <x v="1"/>
    <x v="2"/>
  </r>
  <r>
    <n v="4"/>
    <n v="1194"/>
    <n v="21"/>
    <x v="1"/>
    <x v="2"/>
  </r>
  <r>
    <n v="4"/>
    <n v="1195"/>
    <n v="21"/>
    <x v="1"/>
    <x v="2"/>
  </r>
  <r>
    <n v="4"/>
    <n v="812"/>
    <n v="24"/>
    <x v="3"/>
    <x v="2"/>
  </r>
  <r>
    <n v="10"/>
    <n v="69"/>
    <n v="20"/>
    <x v="0"/>
    <x v="2"/>
  </r>
  <r>
    <n v="10"/>
    <n v="70"/>
    <n v="20"/>
    <x v="0"/>
    <x v="2"/>
  </r>
  <r>
    <n v="10"/>
    <n v="76"/>
    <n v="20"/>
    <x v="0"/>
    <x v="2"/>
  </r>
  <r>
    <n v="10"/>
    <n v="78"/>
    <n v="20"/>
    <x v="0"/>
    <x v="2"/>
  </r>
  <r>
    <n v="10"/>
    <n v="79"/>
    <n v="20"/>
    <x v="0"/>
    <x v="2"/>
  </r>
  <r>
    <n v="10"/>
    <n v="80"/>
    <n v="20"/>
    <x v="0"/>
    <x v="2"/>
  </r>
  <r>
    <n v="10"/>
    <n v="81"/>
    <n v="20"/>
    <x v="0"/>
    <x v="2"/>
  </r>
  <r>
    <n v="10"/>
    <n v="82"/>
    <n v="20"/>
    <x v="0"/>
    <x v="2"/>
  </r>
  <r>
    <n v="10"/>
    <n v="83"/>
    <n v="20"/>
    <x v="0"/>
    <x v="2"/>
  </r>
  <r>
    <n v="10"/>
    <n v="84"/>
    <n v="20"/>
    <x v="0"/>
    <x v="2"/>
  </r>
  <r>
    <n v="10"/>
    <n v="85"/>
    <n v="20"/>
    <x v="0"/>
    <x v="2"/>
  </r>
  <r>
    <n v="10"/>
    <n v="86"/>
    <n v="20"/>
    <x v="0"/>
    <x v="2"/>
  </r>
  <r>
    <n v="10"/>
    <n v="90"/>
    <n v="20"/>
    <x v="0"/>
    <x v="2"/>
  </r>
  <r>
    <n v="10"/>
    <n v="91"/>
    <n v="20"/>
    <x v="0"/>
    <x v="2"/>
  </r>
  <r>
    <n v="10"/>
    <n v="92"/>
    <n v="20"/>
    <x v="0"/>
    <x v="2"/>
  </r>
  <r>
    <n v="10"/>
    <n v="94"/>
    <n v="20"/>
    <x v="0"/>
    <x v="2"/>
  </r>
  <r>
    <n v="10"/>
    <n v="95"/>
    <n v="20"/>
    <x v="0"/>
    <x v="2"/>
  </r>
  <r>
    <n v="10"/>
    <n v="96"/>
    <n v="20"/>
    <x v="0"/>
    <x v="2"/>
  </r>
  <r>
    <n v="10"/>
    <n v="97"/>
    <n v="20"/>
    <x v="0"/>
    <x v="2"/>
  </r>
  <r>
    <n v="10"/>
    <n v="98"/>
    <n v="20"/>
    <x v="0"/>
    <x v="2"/>
  </r>
  <r>
    <n v="10"/>
    <n v="99"/>
    <n v="20"/>
    <x v="0"/>
    <x v="2"/>
  </r>
  <r>
    <n v="10"/>
    <n v="100"/>
    <n v="20"/>
    <x v="0"/>
    <x v="2"/>
  </r>
  <r>
    <n v="10"/>
    <n v="101"/>
    <n v="20"/>
    <x v="0"/>
    <x v="2"/>
  </r>
  <r>
    <n v="10"/>
    <n v="103"/>
    <n v="20"/>
    <x v="0"/>
    <x v="2"/>
  </r>
  <r>
    <n v="10"/>
    <n v="104"/>
    <n v="20"/>
    <x v="0"/>
    <x v="2"/>
  </r>
  <r>
    <n v="10"/>
    <n v="105"/>
    <n v="20"/>
    <x v="0"/>
    <x v="2"/>
  </r>
  <r>
    <n v="10"/>
    <n v="106"/>
    <n v="20"/>
    <x v="0"/>
    <x v="2"/>
  </r>
  <r>
    <n v="10"/>
    <n v="107"/>
    <n v="20"/>
    <x v="0"/>
    <x v="2"/>
  </r>
  <r>
    <n v="10"/>
    <n v="117"/>
    <n v="20"/>
    <x v="0"/>
    <x v="2"/>
  </r>
  <r>
    <n v="10"/>
    <n v="118"/>
    <n v="20"/>
    <x v="0"/>
    <x v="2"/>
  </r>
  <r>
    <n v="10"/>
    <n v="120"/>
    <n v="20"/>
    <x v="0"/>
    <x v="2"/>
  </r>
  <r>
    <n v="10"/>
    <n v="121"/>
    <n v="20"/>
    <x v="0"/>
    <x v="2"/>
  </r>
  <r>
    <n v="10"/>
    <n v="122"/>
    <n v="20"/>
    <x v="0"/>
    <x v="2"/>
  </r>
  <r>
    <n v="10"/>
    <n v="123"/>
    <n v="20"/>
    <x v="0"/>
    <x v="2"/>
  </r>
  <r>
    <n v="10"/>
    <n v="124"/>
    <n v="20"/>
    <x v="0"/>
    <x v="2"/>
  </r>
  <r>
    <n v="10"/>
    <n v="125"/>
    <n v="20"/>
    <x v="0"/>
    <x v="2"/>
  </r>
  <r>
    <n v="10"/>
    <n v="126"/>
    <n v="20"/>
    <x v="0"/>
    <x v="2"/>
  </r>
  <r>
    <n v="10"/>
    <n v="127"/>
    <n v="20"/>
    <x v="0"/>
    <x v="2"/>
  </r>
  <r>
    <n v="10"/>
    <n v="128"/>
    <n v="20"/>
    <x v="0"/>
    <x v="2"/>
  </r>
  <r>
    <n v="10"/>
    <n v="129"/>
    <n v="20"/>
    <x v="0"/>
    <x v="2"/>
  </r>
  <r>
    <n v="10"/>
    <n v="130"/>
    <n v="20"/>
    <x v="0"/>
    <x v="2"/>
  </r>
  <r>
    <n v="10"/>
    <n v="132"/>
    <n v="20"/>
    <x v="0"/>
    <x v="2"/>
  </r>
  <r>
    <n v="10"/>
    <n v="133"/>
    <n v="20"/>
    <x v="0"/>
    <x v="2"/>
  </r>
  <r>
    <n v="10"/>
    <n v="134"/>
    <n v="20"/>
    <x v="0"/>
    <x v="2"/>
  </r>
  <r>
    <n v="10"/>
    <n v="135"/>
    <n v="20"/>
    <x v="0"/>
    <x v="2"/>
  </r>
  <r>
    <n v="10"/>
    <n v="136"/>
    <n v="20"/>
    <x v="0"/>
    <x v="2"/>
  </r>
  <r>
    <n v="10"/>
    <n v="137"/>
    <n v="20"/>
    <x v="0"/>
    <x v="2"/>
  </r>
  <r>
    <n v="10"/>
    <n v="138"/>
    <n v="20"/>
    <x v="0"/>
    <x v="2"/>
  </r>
  <r>
    <n v="10"/>
    <n v="140"/>
    <n v="20"/>
    <x v="0"/>
    <x v="2"/>
  </r>
  <r>
    <n v="10"/>
    <n v="141"/>
    <n v="20"/>
    <x v="0"/>
    <x v="2"/>
  </r>
  <r>
    <n v="10"/>
    <n v="142"/>
    <n v="20"/>
    <x v="0"/>
    <x v="2"/>
  </r>
  <r>
    <n v="10"/>
    <n v="143"/>
    <n v="20"/>
    <x v="0"/>
    <x v="2"/>
  </r>
  <r>
    <n v="10"/>
    <n v="144"/>
    <n v="20"/>
    <x v="0"/>
    <x v="2"/>
  </r>
  <r>
    <n v="10"/>
    <n v="145"/>
    <n v="20"/>
    <x v="0"/>
    <x v="2"/>
  </r>
  <r>
    <n v="10"/>
    <n v="146"/>
    <n v="20"/>
    <x v="0"/>
    <x v="2"/>
  </r>
  <r>
    <n v="10"/>
    <n v="147"/>
    <n v="20"/>
    <x v="0"/>
    <x v="2"/>
  </r>
  <r>
    <n v="10"/>
    <n v="148"/>
    <n v="20"/>
    <x v="0"/>
    <x v="2"/>
  </r>
  <r>
    <n v="10"/>
    <n v="149"/>
    <n v="20"/>
    <x v="0"/>
    <x v="2"/>
  </r>
  <r>
    <n v="10"/>
    <n v="150"/>
    <n v="20"/>
    <x v="0"/>
    <x v="2"/>
  </r>
  <r>
    <n v="10"/>
    <n v="151"/>
    <n v="20"/>
    <x v="0"/>
    <x v="2"/>
  </r>
  <r>
    <n v="10"/>
    <n v="152"/>
    <n v="20"/>
    <x v="0"/>
    <x v="2"/>
  </r>
  <r>
    <n v="10"/>
    <n v="153"/>
    <n v="20"/>
    <x v="0"/>
    <x v="2"/>
  </r>
  <r>
    <n v="10"/>
    <n v="154"/>
    <n v="20"/>
    <x v="0"/>
    <x v="2"/>
  </r>
  <r>
    <n v="10"/>
    <n v="155"/>
    <n v="20"/>
    <x v="0"/>
    <x v="2"/>
  </r>
  <r>
    <n v="10"/>
    <n v="157"/>
    <n v="20"/>
    <x v="0"/>
    <x v="2"/>
  </r>
  <r>
    <n v="10"/>
    <n v="158"/>
    <n v="20"/>
    <x v="0"/>
    <x v="2"/>
  </r>
  <r>
    <n v="10"/>
    <n v="159"/>
    <n v="20"/>
    <x v="0"/>
    <x v="2"/>
  </r>
  <r>
    <n v="10"/>
    <n v="160"/>
    <n v="20"/>
    <x v="0"/>
    <x v="2"/>
  </r>
  <r>
    <n v="10"/>
    <n v="161"/>
    <n v="20"/>
    <x v="0"/>
    <x v="2"/>
  </r>
  <r>
    <n v="10"/>
    <n v="162"/>
    <n v="20"/>
    <x v="0"/>
    <x v="2"/>
  </r>
  <r>
    <n v="10"/>
    <n v="210"/>
    <n v="20"/>
    <x v="0"/>
    <x v="2"/>
  </r>
  <r>
    <n v="10"/>
    <n v="213"/>
    <n v="20"/>
    <x v="0"/>
    <x v="2"/>
  </r>
  <r>
    <n v="10"/>
    <n v="156"/>
    <n v="26"/>
    <x v="2"/>
    <x v="2"/>
  </r>
  <r>
    <n v="10"/>
    <n v="67"/>
    <n v="21"/>
    <x v="1"/>
    <x v="2"/>
  </r>
  <r>
    <n v="10"/>
    <n v="68"/>
    <n v="21"/>
    <x v="1"/>
    <x v="2"/>
  </r>
  <r>
    <n v="10"/>
    <n v="77"/>
    <n v="21"/>
    <x v="1"/>
    <x v="2"/>
  </r>
  <r>
    <n v="10"/>
    <n v="87"/>
    <n v="21"/>
    <x v="1"/>
    <x v="2"/>
  </r>
  <r>
    <n v="10"/>
    <n v="89"/>
    <n v="21"/>
    <x v="1"/>
    <x v="2"/>
  </r>
  <r>
    <n v="10"/>
    <n v="93"/>
    <n v="21"/>
    <x v="1"/>
    <x v="2"/>
  </r>
  <r>
    <n v="10"/>
    <n v="102"/>
    <n v="21"/>
    <x v="1"/>
    <x v="2"/>
  </r>
  <r>
    <n v="10"/>
    <n v="116"/>
    <n v="21"/>
    <x v="1"/>
    <x v="2"/>
  </r>
  <r>
    <n v="10"/>
    <n v="119"/>
    <n v="21"/>
    <x v="1"/>
    <x v="2"/>
  </r>
  <r>
    <n v="10"/>
    <n v="131"/>
    <n v="21"/>
    <x v="1"/>
    <x v="2"/>
  </r>
  <r>
    <n v="10"/>
    <n v="139"/>
    <n v="21"/>
    <x v="1"/>
    <x v="2"/>
  </r>
  <r>
    <n v="10"/>
    <n v="211"/>
    <n v="21"/>
    <x v="1"/>
    <x v="2"/>
  </r>
  <r>
    <n v="10"/>
    <n v="212"/>
    <n v="21"/>
    <x v="1"/>
    <x v="2"/>
  </r>
  <r>
    <n v="12"/>
    <n v="1"/>
    <n v="20"/>
    <x v="0"/>
    <x v="2"/>
  </r>
  <r>
    <n v="12"/>
    <n v="2"/>
    <n v="20"/>
    <x v="0"/>
    <x v="2"/>
  </r>
  <r>
    <n v="20"/>
    <n v="327"/>
    <n v="20"/>
    <x v="0"/>
    <x v="2"/>
  </r>
  <r>
    <n v="20"/>
    <n v="328"/>
    <n v="20"/>
    <x v="0"/>
    <x v="2"/>
  </r>
  <r>
    <n v="20"/>
    <n v="329"/>
    <n v="20"/>
    <x v="0"/>
    <x v="2"/>
  </r>
  <r>
    <n v="20"/>
    <n v="330"/>
    <n v="20"/>
    <x v="0"/>
    <x v="2"/>
  </r>
  <r>
    <n v="20"/>
    <n v="331"/>
    <n v="20"/>
    <x v="0"/>
    <x v="2"/>
  </r>
  <r>
    <n v="20"/>
    <n v="332"/>
    <n v="20"/>
    <x v="0"/>
    <x v="2"/>
  </r>
  <r>
    <n v="20"/>
    <n v="333"/>
    <n v="20"/>
    <x v="0"/>
    <x v="2"/>
  </r>
  <r>
    <n v="20"/>
    <n v="334"/>
    <n v="20"/>
    <x v="0"/>
    <x v="2"/>
  </r>
  <r>
    <n v="20"/>
    <n v="335"/>
    <n v="20"/>
    <x v="0"/>
    <x v="2"/>
  </r>
  <r>
    <n v="20"/>
    <n v="336"/>
    <n v="20"/>
    <x v="0"/>
    <x v="2"/>
  </r>
  <r>
    <n v="20"/>
    <n v="337"/>
    <n v="20"/>
    <x v="0"/>
    <x v="2"/>
  </r>
  <r>
    <n v="20"/>
    <n v="338"/>
    <n v="20"/>
    <x v="0"/>
    <x v="2"/>
  </r>
  <r>
    <n v="20"/>
    <n v="339"/>
    <n v="20"/>
    <x v="0"/>
    <x v="2"/>
  </r>
  <r>
    <n v="20"/>
    <n v="340"/>
    <n v="20"/>
    <x v="0"/>
    <x v="2"/>
  </r>
  <r>
    <n v="20"/>
    <n v="341"/>
    <n v="20"/>
    <x v="0"/>
    <x v="2"/>
  </r>
  <r>
    <n v="20"/>
    <n v="342"/>
    <n v="20"/>
    <x v="0"/>
    <x v="2"/>
  </r>
  <r>
    <n v="20"/>
    <n v="343"/>
    <n v="20"/>
    <x v="0"/>
    <x v="2"/>
  </r>
  <r>
    <n v="20"/>
    <n v="344"/>
    <n v="20"/>
    <x v="0"/>
    <x v="2"/>
  </r>
  <r>
    <n v="20"/>
    <n v="345"/>
    <n v="20"/>
    <x v="0"/>
    <x v="2"/>
  </r>
  <r>
    <n v="20"/>
    <n v="346"/>
    <n v="20"/>
    <x v="0"/>
    <x v="2"/>
  </r>
  <r>
    <n v="20"/>
    <n v="347"/>
    <n v="20"/>
    <x v="0"/>
    <x v="2"/>
  </r>
  <r>
    <n v="20"/>
    <n v="348"/>
    <n v="20"/>
    <x v="0"/>
    <x v="2"/>
  </r>
  <r>
    <n v="20"/>
    <n v="368"/>
    <n v="20"/>
    <x v="0"/>
    <x v="2"/>
  </r>
  <r>
    <n v="20"/>
    <n v="369"/>
    <n v="20"/>
    <x v="0"/>
    <x v="2"/>
  </r>
  <r>
    <n v="20"/>
    <n v="370"/>
    <n v="20"/>
    <x v="0"/>
    <x v="2"/>
  </r>
  <r>
    <n v="20"/>
    <n v="371"/>
    <n v="20"/>
    <x v="0"/>
    <x v="2"/>
  </r>
  <r>
    <n v="20"/>
    <n v="372"/>
    <n v="20"/>
    <x v="0"/>
    <x v="2"/>
  </r>
  <r>
    <n v="20"/>
    <n v="373"/>
    <n v="20"/>
    <x v="0"/>
    <x v="2"/>
  </r>
  <r>
    <n v="20"/>
    <n v="374"/>
    <n v="20"/>
    <x v="0"/>
    <x v="2"/>
  </r>
  <r>
    <n v="20"/>
    <n v="375"/>
    <n v="20"/>
    <x v="0"/>
    <x v="2"/>
  </r>
  <r>
    <n v="20"/>
    <n v="376"/>
    <n v="20"/>
    <x v="0"/>
    <x v="2"/>
  </r>
  <r>
    <n v="20"/>
    <n v="377"/>
    <n v="20"/>
    <x v="0"/>
    <x v="2"/>
  </r>
  <r>
    <n v="20"/>
    <n v="378"/>
    <n v="20"/>
    <x v="0"/>
    <x v="2"/>
  </r>
  <r>
    <n v="20"/>
    <n v="379"/>
    <n v="20"/>
    <x v="0"/>
    <x v="2"/>
  </r>
  <r>
    <n v="20"/>
    <n v="380"/>
    <n v="20"/>
    <x v="0"/>
    <x v="2"/>
  </r>
  <r>
    <n v="20"/>
    <n v="381"/>
    <n v="20"/>
    <x v="0"/>
    <x v="2"/>
  </r>
  <r>
    <n v="20"/>
    <n v="382"/>
    <n v="20"/>
    <x v="0"/>
    <x v="2"/>
  </r>
  <r>
    <n v="20"/>
    <n v="383"/>
    <n v="20"/>
    <x v="0"/>
    <x v="2"/>
  </r>
  <r>
    <n v="20"/>
    <n v="408"/>
    <n v="20"/>
    <x v="0"/>
    <x v="2"/>
  </r>
  <r>
    <n v="20"/>
    <n v="409"/>
    <n v="20"/>
    <x v="0"/>
    <x v="2"/>
  </r>
  <r>
    <n v="20"/>
    <n v="410"/>
    <n v="20"/>
    <x v="0"/>
    <x v="2"/>
  </r>
  <r>
    <n v="20"/>
    <n v="411"/>
    <n v="20"/>
    <x v="0"/>
    <x v="2"/>
  </r>
  <r>
    <n v="20"/>
    <n v="413"/>
    <n v="20"/>
    <x v="0"/>
    <x v="2"/>
  </r>
  <r>
    <n v="20"/>
    <n v="414"/>
    <n v="20"/>
    <x v="0"/>
    <x v="2"/>
  </r>
  <r>
    <n v="20"/>
    <n v="415"/>
    <n v="20"/>
    <x v="0"/>
    <x v="2"/>
  </r>
  <r>
    <n v="20"/>
    <n v="416"/>
    <n v="20"/>
    <x v="0"/>
    <x v="2"/>
  </r>
  <r>
    <n v="20"/>
    <n v="417"/>
    <n v="20"/>
    <x v="0"/>
    <x v="2"/>
  </r>
  <r>
    <n v="20"/>
    <n v="471"/>
    <n v="21"/>
    <x v="1"/>
    <x v="2"/>
  </r>
  <r>
    <n v="20"/>
    <n v="472"/>
    <n v="21"/>
    <x v="1"/>
    <x v="2"/>
  </r>
  <r>
    <n v="20"/>
    <n v="473"/>
    <n v="21"/>
    <x v="1"/>
    <x v="2"/>
  </r>
  <r>
    <n v="20"/>
    <n v="474"/>
    <n v="21"/>
    <x v="1"/>
    <x v="2"/>
  </r>
  <r>
    <n v="20"/>
    <n v="475"/>
    <n v="21"/>
    <x v="1"/>
    <x v="2"/>
  </r>
  <r>
    <n v="20"/>
    <n v="476"/>
    <n v="21"/>
    <x v="1"/>
    <x v="2"/>
  </r>
  <r>
    <n v="20"/>
    <n v="477"/>
    <n v="21"/>
    <x v="1"/>
    <x v="2"/>
  </r>
  <r>
    <n v="30"/>
    <n v="510"/>
    <n v="20"/>
    <x v="0"/>
    <x v="2"/>
  </r>
  <r>
    <n v="30"/>
    <n v="511"/>
    <n v="20"/>
    <x v="0"/>
    <x v="2"/>
  </r>
  <r>
    <n v="30"/>
    <n v="512"/>
    <n v="20"/>
    <x v="0"/>
    <x v="2"/>
  </r>
  <r>
    <n v="30"/>
    <n v="513"/>
    <n v="20"/>
    <x v="0"/>
    <x v="2"/>
  </r>
  <r>
    <n v="30"/>
    <n v="516"/>
    <n v="20"/>
    <x v="0"/>
    <x v="2"/>
  </r>
  <r>
    <n v="30"/>
    <n v="550"/>
    <n v="20"/>
    <x v="0"/>
    <x v="2"/>
  </r>
  <r>
    <n v="30"/>
    <n v="551"/>
    <n v="20"/>
    <x v="0"/>
    <x v="2"/>
  </r>
  <r>
    <n v="30"/>
    <n v="552"/>
    <n v="20"/>
    <x v="0"/>
    <x v="2"/>
  </r>
  <r>
    <n v="30"/>
    <n v="553"/>
    <n v="20"/>
    <x v="0"/>
    <x v="2"/>
  </r>
  <r>
    <n v="30"/>
    <n v="554"/>
    <n v="20"/>
    <x v="0"/>
    <x v="2"/>
  </r>
  <r>
    <n v="30"/>
    <n v="556"/>
    <n v="20"/>
    <x v="0"/>
    <x v="2"/>
  </r>
  <r>
    <n v="30"/>
    <n v="557"/>
    <n v="20"/>
    <x v="0"/>
    <x v="2"/>
  </r>
  <r>
    <n v="30"/>
    <n v="558"/>
    <n v="20"/>
    <x v="0"/>
    <x v="2"/>
  </r>
  <r>
    <n v="30"/>
    <n v="569"/>
    <n v="20"/>
    <x v="0"/>
    <x v="2"/>
  </r>
  <r>
    <n v="30"/>
    <n v="570"/>
    <n v="20"/>
    <x v="0"/>
    <x v="2"/>
  </r>
  <r>
    <n v="30"/>
    <n v="571"/>
    <n v="20"/>
    <x v="0"/>
    <x v="2"/>
  </r>
  <r>
    <n v="30"/>
    <n v="573"/>
    <n v="20"/>
    <x v="0"/>
    <x v="2"/>
  </r>
  <r>
    <n v="30"/>
    <n v="574"/>
    <n v="20"/>
    <x v="0"/>
    <x v="2"/>
  </r>
  <r>
    <n v="30"/>
    <n v="575"/>
    <n v="20"/>
    <x v="0"/>
    <x v="2"/>
  </r>
  <r>
    <n v="30"/>
    <n v="576"/>
    <n v="20"/>
    <x v="0"/>
    <x v="2"/>
  </r>
  <r>
    <n v="30"/>
    <n v="577"/>
    <n v="20"/>
    <x v="0"/>
    <x v="2"/>
  </r>
  <r>
    <n v="30"/>
    <n v="578"/>
    <n v="20"/>
    <x v="0"/>
    <x v="2"/>
  </r>
  <r>
    <n v="30"/>
    <n v="579"/>
    <n v="20"/>
    <x v="0"/>
    <x v="2"/>
  </r>
  <r>
    <n v="30"/>
    <n v="585"/>
    <n v="20"/>
    <x v="0"/>
    <x v="2"/>
  </r>
  <r>
    <n v="30"/>
    <n v="586"/>
    <n v="20"/>
    <x v="0"/>
    <x v="2"/>
  </r>
  <r>
    <n v="30"/>
    <n v="666"/>
    <n v="20"/>
    <x v="0"/>
    <x v="2"/>
  </r>
  <r>
    <n v="30"/>
    <n v="667"/>
    <n v="20"/>
    <x v="0"/>
    <x v="2"/>
  </r>
  <r>
    <n v="30"/>
    <n v="668"/>
    <n v="20"/>
    <x v="0"/>
    <x v="2"/>
  </r>
  <r>
    <n v="30"/>
    <n v="669"/>
    <n v="20"/>
    <x v="0"/>
    <x v="2"/>
  </r>
  <r>
    <n v="30"/>
    <n v="670"/>
    <n v="20"/>
    <x v="0"/>
    <x v="2"/>
  </r>
  <r>
    <n v="30"/>
    <n v="671"/>
    <n v="20"/>
    <x v="0"/>
    <x v="2"/>
  </r>
  <r>
    <n v="30"/>
    <n v="514"/>
    <n v="21"/>
    <x v="1"/>
    <x v="2"/>
  </r>
  <r>
    <n v="30"/>
    <n v="515"/>
    <n v="21"/>
    <x v="1"/>
    <x v="2"/>
  </r>
  <r>
    <n v="30"/>
    <n v="555"/>
    <n v="21"/>
    <x v="1"/>
    <x v="2"/>
  </r>
  <r>
    <n v="30"/>
    <n v="572"/>
    <n v="21"/>
    <x v="1"/>
    <x v="2"/>
  </r>
  <r>
    <n v="30"/>
    <n v="639"/>
    <n v="21"/>
    <x v="1"/>
    <x v="2"/>
  </r>
  <r>
    <n v="30"/>
    <n v="640"/>
    <n v="21"/>
    <x v="1"/>
    <x v="2"/>
  </r>
  <r>
    <n v="34"/>
    <n v="783"/>
    <n v="26"/>
    <x v="2"/>
    <x v="2"/>
  </r>
  <r>
    <n v="34"/>
    <n v="784"/>
    <n v="26"/>
    <x v="2"/>
    <x v="2"/>
  </r>
  <r>
    <n v="34"/>
    <n v="785"/>
    <n v="26"/>
    <x v="2"/>
    <x v="2"/>
  </r>
  <r>
    <n v="40"/>
    <n v="886"/>
    <n v="20"/>
    <x v="0"/>
    <x v="2"/>
  </r>
  <r>
    <n v="40"/>
    <n v="887"/>
    <n v="20"/>
    <x v="0"/>
    <x v="2"/>
  </r>
  <r>
    <n v="40"/>
    <n v="891"/>
    <n v="20"/>
    <x v="0"/>
    <x v="2"/>
  </r>
  <r>
    <n v="40"/>
    <n v="983"/>
    <n v="20"/>
    <x v="0"/>
    <x v="2"/>
  </r>
  <r>
    <n v="40"/>
    <n v="1014"/>
    <n v="20"/>
    <x v="0"/>
    <x v="2"/>
  </r>
  <r>
    <n v="40"/>
    <n v="1016"/>
    <n v="20"/>
    <x v="0"/>
    <x v="2"/>
  </r>
  <r>
    <n v="40"/>
    <n v="1020"/>
    <n v="20"/>
    <x v="0"/>
    <x v="2"/>
  </r>
  <r>
    <n v="40"/>
    <n v="1039"/>
    <n v="20"/>
    <x v="0"/>
    <x v="2"/>
  </r>
  <r>
    <n v="40"/>
    <n v="1040"/>
    <n v="20"/>
    <x v="0"/>
    <x v="2"/>
  </r>
  <r>
    <n v="40"/>
    <n v="1041"/>
    <n v="20"/>
    <x v="0"/>
    <x v="2"/>
  </r>
  <r>
    <n v="40"/>
    <n v="1042"/>
    <n v="20"/>
    <x v="0"/>
    <x v="2"/>
  </r>
  <r>
    <n v="40"/>
    <n v="1054"/>
    <n v="20"/>
    <x v="0"/>
    <x v="2"/>
  </r>
  <r>
    <n v="40"/>
    <n v="1075"/>
    <n v="20"/>
    <x v="0"/>
    <x v="2"/>
  </r>
  <r>
    <n v="40"/>
    <n v="1076"/>
    <n v="20"/>
    <x v="0"/>
    <x v="2"/>
  </r>
  <r>
    <n v="40"/>
    <n v="1077"/>
    <n v="20"/>
    <x v="0"/>
    <x v="2"/>
  </r>
  <r>
    <n v="40"/>
    <n v="1079"/>
    <n v="20"/>
    <x v="0"/>
    <x v="2"/>
  </r>
  <r>
    <n v="40"/>
    <n v="1080"/>
    <n v="20"/>
    <x v="0"/>
    <x v="2"/>
  </r>
  <r>
    <n v="40"/>
    <n v="1081"/>
    <n v="20"/>
    <x v="0"/>
    <x v="2"/>
  </r>
  <r>
    <n v="40"/>
    <n v="1082"/>
    <n v="20"/>
    <x v="0"/>
    <x v="2"/>
  </r>
  <r>
    <n v="40"/>
    <n v="1083"/>
    <n v="20"/>
    <x v="0"/>
    <x v="2"/>
  </r>
  <r>
    <n v="40"/>
    <n v="1084"/>
    <n v="20"/>
    <x v="0"/>
    <x v="2"/>
  </r>
  <r>
    <n v="40"/>
    <n v="1087"/>
    <n v="20"/>
    <x v="0"/>
    <x v="2"/>
  </r>
  <r>
    <n v="40"/>
    <n v="1088"/>
    <n v="20"/>
    <x v="0"/>
    <x v="2"/>
  </r>
  <r>
    <n v="40"/>
    <n v="1090"/>
    <n v="20"/>
    <x v="0"/>
    <x v="2"/>
  </r>
  <r>
    <n v="40"/>
    <n v="1091"/>
    <n v="20"/>
    <x v="0"/>
    <x v="2"/>
  </r>
  <r>
    <n v="40"/>
    <n v="1092"/>
    <n v="20"/>
    <x v="0"/>
    <x v="2"/>
  </r>
  <r>
    <n v="40"/>
    <n v="1093"/>
    <n v="20"/>
    <x v="0"/>
    <x v="2"/>
  </r>
  <r>
    <n v="40"/>
    <n v="1094"/>
    <n v="20"/>
    <x v="0"/>
    <x v="2"/>
  </r>
  <r>
    <n v="40"/>
    <n v="1096"/>
    <n v="20"/>
    <x v="0"/>
    <x v="2"/>
  </r>
  <r>
    <n v="40"/>
    <n v="1097"/>
    <n v="20"/>
    <x v="0"/>
    <x v="2"/>
  </r>
  <r>
    <n v="40"/>
    <n v="1098"/>
    <n v="20"/>
    <x v="0"/>
    <x v="2"/>
  </r>
  <r>
    <n v="40"/>
    <n v="1102"/>
    <n v="20"/>
    <x v="0"/>
    <x v="2"/>
  </r>
  <r>
    <n v="40"/>
    <n v="1103"/>
    <n v="20"/>
    <x v="0"/>
    <x v="2"/>
  </r>
  <r>
    <n v="40"/>
    <n v="1105"/>
    <n v="20"/>
    <x v="0"/>
    <x v="2"/>
  </r>
  <r>
    <n v="40"/>
    <n v="1106"/>
    <n v="20"/>
    <x v="0"/>
    <x v="2"/>
  </r>
  <r>
    <n v="40"/>
    <n v="1107"/>
    <n v="20"/>
    <x v="0"/>
    <x v="2"/>
  </r>
  <r>
    <n v="40"/>
    <n v="1233"/>
    <n v="20"/>
    <x v="0"/>
    <x v="2"/>
  </r>
  <r>
    <n v="40"/>
    <n v="1234"/>
    <n v="20"/>
    <x v="0"/>
    <x v="2"/>
  </r>
  <r>
    <n v="40"/>
    <n v="1263"/>
    <n v="20"/>
    <x v="0"/>
    <x v="2"/>
  </r>
  <r>
    <n v="40"/>
    <n v="1264"/>
    <n v="20"/>
    <x v="0"/>
    <x v="2"/>
  </r>
  <r>
    <n v="40"/>
    <n v="1265"/>
    <n v="20"/>
    <x v="0"/>
    <x v="2"/>
  </r>
  <r>
    <n v="40"/>
    <n v="1266"/>
    <n v="20"/>
    <x v="0"/>
    <x v="2"/>
  </r>
  <r>
    <n v="40"/>
    <n v="1267"/>
    <n v="20"/>
    <x v="0"/>
    <x v="2"/>
  </r>
  <r>
    <n v="40"/>
    <n v="1005"/>
    <n v="26"/>
    <x v="2"/>
    <x v="2"/>
  </r>
  <r>
    <n v="40"/>
    <n v="1015"/>
    <n v="26"/>
    <x v="2"/>
    <x v="2"/>
  </r>
  <r>
    <n v="40"/>
    <n v="871"/>
    <n v="21"/>
    <x v="1"/>
    <x v="2"/>
  </r>
  <r>
    <n v="40"/>
    <n v="877"/>
    <n v="21"/>
    <x v="1"/>
    <x v="2"/>
  </r>
  <r>
    <n v="40"/>
    <n v="878"/>
    <n v="21"/>
    <x v="1"/>
    <x v="2"/>
  </r>
  <r>
    <n v="40"/>
    <n v="885"/>
    <n v="21"/>
    <x v="1"/>
    <x v="2"/>
  </r>
  <r>
    <n v="40"/>
    <n v="888"/>
    <n v="21"/>
    <x v="1"/>
    <x v="2"/>
  </r>
  <r>
    <n v="40"/>
    <n v="889"/>
    <n v="21"/>
    <x v="1"/>
    <x v="2"/>
  </r>
  <r>
    <n v="40"/>
    <n v="890"/>
    <n v="21"/>
    <x v="1"/>
    <x v="2"/>
  </r>
  <r>
    <n v="40"/>
    <n v="984"/>
    <n v="21"/>
    <x v="1"/>
    <x v="2"/>
  </r>
  <r>
    <n v="40"/>
    <n v="985"/>
    <n v="21"/>
    <x v="1"/>
    <x v="2"/>
  </r>
  <r>
    <n v="40"/>
    <n v="986"/>
    <n v="21"/>
    <x v="1"/>
    <x v="2"/>
  </r>
  <r>
    <n v="40"/>
    <n v="994"/>
    <n v="21"/>
    <x v="1"/>
    <x v="2"/>
  </r>
  <r>
    <n v="40"/>
    <n v="995"/>
    <n v="21"/>
    <x v="1"/>
    <x v="2"/>
  </r>
  <r>
    <n v="40"/>
    <n v="996"/>
    <n v="21"/>
    <x v="1"/>
    <x v="2"/>
  </r>
  <r>
    <n v="40"/>
    <n v="997"/>
    <n v="21"/>
    <x v="1"/>
    <x v="2"/>
  </r>
  <r>
    <n v="40"/>
    <n v="998"/>
    <n v="21"/>
    <x v="1"/>
    <x v="2"/>
  </r>
  <r>
    <n v="40"/>
    <n v="1006"/>
    <n v="21"/>
    <x v="1"/>
    <x v="2"/>
  </r>
  <r>
    <n v="40"/>
    <n v="1007"/>
    <n v="21"/>
    <x v="1"/>
    <x v="2"/>
  </r>
  <r>
    <n v="40"/>
    <n v="1008"/>
    <n v="21"/>
    <x v="1"/>
    <x v="2"/>
  </r>
  <r>
    <n v="40"/>
    <n v="1009"/>
    <n v="21"/>
    <x v="1"/>
    <x v="2"/>
  </r>
  <r>
    <n v="40"/>
    <n v="1010"/>
    <n v="21"/>
    <x v="1"/>
    <x v="2"/>
  </r>
  <r>
    <n v="40"/>
    <n v="1011"/>
    <n v="21"/>
    <x v="1"/>
    <x v="2"/>
  </r>
  <r>
    <n v="40"/>
    <n v="1012"/>
    <n v="21"/>
    <x v="1"/>
    <x v="2"/>
  </r>
  <r>
    <n v="40"/>
    <n v="1013"/>
    <n v="21"/>
    <x v="1"/>
    <x v="2"/>
  </r>
  <r>
    <n v="40"/>
    <n v="1017"/>
    <n v="21"/>
    <x v="1"/>
    <x v="2"/>
  </r>
  <r>
    <n v="40"/>
    <n v="1018"/>
    <n v="21"/>
    <x v="1"/>
    <x v="2"/>
  </r>
  <r>
    <n v="40"/>
    <n v="1019"/>
    <n v="21"/>
    <x v="1"/>
    <x v="2"/>
  </r>
  <r>
    <n v="40"/>
    <n v="1043"/>
    <n v="21"/>
    <x v="1"/>
    <x v="2"/>
  </r>
  <r>
    <n v="40"/>
    <n v="1044"/>
    <n v="21"/>
    <x v="1"/>
    <x v="2"/>
  </r>
  <r>
    <n v="40"/>
    <n v="1052"/>
    <n v="21"/>
    <x v="1"/>
    <x v="2"/>
  </r>
  <r>
    <n v="40"/>
    <n v="1053"/>
    <n v="21"/>
    <x v="1"/>
    <x v="2"/>
  </r>
  <r>
    <n v="40"/>
    <n v="1055"/>
    <n v="21"/>
    <x v="1"/>
    <x v="2"/>
  </r>
  <r>
    <n v="40"/>
    <n v="1056"/>
    <n v="21"/>
    <x v="1"/>
    <x v="2"/>
  </r>
  <r>
    <n v="40"/>
    <n v="1078"/>
    <n v="21"/>
    <x v="1"/>
    <x v="2"/>
  </r>
  <r>
    <n v="40"/>
    <n v="1085"/>
    <n v="21"/>
    <x v="1"/>
    <x v="2"/>
  </r>
  <r>
    <n v="40"/>
    <n v="1086"/>
    <n v="21"/>
    <x v="1"/>
    <x v="2"/>
  </r>
  <r>
    <n v="40"/>
    <n v="1089"/>
    <n v="21"/>
    <x v="1"/>
    <x v="2"/>
  </r>
  <r>
    <n v="40"/>
    <n v="1095"/>
    <n v="21"/>
    <x v="1"/>
    <x v="2"/>
  </r>
  <r>
    <n v="40"/>
    <n v="1099"/>
    <n v="21"/>
    <x v="1"/>
    <x v="2"/>
  </r>
  <r>
    <n v="40"/>
    <n v="1100"/>
    <n v="21"/>
    <x v="1"/>
    <x v="2"/>
  </r>
  <r>
    <n v="40"/>
    <n v="1101"/>
    <n v="21"/>
    <x v="1"/>
    <x v="2"/>
  </r>
  <r>
    <n v="40"/>
    <n v="1104"/>
    <n v="21"/>
    <x v="1"/>
    <x v="2"/>
  </r>
  <r>
    <n v="40"/>
    <n v="1241"/>
    <n v="21"/>
    <x v="1"/>
    <x v="2"/>
  </r>
  <r>
    <n v="40"/>
    <n v="1242"/>
    <n v="21"/>
    <x v="1"/>
    <x v="2"/>
  </r>
  <r>
    <n v="40"/>
    <n v="1243"/>
    <n v="21"/>
    <x v="1"/>
    <x v="2"/>
  </r>
  <r>
    <n v="40"/>
    <n v="1244"/>
    <n v="21"/>
    <x v="1"/>
    <x v="2"/>
  </r>
  <r>
    <n v="40"/>
    <n v="1245"/>
    <n v="21"/>
    <x v="1"/>
    <x v="2"/>
  </r>
  <r>
    <n v="40"/>
    <n v="1246"/>
    <n v="21"/>
    <x v="1"/>
    <x v="2"/>
  </r>
  <r>
    <n v="40"/>
    <n v="1247"/>
    <n v="21"/>
    <x v="1"/>
    <x v="2"/>
  </r>
  <r>
    <n v="40"/>
    <n v="1248"/>
    <n v="21"/>
    <x v="1"/>
    <x v="2"/>
  </r>
  <r>
    <n v="40"/>
    <n v="1249"/>
    <n v="21"/>
    <x v="1"/>
    <x v="2"/>
  </r>
  <r>
    <n v="40"/>
    <n v="1250"/>
    <n v="21"/>
    <x v="1"/>
    <x v="2"/>
  </r>
  <r>
    <n v="40"/>
    <n v="1251"/>
    <n v="21"/>
    <x v="1"/>
    <x v="2"/>
  </r>
  <r>
    <n v="40"/>
    <n v="1252"/>
    <n v="21"/>
    <x v="1"/>
    <x v="2"/>
  </r>
  <r>
    <n v="40"/>
    <n v="1253"/>
    <n v="21"/>
    <x v="1"/>
    <x v="2"/>
  </r>
  <r>
    <n v="40"/>
    <n v="1261"/>
    <n v="21"/>
    <x v="1"/>
    <x v="2"/>
  </r>
  <r>
    <n v="40"/>
    <n v="1262"/>
    <n v="21"/>
    <x v="1"/>
    <x v="2"/>
  </r>
  <r>
    <n v="40"/>
    <n v="1268"/>
    <n v="21"/>
    <x v="1"/>
    <x v="2"/>
  </r>
  <r>
    <n v="45"/>
    <n v="1141"/>
    <n v="21"/>
    <x v="1"/>
    <x v="2"/>
  </r>
  <r>
    <n v="45"/>
    <n v="1142"/>
    <n v="21"/>
    <x v="1"/>
    <x v="2"/>
  </r>
  <r>
    <n v="45"/>
    <n v="1143"/>
    <n v="21"/>
    <x v="1"/>
    <x v="2"/>
  </r>
  <r>
    <n v="3"/>
    <n v="401"/>
    <s v="2015_v_pt_0401"/>
    <x v="0"/>
    <x v="3"/>
  </r>
  <r>
    <n v="3"/>
    <n v="402"/>
    <s v="2015_v_pt_0402"/>
    <x v="0"/>
    <x v="3"/>
  </r>
  <r>
    <n v="3"/>
    <n v="406"/>
    <s v="2015_v_pt_0406"/>
    <x v="0"/>
    <x v="3"/>
  </r>
  <r>
    <n v="3"/>
    <n v="411"/>
    <s v="2015_v_pt_0411"/>
    <x v="0"/>
    <x v="3"/>
  </r>
  <r>
    <n v="3"/>
    <n v="415"/>
    <s v="2015_v_pt_0415"/>
    <x v="0"/>
    <x v="3"/>
  </r>
  <r>
    <n v="3"/>
    <n v="416"/>
    <s v="2015_v_pt_0416"/>
    <x v="0"/>
    <x v="3"/>
  </r>
  <r>
    <n v="3"/>
    <n v="417"/>
    <s v="2015_v_pt_0417"/>
    <x v="0"/>
    <x v="3"/>
  </r>
  <r>
    <n v="3"/>
    <n v="418"/>
    <s v="2015_v_pt_0418"/>
    <x v="0"/>
    <x v="3"/>
  </r>
  <r>
    <n v="3"/>
    <n v="419"/>
    <s v="2015_v_pt_0419"/>
    <x v="0"/>
    <x v="3"/>
  </r>
  <r>
    <n v="3"/>
    <n v="420"/>
    <s v="2015_v_pt_0420"/>
    <x v="0"/>
    <x v="3"/>
  </r>
  <r>
    <n v="3"/>
    <n v="421"/>
    <s v="2015_v_pt_0421"/>
    <x v="0"/>
    <x v="3"/>
  </r>
  <r>
    <n v="3"/>
    <n v="422"/>
    <s v="2015_v_pt_0422"/>
    <x v="0"/>
    <x v="3"/>
  </r>
  <r>
    <n v="3"/>
    <n v="423"/>
    <s v="2015_v_pt_0423"/>
    <x v="0"/>
    <x v="3"/>
  </r>
  <r>
    <n v="3"/>
    <n v="424"/>
    <s v="2015_v_pt_0424"/>
    <x v="0"/>
    <x v="3"/>
  </r>
  <r>
    <n v="3"/>
    <n v="425"/>
    <s v="2015_v_pt_0425"/>
    <x v="0"/>
    <x v="3"/>
  </r>
  <r>
    <n v="3"/>
    <n v="426"/>
    <s v="2015_v_pt_0426"/>
    <x v="0"/>
    <x v="3"/>
  </r>
  <r>
    <n v="3"/>
    <n v="427"/>
    <s v="2015_v_pt_0427"/>
    <x v="0"/>
    <x v="3"/>
  </r>
  <r>
    <n v="3"/>
    <n v="428"/>
    <s v="2015_v_pt_0428"/>
    <x v="0"/>
    <x v="3"/>
  </r>
  <r>
    <n v="3"/>
    <n v="429"/>
    <s v="2015_v_pt_0429"/>
    <x v="0"/>
    <x v="3"/>
  </r>
  <r>
    <n v="3"/>
    <n v="430"/>
    <s v="2015_v_pt_0430"/>
    <x v="0"/>
    <x v="3"/>
  </r>
  <r>
    <n v="3"/>
    <n v="431"/>
    <s v="2015_v_pt_0431"/>
    <x v="0"/>
    <x v="3"/>
  </r>
  <r>
    <n v="3"/>
    <n v="432"/>
    <s v="2015_v_pt_0432"/>
    <x v="0"/>
    <x v="3"/>
  </r>
  <r>
    <n v="3"/>
    <n v="433"/>
    <s v="2015_v_pt_0433"/>
    <x v="0"/>
    <x v="3"/>
  </r>
  <r>
    <n v="3"/>
    <n v="434"/>
    <s v="2015_v_pt_0434"/>
    <x v="0"/>
    <x v="3"/>
  </r>
  <r>
    <n v="3"/>
    <n v="435"/>
    <s v="2015_v_pt_0435"/>
    <x v="0"/>
    <x v="3"/>
  </r>
  <r>
    <n v="3"/>
    <n v="436"/>
    <s v="2015_v_pt_0436"/>
    <x v="0"/>
    <x v="3"/>
  </r>
  <r>
    <n v="3"/>
    <n v="437"/>
    <s v="2015_v_pt_0437"/>
    <x v="0"/>
    <x v="3"/>
  </r>
  <r>
    <n v="3"/>
    <n v="5069"/>
    <s v="2015_v_pt_5069"/>
    <x v="0"/>
    <x v="3"/>
  </r>
  <r>
    <n v="3"/>
    <n v="5092"/>
    <s v="2015_v_pt_5092"/>
    <x v="0"/>
    <x v="3"/>
  </r>
  <r>
    <n v="3"/>
    <n v="5094"/>
    <s v="2015_v_pt_5094"/>
    <x v="0"/>
    <x v="3"/>
  </r>
  <r>
    <n v="3"/>
    <n v="5095"/>
    <s v="2015_v_pt_5095"/>
    <x v="0"/>
    <x v="3"/>
  </r>
  <r>
    <n v="3"/>
    <n v="5096"/>
    <s v="2015_v_pt_5096"/>
    <x v="0"/>
    <x v="3"/>
  </r>
  <r>
    <n v="3"/>
    <n v="5102"/>
    <s v="2015_v_pt_5102"/>
    <x v="0"/>
    <x v="3"/>
  </r>
  <r>
    <n v="3"/>
    <n v="5103"/>
    <s v="2015_v_pt_5103"/>
    <x v="0"/>
    <x v="3"/>
  </r>
  <r>
    <n v="3"/>
    <n v="5104"/>
    <s v="2015_v_pt_5104"/>
    <x v="0"/>
    <x v="3"/>
  </r>
  <r>
    <n v="3"/>
    <n v="5105"/>
    <s v="2015_v_pt_5105"/>
    <x v="0"/>
    <x v="3"/>
  </r>
  <r>
    <n v="3"/>
    <n v="400"/>
    <s v="2015_v_pt_0400"/>
    <x v="2"/>
    <x v="3"/>
  </r>
  <r>
    <n v="3"/>
    <n v="403"/>
    <s v="2015_v_pt_0403"/>
    <x v="1"/>
    <x v="3"/>
  </r>
  <r>
    <n v="3"/>
    <n v="404"/>
    <s v="2015_v_pt_0404"/>
    <x v="1"/>
    <x v="3"/>
  </r>
  <r>
    <n v="3"/>
    <n v="405"/>
    <s v="2015_v_pt_0405"/>
    <x v="1"/>
    <x v="3"/>
  </r>
  <r>
    <n v="3"/>
    <n v="407"/>
    <s v="2015_v_pt_0407"/>
    <x v="1"/>
    <x v="3"/>
  </r>
  <r>
    <n v="3"/>
    <n v="408"/>
    <s v="2015_v_pt_0408"/>
    <x v="1"/>
    <x v="3"/>
  </r>
  <r>
    <n v="3"/>
    <n v="409"/>
    <s v="2015_v_pt_0409"/>
    <x v="1"/>
    <x v="3"/>
  </r>
  <r>
    <n v="3"/>
    <n v="410"/>
    <s v="2015_v_pt_0410"/>
    <x v="1"/>
    <x v="3"/>
  </r>
  <r>
    <n v="3"/>
    <n v="412"/>
    <s v="2015_v_pt_0412"/>
    <x v="1"/>
    <x v="3"/>
  </r>
  <r>
    <n v="3"/>
    <n v="413"/>
    <s v="2015_v_pt_0413"/>
    <x v="1"/>
    <x v="3"/>
  </r>
  <r>
    <n v="3"/>
    <n v="5068"/>
    <s v="2015_v_pt_5068"/>
    <x v="1"/>
    <x v="3"/>
  </r>
  <r>
    <n v="3"/>
    <n v="5070"/>
    <s v="2015_v_pt_5070"/>
    <x v="1"/>
    <x v="3"/>
  </r>
  <r>
    <n v="4"/>
    <n v="272"/>
    <s v="2015_v_pt_0272"/>
    <x v="0"/>
    <x v="3"/>
  </r>
  <r>
    <n v="4"/>
    <n v="273"/>
    <s v="2015_v_pt_0273"/>
    <x v="0"/>
    <x v="3"/>
  </r>
  <r>
    <n v="4"/>
    <n v="280"/>
    <s v="2015_v_pt_0280"/>
    <x v="0"/>
    <x v="3"/>
  </r>
  <r>
    <n v="4"/>
    <n v="315"/>
    <s v="2015_v_pt_0315"/>
    <x v="0"/>
    <x v="3"/>
  </r>
  <r>
    <n v="4"/>
    <n v="316"/>
    <s v="2015_v_pt_0316"/>
    <x v="0"/>
    <x v="3"/>
  </r>
  <r>
    <n v="4"/>
    <n v="317"/>
    <s v="2015_v_pt_0317"/>
    <x v="0"/>
    <x v="3"/>
  </r>
  <r>
    <n v="4"/>
    <n v="318"/>
    <s v="2015_v_pt_0318"/>
    <x v="0"/>
    <x v="3"/>
  </r>
  <r>
    <n v="4"/>
    <n v="319"/>
    <s v="2015_v_pt_0319"/>
    <x v="0"/>
    <x v="3"/>
  </r>
  <r>
    <n v="4"/>
    <n v="320"/>
    <s v="2015_v_pt_0320"/>
    <x v="0"/>
    <x v="3"/>
  </r>
  <r>
    <n v="4"/>
    <n v="325"/>
    <s v="2015_v_pt_0325"/>
    <x v="0"/>
    <x v="3"/>
  </r>
  <r>
    <n v="4"/>
    <n v="326"/>
    <s v="2015_v_pt_0326"/>
    <x v="0"/>
    <x v="3"/>
  </r>
  <r>
    <n v="4"/>
    <n v="328"/>
    <s v="2015_v_pt_0328"/>
    <x v="0"/>
    <x v="3"/>
  </r>
  <r>
    <n v="4"/>
    <n v="330"/>
    <s v="2015_v_pt_0330"/>
    <x v="0"/>
    <x v="3"/>
  </r>
  <r>
    <n v="4"/>
    <n v="331"/>
    <s v="2015_v_pt_0331"/>
    <x v="0"/>
    <x v="3"/>
  </r>
  <r>
    <n v="4"/>
    <n v="332"/>
    <s v="2015_v_pt_0332"/>
    <x v="0"/>
    <x v="3"/>
  </r>
  <r>
    <n v="4"/>
    <n v="334"/>
    <s v="2015_v_pt_0334"/>
    <x v="0"/>
    <x v="3"/>
  </r>
  <r>
    <n v="4"/>
    <n v="337"/>
    <s v="2015_v_pt_0337"/>
    <x v="0"/>
    <x v="3"/>
  </r>
  <r>
    <n v="4"/>
    <n v="338"/>
    <s v="2015_v_pt_0338"/>
    <x v="0"/>
    <x v="3"/>
  </r>
  <r>
    <n v="4"/>
    <n v="339"/>
    <s v="2015_v_pt_0339"/>
    <x v="0"/>
    <x v="3"/>
  </r>
  <r>
    <n v="4"/>
    <n v="340"/>
    <s v="2015_v_pt_0340"/>
    <x v="0"/>
    <x v="3"/>
  </r>
  <r>
    <n v="4"/>
    <n v="341"/>
    <s v="2015_v_pt_0341"/>
    <x v="0"/>
    <x v="3"/>
  </r>
  <r>
    <n v="4"/>
    <n v="342"/>
    <s v="2015_v_pt_0342"/>
    <x v="0"/>
    <x v="3"/>
  </r>
  <r>
    <n v="4"/>
    <n v="343"/>
    <s v="2015_v_pt_0343"/>
    <x v="0"/>
    <x v="3"/>
  </r>
  <r>
    <n v="4"/>
    <n v="344"/>
    <s v="2015_v_pt_0344"/>
    <x v="0"/>
    <x v="3"/>
  </r>
  <r>
    <n v="4"/>
    <n v="345"/>
    <s v="2015_v_pt_0345"/>
    <x v="0"/>
    <x v="3"/>
  </r>
  <r>
    <n v="4"/>
    <n v="346"/>
    <s v="2015_v_pt_0346"/>
    <x v="0"/>
    <x v="3"/>
  </r>
  <r>
    <n v="4"/>
    <n v="347"/>
    <s v="2015_v_pt_0347"/>
    <x v="0"/>
    <x v="3"/>
  </r>
  <r>
    <n v="4"/>
    <n v="348"/>
    <s v="2015_v_pt_0348"/>
    <x v="0"/>
    <x v="3"/>
  </r>
  <r>
    <n v="4"/>
    <n v="349"/>
    <s v="2015_v_pt_0349"/>
    <x v="0"/>
    <x v="3"/>
  </r>
  <r>
    <n v="4"/>
    <n v="5012"/>
    <s v="2015_v_pt_5012"/>
    <x v="0"/>
    <x v="3"/>
  </r>
  <r>
    <n v="4"/>
    <n v="5013"/>
    <s v="2015_v_pt_5013"/>
    <x v="0"/>
    <x v="3"/>
  </r>
  <r>
    <n v="4"/>
    <n v="5014"/>
    <s v="2015_v_pt_5014"/>
    <x v="0"/>
    <x v="3"/>
  </r>
  <r>
    <n v="4"/>
    <n v="5026"/>
    <s v="2015_v_pt_5026"/>
    <x v="0"/>
    <x v="3"/>
  </r>
  <r>
    <n v="4"/>
    <n v="5027"/>
    <s v="2015_v_pt_5027"/>
    <x v="0"/>
    <x v="3"/>
  </r>
  <r>
    <n v="4"/>
    <n v="5028"/>
    <s v="2015_v_pt_5028"/>
    <x v="0"/>
    <x v="3"/>
  </r>
  <r>
    <n v="4"/>
    <n v="5030"/>
    <s v="2015_v_pt_5030"/>
    <x v="0"/>
    <x v="3"/>
  </r>
  <r>
    <n v="4"/>
    <n v="5032"/>
    <s v="2015_v_pt_5032"/>
    <x v="0"/>
    <x v="3"/>
  </r>
  <r>
    <n v="4"/>
    <n v="5035"/>
    <s v="2015_v_pt_5035"/>
    <x v="0"/>
    <x v="3"/>
  </r>
  <r>
    <n v="4"/>
    <n v="5039"/>
    <s v="2015_v_pt_5039"/>
    <x v="0"/>
    <x v="3"/>
  </r>
  <r>
    <n v="4"/>
    <n v="5042"/>
    <s v="2015_v_pt_5042"/>
    <x v="0"/>
    <x v="3"/>
  </r>
  <r>
    <n v="4"/>
    <n v="5044"/>
    <s v="2015_v_pt_5044"/>
    <x v="0"/>
    <x v="3"/>
  </r>
  <r>
    <n v="4"/>
    <n v="5049"/>
    <s v="2015_v_pt_5049"/>
    <x v="0"/>
    <x v="3"/>
  </r>
  <r>
    <n v="4"/>
    <n v="5060"/>
    <s v="2015_v_pt_5060"/>
    <x v="0"/>
    <x v="3"/>
  </r>
  <r>
    <n v="4"/>
    <n v="5064"/>
    <s v="2015_v_pt_5064"/>
    <x v="0"/>
    <x v="3"/>
  </r>
  <r>
    <n v="4"/>
    <n v="271"/>
    <s v="2015_v_pt_0271"/>
    <x v="2"/>
    <x v="3"/>
  </r>
  <r>
    <n v="4"/>
    <n v="5043"/>
    <s v="2015_v_pt_5043"/>
    <x v="2"/>
    <x v="3"/>
  </r>
  <r>
    <n v="4"/>
    <n v="5048"/>
    <s v="2015_v_pt_5048"/>
    <x v="2"/>
    <x v="3"/>
  </r>
  <r>
    <n v="4"/>
    <n v="5051"/>
    <s v="2015_v_pt_5051"/>
    <x v="2"/>
    <x v="3"/>
  </r>
  <r>
    <n v="4"/>
    <n v="5053"/>
    <s v="2015_v_pt_5053"/>
    <x v="2"/>
    <x v="3"/>
  </r>
  <r>
    <n v="4"/>
    <n v="5054"/>
    <s v="2015_v_pt_5054"/>
    <x v="2"/>
    <x v="3"/>
  </r>
  <r>
    <n v="4"/>
    <n v="268"/>
    <s v="2015_v_pt_0268"/>
    <x v="1"/>
    <x v="3"/>
  </r>
  <r>
    <n v="4"/>
    <n v="269"/>
    <s v="2015_v_pt_0269"/>
    <x v="1"/>
    <x v="3"/>
  </r>
  <r>
    <n v="4"/>
    <n v="270"/>
    <s v="2015_v_pt_0270"/>
    <x v="1"/>
    <x v="3"/>
  </r>
  <r>
    <n v="4"/>
    <n v="274"/>
    <s v="2015_v_pt_0274"/>
    <x v="1"/>
    <x v="3"/>
  </r>
  <r>
    <n v="4"/>
    <n v="275"/>
    <s v="2015_v_pt_0275"/>
    <x v="1"/>
    <x v="3"/>
  </r>
  <r>
    <n v="4"/>
    <n v="276"/>
    <s v="2015_v_pt_0276"/>
    <x v="1"/>
    <x v="3"/>
  </r>
  <r>
    <n v="4"/>
    <n v="277"/>
    <s v="2015_v_pt_0277"/>
    <x v="1"/>
    <x v="3"/>
  </r>
  <r>
    <n v="4"/>
    <n v="278"/>
    <s v="2015_v_pt_0278"/>
    <x v="1"/>
    <x v="3"/>
  </r>
  <r>
    <n v="4"/>
    <n v="279"/>
    <s v="2015_v_pt_0279"/>
    <x v="1"/>
    <x v="3"/>
  </r>
  <r>
    <n v="4"/>
    <n v="281"/>
    <s v="2015_v_pt_0281"/>
    <x v="1"/>
    <x v="3"/>
  </r>
  <r>
    <n v="4"/>
    <n v="282"/>
    <s v="2015_v_pt_0282"/>
    <x v="1"/>
    <x v="3"/>
  </r>
  <r>
    <n v="4"/>
    <n v="283"/>
    <s v="2015_v_pt_0283"/>
    <x v="1"/>
    <x v="3"/>
  </r>
  <r>
    <n v="4"/>
    <n v="284"/>
    <s v="2015_v_pt_0284"/>
    <x v="1"/>
    <x v="3"/>
  </r>
  <r>
    <n v="4"/>
    <n v="290"/>
    <s v="2015_v_pt_0290"/>
    <x v="1"/>
    <x v="3"/>
  </r>
  <r>
    <n v="4"/>
    <n v="312"/>
    <s v="2015_v_pt_0312"/>
    <x v="1"/>
    <x v="3"/>
  </r>
  <r>
    <n v="4"/>
    <n v="313"/>
    <s v="2015_v_pt_0313"/>
    <x v="1"/>
    <x v="3"/>
  </r>
  <r>
    <n v="4"/>
    <n v="314"/>
    <s v="2015_v_pt_0314"/>
    <x v="1"/>
    <x v="3"/>
  </r>
  <r>
    <n v="4"/>
    <n v="321"/>
    <s v="2015_v_pt_0321"/>
    <x v="1"/>
    <x v="3"/>
  </r>
  <r>
    <n v="4"/>
    <n v="323"/>
    <s v="2015_v_pt_0323"/>
    <x v="1"/>
    <x v="3"/>
  </r>
  <r>
    <n v="4"/>
    <n v="329"/>
    <s v="2015_v_pt_0329"/>
    <x v="1"/>
    <x v="3"/>
  </r>
  <r>
    <n v="4"/>
    <n v="333"/>
    <s v="2015_v_pt_0333"/>
    <x v="1"/>
    <x v="3"/>
  </r>
  <r>
    <n v="4"/>
    <n v="335"/>
    <s v="2015_v_pt_0335"/>
    <x v="1"/>
    <x v="3"/>
  </r>
  <r>
    <n v="4"/>
    <n v="336"/>
    <s v="2015_v_pt_0336"/>
    <x v="1"/>
    <x v="3"/>
  </r>
  <r>
    <n v="4"/>
    <n v="368"/>
    <s v="2015_v_pt_0368"/>
    <x v="1"/>
    <x v="3"/>
  </r>
  <r>
    <n v="4"/>
    <n v="5025"/>
    <s v="2015_v_pt_5025"/>
    <x v="1"/>
    <x v="3"/>
  </r>
  <r>
    <n v="4"/>
    <n v="5029"/>
    <s v="2015_v_pt_5029"/>
    <x v="1"/>
    <x v="3"/>
  </r>
  <r>
    <n v="4"/>
    <n v="5033"/>
    <s v="2015_v_pt_5033"/>
    <x v="1"/>
    <x v="3"/>
  </r>
  <r>
    <n v="4"/>
    <n v="5034"/>
    <s v="2015_v_pt_5034"/>
    <x v="1"/>
    <x v="3"/>
  </r>
  <r>
    <n v="4"/>
    <n v="5036"/>
    <s v="2015_v_pt_5036"/>
    <x v="1"/>
    <x v="3"/>
  </r>
  <r>
    <n v="4"/>
    <n v="5037"/>
    <s v="2015_v_pt_5037"/>
    <x v="1"/>
    <x v="3"/>
  </r>
  <r>
    <n v="4"/>
    <n v="5040"/>
    <s v="2015_v_pt_5040"/>
    <x v="1"/>
    <x v="3"/>
  </r>
  <r>
    <n v="4"/>
    <n v="5041"/>
    <s v="2015_v_pt_5041"/>
    <x v="1"/>
    <x v="3"/>
  </r>
  <r>
    <n v="4"/>
    <n v="5045"/>
    <s v="2015_v_pt_5045"/>
    <x v="1"/>
    <x v="3"/>
  </r>
  <r>
    <n v="4"/>
    <n v="5046"/>
    <s v="2015_v_pt_5046"/>
    <x v="1"/>
    <x v="3"/>
  </r>
  <r>
    <n v="4"/>
    <n v="5047"/>
    <s v="2015_v_pt_5047"/>
    <x v="1"/>
    <x v="3"/>
  </r>
  <r>
    <n v="4"/>
    <n v="5050"/>
    <s v="2015_v_pt_5050"/>
    <x v="1"/>
    <x v="3"/>
  </r>
  <r>
    <n v="4"/>
    <n v="5052"/>
    <s v="2015_v_pt_5052"/>
    <x v="1"/>
    <x v="3"/>
  </r>
  <r>
    <n v="4"/>
    <n v="5055"/>
    <s v="2015_v_pt_5055"/>
    <x v="1"/>
    <x v="3"/>
  </r>
  <r>
    <n v="4"/>
    <n v="5056"/>
    <s v="2015_v_pt_5056"/>
    <x v="1"/>
    <x v="3"/>
  </r>
  <r>
    <n v="4"/>
    <n v="5059"/>
    <s v="2015_v_pt_5059"/>
    <x v="1"/>
    <x v="3"/>
  </r>
  <r>
    <n v="4"/>
    <n v="5061"/>
    <s v="2015_v_pt_5061"/>
    <x v="1"/>
    <x v="3"/>
  </r>
  <r>
    <n v="4"/>
    <n v="5062"/>
    <s v="2015_v_pt_5062"/>
    <x v="1"/>
    <x v="3"/>
  </r>
  <r>
    <n v="4"/>
    <n v="5063"/>
    <s v="2015_v_pt_5063"/>
    <x v="1"/>
    <x v="3"/>
  </r>
  <r>
    <n v="5"/>
    <n v="7"/>
    <s v="2015_v_pt_0007"/>
    <x v="0"/>
    <x v="3"/>
  </r>
  <r>
    <n v="5"/>
    <n v="9"/>
    <s v="2015_v_pt_0009"/>
    <x v="0"/>
    <x v="3"/>
  </r>
  <r>
    <n v="5"/>
    <n v="11"/>
    <s v="2015_v_pt_0011"/>
    <x v="0"/>
    <x v="3"/>
  </r>
  <r>
    <n v="5"/>
    <n v="14"/>
    <s v="2015_v_pt_0014"/>
    <x v="0"/>
    <x v="3"/>
  </r>
  <r>
    <n v="5"/>
    <n v="15"/>
    <s v="2015_v_pt_0015"/>
    <x v="0"/>
    <x v="3"/>
  </r>
  <r>
    <n v="5"/>
    <n v="28"/>
    <s v="2015_v_pt_0028"/>
    <x v="0"/>
    <x v="3"/>
  </r>
  <r>
    <n v="5"/>
    <n v="30"/>
    <s v="2015_v_pt_0030"/>
    <x v="0"/>
    <x v="3"/>
  </r>
  <r>
    <n v="5"/>
    <n v="31"/>
    <s v="2015_v_pt_0031"/>
    <x v="0"/>
    <x v="3"/>
  </r>
  <r>
    <n v="5"/>
    <n v="32"/>
    <s v="2015_v_pt_0032"/>
    <x v="0"/>
    <x v="3"/>
  </r>
  <r>
    <n v="5"/>
    <n v="39"/>
    <s v="2015_v_pt_0039"/>
    <x v="0"/>
    <x v="3"/>
  </r>
  <r>
    <n v="5"/>
    <n v="40"/>
    <s v="2015_v_pt_0040"/>
    <x v="0"/>
    <x v="3"/>
  </r>
  <r>
    <n v="5"/>
    <n v="42"/>
    <s v="2015_v_pt_0042"/>
    <x v="0"/>
    <x v="3"/>
  </r>
  <r>
    <n v="5"/>
    <n v="43"/>
    <s v="2015_v_pt_0043"/>
    <x v="0"/>
    <x v="3"/>
  </r>
  <r>
    <n v="5"/>
    <n v="44"/>
    <s v="2015_v_pt_0044"/>
    <x v="0"/>
    <x v="3"/>
  </r>
  <r>
    <n v="5"/>
    <n v="45"/>
    <s v="2015_v_pt_0045"/>
    <x v="0"/>
    <x v="3"/>
  </r>
  <r>
    <n v="5"/>
    <n v="46"/>
    <s v="2015_v_pt_0046"/>
    <x v="0"/>
    <x v="3"/>
  </r>
  <r>
    <n v="5"/>
    <n v="47"/>
    <s v="2015_v_pt_0047"/>
    <x v="0"/>
    <x v="3"/>
  </r>
  <r>
    <n v="5"/>
    <n v="48"/>
    <s v="2015_v_pt_0048"/>
    <x v="0"/>
    <x v="3"/>
  </r>
  <r>
    <n v="5"/>
    <n v="130"/>
    <s v="2015_v_pt_0130"/>
    <x v="0"/>
    <x v="3"/>
  </r>
  <r>
    <n v="5"/>
    <n v="131"/>
    <s v="2015_v_pt_0131"/>
    <x v="0"/>
    <x v="3"/>
  </r>
  <r>
    <n v="5"/>
    <n v="153"/>
    <s v="2015_v_pt_0153"/>
    <x v="0"/>
    <x v="3"/>
  </r>
  <r>
    <n v="5"/>
    <n v="155"/>
    <s v="2015_v_pt_0155"/>
    <x v="0"/>
    <x v="3"/>
  </r>
  <r>
    <n v="5"/>
    <n v="156"/>
    <s v="2015_v_pt_0156"/>
    <x v="0"/>
    <x v="3"/>
  </r>
  <r>
    <n v="5"/>
    <n v="157"/>
    <s v="2015_v_pt_0157"/>
    <x v="0"/>
    <x v="3"/>
  </r>
  <r>
    <n v="5"/>
    <n v="158"/>
    <s v="2015_v_pt_0158"/>
    <x v="0"/>
    <x v="3"/>
  </r>
  <r>
    <n v="5"/>
    <n v="159"/>
    <s v="2015_v_pt_0159"/>
    <x v="0"/>
    <x v="3"/>
  </r>
  <r>
    <n v="5"/>
    <n v="160"/>
    <s v="2015_v_pt_0160"/>
    <x v="0"/>
    <x v="3"/>
  </r>
  <r>
    <n v="5"/>
    <n v="161"/>
    <s v="2015_v_pt_0161"/>
    <x v="0"/>
    <x v="3"/>
  </r>
  <r>
    <n v="5"/>
    <n v="162"/>
    <s v="2015_v_pt_0162"/>
    <x v="0"/>
    <x v="3"/>
  </r>
  <r>
    <n v="5"/>
    <n v="163"/>
    <s v="2015_v_pt_0163"/>
    <x v="0"/>
    <x v="3"/>
  </r>
  <r>
    <n v="5"/>
    <n v="164"/>
    <s v="2015_v_pt_0164"/>
    <x v="0"/>
    <x v="3"/>
  </r>
  <r>
    <n v="5"/>
    <n v="170"/>
    <s v="2015_v_pt_0170"/>
    <x v="0"/>
    <x v="3"/>
  </r>
  <r>
    <n v="5"/>
    <n v="171"/>
    <s v="2015_v_pt_0171"/>
    <x v="0"/>
    <x v="3"/>
  </r>
  <r>
    <n v="5"/>
    <n v="172"/>
    <s v="2015_v_pt_0172"/>
    <x v="0"/>
    <x v="3"/>
  </r>
  <r>
    <n v="5"/>
    <n v="173"/>
    <s v="2015_v_pt_0173"/>
    <x v="0"/>
    <x v="3"/>
  </r>
  <r>
    <n v="5"/>
    <n v="174"/>
    <s v="2015_v_pt_0174"/>
    <x v="0"/>
    <x v="3"/>
  </r>
  <r>
    <n v="5"/>
    <n v="175"/>
    <s v="2015_v_pt_0175"/>
    <x v="0"/>
    <x v="3"/>
  </r>
  <r>
    <n v="5"/>
    <n v="176"/>
    <s v="2015_v_pt_0176"/>
    <x v="0"/>
    <x v="3"/>
  </r>
  <r>
    <n v="5"/>
    <n v="177"/>
    <s v="2015_v_pt_0177"/>
    <x v="0"/>
    <x v="3"/>
  </r>
  <r>
    <n v="5"/>
    <n v="178"/>
    <s v="2015_v_pt_0178"/>
    <x v="0"/>
    <x v="3"/>
  </r>
  <r>
    <n v="5"/>
    <n v="179"/>
    <s v="2015_v_pt_0179"/>
    <x v="0"/>
    <x v="3"/>
  </r>
  <r>
    <n v="5"/>
    <n v="180"/>
    <s v="2015_v_pt_0180"/>
    <x v="0"/>
    <x v="3"/>
  </r>
  <r>
    <n v="5"/>
    <n v="184"/>
    <s v="2015_v_pt_0184"/>
    <x v="0"/>
    <x v="3"/>
  </r>
  <r>
    <n v="5"/>
    <n v="185"/>
    <s v="2015_v_pt_0185"/>
    <x v="0"/>
    <x v="3"/>
  </r>
  <r>
    <n v="5"/>
    <n v="187"/>
    <s v="2015_v_pt_0187"/>
    <x v="0"/>
    <x v="3"/>
  </r>
  <r>
    <n v="5"/>
    <n v="188"/>
    <s v="2015_v_pt_0188"/>
    <x v="0"/>
    <x v="3"/>
  </r>
  <r>
    <n v="5"/>
    <n v="189"/>
    <s v="2015_v_pt_0189"/>
    <x v="0"/>
    <x v="3"/>
  </r>
  <r>
    <n v="5"/>
    <n v="190"/>
    <s v="2015_v_pt_0190"/>
    <x v="0"/>
    <x v="3"/>
  </r>
  <r>
    <n v="5"/>
    <n v="191"/>
    <s v="2015_v_pt_0191"/>
    <x v="0"/>
    <x v="3"/>
  </r>
  <r>
    <n v="5"/>
    <n v="192"/>
    <s v="2015_v_pt_0192"/>
    <x v="0"/>
    <x v="3"/>
  </r>
  <r>
    <n v="5"/>
    <n v="193"/>
    <s v="2015_v_pt_0193"/>
    <x v="0"/>
    <x v="3"/>
  </r>
  <r>
    <n v="5"/>
    <n v="194"/>
    <s v="2015_v_pt_0194"/>
    <x v="0"/>
    <x v="3"/>
  </r>
  <r>
    <n v="5"/>
    <n v="195"/>
    <s v="2015_v_pt_0195"/>
    <x v="0"/>
    <x v="3"/>
  </r>
  <r>
    <n v="5"/>
    <n v="196"/>
    <s v="2015_v_pt_0196"/>
    <x v="0"/>
    <x v="3"/>
  </r>
  <r>
    <n v="5"/>
    <n v="197"/>
    <s v="2015_v_pt_0197"/>
    <x v="0"/>
    <x v="3"/>
  </r>
  <r>
    <n v="5"/>
    <n v="200"/>
    <s v="2015_v_pt_0200"/>
    <x v="0"/>
    <x v="3"/>
  </r>
  <r>
    <n v="5"/>
    <n v="201"/>
    <s v="2015_v_pt_0201"/>
    <x v="0"/>
    <x v="3"/>
  </r>
  <r>
    <n v="5"/>
    <n v="202"/>
    <s v="2015_v_pt_0202"/>
    <x v="0"/>
    <x v="3"/>
  </r>
  <r>
    <n v="5"/>
    <n v="203"/>
    <s v="2015_v_pt_0203"/>
    <x v="0"/>
    <x v="3"/>
  </r>
  <r>
    <n v="5"/>
    <n v="204"/>
    <s v="2015_v_pt_0204"/>
    <x v="0"/>
    <x v="3"/>
  </r>
  <r>
    <n v="5"/>
    <n v="205"/>
    <s v="2015_v_pt_0205"/>
    <x v="0"/>
    <x v="3"/>
  </r>
  <r>
    <n v="5"/>
    <n v="206"/>
    <s v="2015_v_pt_0206"/>
    <x v="0"/>
    <x v="3"/>
  </r>
  <r>
    <n v="5"/>
    <n v="207"/>
    <s v="2015_v_pt_0207"/>
    <x v="0"/>
    <x v="3"/>
  </r>
  <r>
    <n v="5"/>
    <n v="208"/>
    <s v="2015_v_pt_0208"/>
    <x v="0"/>
    <x v="3"/>
  </r>
  <r>
    <n v="5"/>
    <n v="209"/>
    <s v="2015_v_pt_0209"/>
    <x v="0"/>
    <x v="3"/>
  </r>
  <r>
    <n v="5"/>
    <n v="210"/>
    <s v="2015_v_pt_0210"/>
    <x v="0"/>
    <x v="3"/>
  </r>
  <r>
    <n v="5"/>
    <n v="211"/>
    <s v="2015_v_pt_0211"/>
    <x v="0"/>
    <x v="3"/>
  </r>
  <r>
    <n v="5"/>
    <n v="212"/>
    <s v="2015_v_pt_0212"/>
    <x v="0"/>
    <x v="3"/>
  </r>
  <r>
    <n v="5"/>
    <n v="213"/>
    <s v="2015_v_pt_0213"/>
    <x v="0"/>
    <x v="3"/>
  </r>
  <r>
    <n v="5"/>
    <n v="219"/>
    <s v="2015_v_pt_0219"/>
    <x v="0"/>
    <x v="3"/>
  </r>
  <r>
    <n v="5"/>
    <n v="220"/>
    <s v="2015_v_pt_0220"/>
    <x v="0"/>
    <x v="3"/>
  </r>
  <r>
    <n v="5"/>
    <n v="224"/>
    <s v="2015_v_pt_0224"/>
    <x v="0"/>
    <x v="3"/>
  </r>
  <r>
    <n v="5"/>
    <n v="226"/>
    <s v="2015_v_pt_0226"/>
    <x v="0"/>
    <x v="3"/>
  </r>
  <r>
    <n v="5"/>
    <n v="228"/>
    <s v="2015_v_pt_0228"/>
    <x v="0"/>
    <x v="3"/>
  </r>
  <r>
    <n v="5"/>
    <n v="229"/>
    <s v="2015_v_pt_0229"/>
    <x v="0"/>
    <x v="3"/>
  </r>
  <r>
    <n v="5"/>
    <n v="230"/>
    <s v="2015_v_pt_0230"/>
    <x v="0"/>
    <x v="3"/>
  </r>
  <r>
    <n v="5"/>
    <n v="231"/>
    <s v="2015_v_pt_0231"/>
    <x v="0"/>
    <x v="3"/>
  </r>
  <r>
    <n v="5"/>
    <n v="232"/>
    <s v="2015_v_pt_0232"/>
    <x v="0"/>
    <x v="3"/>
  </r>
  <r>
    <n v="5"/>
    <n v="233"/>
    <s v="2015_v_pt_0233"/>
    <x v="0"/>
    <x v="3"/>
  </r>
  <r>
    <n v="5"/>
    <n v="239"/>
    <s v="2015_v_pt_0239"/>
    <x v="0"/>
    <x v="3"/>
  </r>
  <r>
    <n v="5"/>
    <n v="5008"/>
    <s v="2015_v_pt_5008"/>
    <x v="0"/>
    <x v="3"/>
  </r>
  <r>
    <n v="5"/>
    <n v="8"/>
    <s v="2015_v_pt_0008"/>
    <x v="1"/>
    <x v="3"/>
  </r>
  <r>
    <n v="5"/>
    <n v="10"/>
    <s v="2015_v_pt_0010"/>
    <x v="1"/>
    <x v="3"/>
  </r>
  <r>
    <n v="5"/>
    <n v="12"/>
    <s v="2015_v_pt_0012"/>
    <x v="1"/>
    <x v="3"/>
  </r>
  <r>
    <n v="5"/>
    <n v="13"/>
    <s v="2015_v_pt_0013"/>
    <x v="1"/>
    <x v="3"/>
  </r>
  <r>
    <n v="5"/>
    <n v="16"/>
    <s v="2015_v_pt_0016"/>
    <x v="1"/>
    <x v="3"/>
  </r>
  <r>
    <n v="5"/>
    <n v="29"/>
    <s v="2015_v_pt_0029"/>
    <x v="1"/>
    <x v="3"/>
  </r>
  <r>
    <n v="5"/>
    <n v="33"/>
    <s v="2015_v_pt_0033"/>
    <x v="1"/>
    <x v="3"/>
  </r>
  <r>
    <n v="5"/>
    <n v="34"/>
    <s v="2015_v_pt_0034"/>
    <x v="1"/>
    <x v="3"/>
  </r>
  <r>
    <n v="5"/>
    <n v="35"/>
    <s v="2015_v_pt_0035"/>
    <x v="1"/>
    <x v="3"/>
  </r>
  <r>
    <n v="5"/>
    <n v="36"/>
    <s v="2015_v_pt_0036"/>
    <x v="1"/>
    <x v="3"/>
  </r>
  <r>
    <n v="5"/>
    <n v="37"/>
    <s v="2015_v_pt_0037"/>
    <x v="1"/>
    <x v="3"/>
  </r>
  <r>
    <n v="5"/>
    <n v="38"/>
    <s v="2015_v_pt_0038"/>
    <x v="1"/>
    <x v="3"/>
  </r>
  <r>
    <n v="5"/>
    <n v="41"/>
    <s v="2015_v_pt_0041"/>
    <x v="1"/>
    <x v="3"/>
  </r>
  <r>
    <n v="5"/>
    <n v="49"/>
    <s v="2015_v_pt_0049"/>
    <x v="1"/>
    <x v="3"/>
  </r>
  <r>
    <n v="5"/>
    <n v="129"/>
    <s v="2015_v_pt_0129"/>
    <x v="1"/>
    <x v="3"/>
  </r>
  <r>
    <n v="5"/>
    <n v="137"/>
    <s v="2015_v_pt_0137"/>
    <x v="1"/>
    <x v="3"/>
  </r>
  <r>
    <n v="5"/>
    <n v="139"/>
    <s v="2015_v_pt_0139"/>
    <x v="1"/>
    <x v="3"/>
  </r>
  <r>
    <n v="5"/>
    <n v="140"/>
    <s v="2015_v_pt_0140"/>
    <x v="1"/>
    <x v="3"/>
  </r>
  <r>
    <n v="5"/>
    <n v="141"/>
    <s v="2015_v_pt_0141"/>
    <x v="1"/>
    <x v="3"/>
  </r>
  <r>
    <n v="5"/>
    <n v="142"/>
    <s v="2015_v_pt_0142"/>
    <x v="1"/>
    <x v="3"/>
  </r>
  <r>
    <n v="5"/>
    <n v="143"/>
    <s v="2015_v_pt_0143"/>
    <x v="1"/>
    <x v="3"/>
  </r>
  <r>
    <n v="5"/>
    <n v="144"/>
    <s v="2015_v_pt_0144"/>
    <x v="1"/>
    <x v="3"/>
  </r>
  <r>
    <n v="5"/>
    <n v="145"/>
    <s v="2015_v_pt_0145"/>
    <x v="1"/>
    <x v="3"/>
  </r>
  <r>
    <n v="5"/>
    <n v="151"/>
    <s v="2015_v_pt_0151"/>
    <x v="1"/>
    <x v="3"/>
  </r>
  <r>
    <n v="5"/>
    <n v="152"/>
    <s v="2015_v_pt_0152"/>
    <x v="1"/>
    <x v="3"/>
  </r>
  <r>
    <n v="5"/>
    <n v="154"/>
    <s v="2015_v_pt_0154"/>
    <x v="1"/>
    <x v="3"/>
  </r>
  <r>
    <n v="5"/>
    <n v="165"/>
    <s v="2015_v_pt_0165"/>
    <x v="1"/>
    <x v="3"/>
  </r>
  <r>
    <n v="5"/>
    <n v="166"/>
    <s v="2015_v_pt_0166"/>
    <x v="1"/>
    <x v="3"/>
  </r>
  <r>
    <n v="5"/>
    <n v="167"/>
    <s v="2015_v_pt_0167"/>
    <x v="1"/>
    <x v="3"/>
  </r>
  <r>
    <n v="5"/>
    <n v="168"/>
    <s v="2015_v_pt_0168"/>
    <x v="1"/>
    <x v="3"/>
  </r>
  <r>
    <n v="5"/>
    <n v="169"/>
    <s v="2015_v_pt_0169"/>
    <x v="1"/>
    <x v="3"/>
  </r>
  <r>
    <n v="5"/>
    <n v="181"/>
    <s v="2015_v_pt_0181"/>
    <x v="1"/>
    <x v="3"/>
  </r>
  <r>
    <n v="5"/>
    <n v="182"/>
    <s v="2015_v_pt_0182"/>
    <x v="1"/>
    <x v="3"/>
  </r>
  <r>
    <n v="5"/>
    <n v="183"/>
    <s v="2015_v_pt_0183"/>
    <x v="1"/>
    <x v="3"/>
  </r>
  <r>
    <n v="5"/>
    <n v="186"/>
    <s v="2015_v_pt_0186"/>
    <x v="1"/>
    <x v="3"/>
  </r>
  <r>
    <n v="5"/>
    <n v="198"/>
    <s v="2015_v_pt_0198"/>
    <x v="1"/>
    <x v="3"/>
  </r>
  <r>
    <n v="5"/>
    <n v="199"/>
    <s v="2015_v_pt_0199"/>
    <x v="1"/>
    <x v="3"/>
  </r>
  <r>
    <n v="5"/>
    <n v="214"/>
    <s v="2015_v_pt_0214"/>
    <x v="1"/>
    <x v="3"/>
  </r>
  <r>
    <n v="5"/>
    <n v="215"/>
    <s v="2015_v_pt_0215"/>
    <x v="1"/>
    <x v="3"/>
  </r>
  <r>
    <n v="5"/>
    <n v="216"/>
    <s v="2015_v_pt_0216"/>
    <x v="1"/>
    <x v="3"/>
  </r>
  <r>
    <n v="5"/>
    <n v="221"/>
    <s v="2015_v_pt_0221"/>
    <x v="1"/>
    <x v="3"/>
  </r>
  <r>
    <n v="5"/>
    <n v="222"/>
    <s v="2015_v_pt_0222"/>
    <x v="1"/>
    <x v="3"/>
  </r>
  <r>
    <n v="5"/>
    <n v="223"/>
    <s v="2015_v_pt_0223"/>
    <x v="1"/>
    <x v="3"/>
  </r>
  <r>
    <n v="5"/>
    <n v="227"/>
    <s v="2015_v_pt_0227"/>
    <x v="1"/>
    <x v="3"/>
  </r>
  <r>
    <n v="5"/>
    <n v="235"/>
    <s v="2015_v_pt_0235"/>
    <x v="1"/>
    <x v="3"/>
  </r>
  <r>
    <n v="5"/>
    <n v="236"/>
    <s v="2015_v_pt_0236"/>
    <x v="1"/>
    <x v="3"/>
  </r>
  <r>
    <n v="5"/>
    <n v="237"/>
    <s v="2015_v_pt_0237"/>
    <x v="1"/>
    <x v="3"/>
  </r>
  <r>
    <n v="5"/>
    <n v="238"/>
    <s v="2015_v_pt_0238"/>
    <x v="1"/>
    <x v="3"/>
  </r>
  <r>
    <n v="5"/>
    <n v="254"/>
    <s v="2015_v_pt_0254"/>
    <x v="1"/>
    <x v="3"/>
  </r>
  <r>
    <n v="5"/>
    <n v="255"/>
    <s v="2015_v_pt_0255"/>
    <x v="1"/>
    <x v="3"/>
  </r>
  <r>
    <n v="5"/>
    <n v="256"/>
    <s v="2015_v_pt_0256"/>
    <x v="1"/>
    <x v="3"/>
  </r>
  <r>
    <n v="5"/>
    <n v="257"/>
    <s v="2015_v_pt_0257"/>
    <x v="1"/>
    <x v="3"/>
  </r>
  <r>
    <n v="5"/>
    <n v="258"/>
    <s v="2015_v_pt_0258"/>
    <x v="1"/>
    <x v="3"/>
  </r>
  <r>
    <n v="5"/>
    <n v="259"/>
    <s v="2015_v_pt_0259"/>
    <x v="1"/>
    <x v="3"/>
  </r>
  <r>
    <n v="5"/>
    <n v="260"/>
    <s v="2015_v_pt_0260"/>
    <x v="1"/>
    <x v="3"/>
  </r>
  <r>
    <n v="5"/>
    <n v="261"/>
    <s v="2015_v_pt_0261"/>
    <x v="1"/>
    <x v="3"/>
  </r>
  <r>
    <n v="5"/>
    <n v="262"/>
    <s v="2015_v_pt_0262"/>
    <x v="1"/>
    <x v="3"/>
  </r>
  <r>
    <n v="5"/>
    <n v="263"/>
    <s v="2015_v_pt_0263"/>
    <x v="1"/>
    <x v="3"/>
  </r>
  <r>
    <n v="5"/>
    <n v="264"/>
    <s v="2015_v_pt_0264"/>
    <x v="1"/>
    <x v="3"/>
  </r>
  <r>
    <n v="5"/>
    <n v="265"/>
    <s v="2015_v_pt_0265"/>
    <x v="1"/>
    <x v="3"/>
  </r>
  <r>
    <n v="5"/>
    <n v="266"/>
    <s v="2015_v_pt_0266"/>
    <x v="1"/>
    <x v="3"/>
  </r>
  <r>
    <n v="5"/>
    <n v="267"/>
    <s v="2015_v_pt_0267"/>
    <x v="1"/>
    <x v="3"/>
  </r>
  <r>
    <n v="5"/>
    <n v="5004"/>
    <s v="2015_v_pt_5004"/>
    <x v="1"/>
    <x v="3"/>
  </r>
  <r>
    <n v="5"/>
    <n v="5005"/>
    <s v="2015_v_pt_5005"/>
    <x v="1"/>
    <x v="3"/>
  </r>
  <r>
    <n v="5"/>
    <n v="5009"/>
    <s v="2015_v_pt_5009"/>
    <x v="1"/>
    <x v="3"/>
  </r>
  <r>
    <n v="5"/>
    <n v="5011"/>
    <s v="2015_v_pt_5011"/>
    <x v="1"/>
    <x v="3"/>
  </r>
  <r>
    <n v="30"/>
    <n v="387"/>
    <s v="2015_v_pt_0387"/>
    <x v="0"/>
    <x v="3"/>
  </r>
  <r>
    <n v="30"/>
    <n v="388"/>
    <s v="2015_v_pt_0388"/>
    <x v="0"/>
    <x v="3"/>
  </r>
  <r>
    <n v="30"/>
    <n v="389"/>
    <s v="2015_v_pt_0389"/>
    <x v="0"/>
    <x v="3"/>
  </r>
  <r>
    <n v="30"/>
    <n v="390"/>
    <s v="2015_v_pt_0390"/>
    <x v="0"/>
    <x v="3"/>
  </r>
  <r>
    <n v="30"/>
    <n v="392"/>
    <s v="2015_v_pt_0392"/>
    <x v="0"/>
    <x v="3"/>
  </r>
  <r>
    <n v="30"/>
    <n v="393"/>
    <s v="2015_v_pt_0393"/>
    <x v="0"/>
    <x v="3"/>
  </r>
  <r>
    <n v="30"/>
    <n v="396"/>
    <s v="2015_v_pt_0396"/>
    <x v="0"/>
    <x v="3"/>
  </r>
  <r>
    <n v="30"/>
    <n v="398"/>
    <s v="2015_v_pt_0398"/>
    <x v="0"/>
    <x v="3"/>
  </r>
  <r>
    <n v="30"/>
    <n v="399"/>
    <s v="2015_v_pt_0399"/>
    <x v="0"/>
    <x v="3"/>
  </r>
  <r>
    <n v="30"/>
    <n v="438"/>
    <s v="2015_v_pt_0438"/>
    <x v="0"/>
    <x v="3"/>
  </r>
  <r>
    <n v="30"/>
    <n v="439"/>
    <s v="2015_v_pt_0439"/>
    <x v="0"/>
    <x v="3"/>
  </r>
  <r>
    <n v="30"/>
    <n v="440"/>
    <s v="2015_v_pt_0440"/>
    <x v="0"/>
    <x v="3"/>
  </r>
  <r>
    <n v="30"/>
    <n v="441"/>
    <s v="2015_v_pt_0441"/>
    <x v="0"/>
    <x v="3"/>
  </r>
  <r>
    <n v="30"/>
    <n v="442"/>
    <s v="2015_v_pt_0442"/>
    <x v="0"/>
    <x v="3"/>
  </r>
  <r>
    <n v="30"/>
    <n v="443"/>
    <s v="2015_v_pt_0443"/>
    <x v="0"/>
    <x v="3"/>
  </r>
  <r>
    <n v="30"/>
    <n v="444"/>
    <s v="2015_v_pt_0444"/>
    <x v="0"/>
    <x v="3"/>
  </r>
  <r>
    <n v="30"/>
    <n v="445"/>
    <s v="2015_v_pt_0445"/>
    <x v="0"/>
    <x v="3"/>
  </r>
  <r>
    <n v="30"/>
    <n v="446"/>
    <s v="2015_v_pt_0446"/>
    <x v="0"/>
    <x v="3"/>
  </r>
  <r>
    <n v="30"/>
    <n v="5071"/>
    <s v="2015_v_pt_5071"/>
    <x v="0"/>
    <x v="3"/>
  </r>
  <r>
    <n v="30"/>
    <n v="5072"/>
    <s v="2015_v_pt_5072"/>
    <x v="0"/>
    <x v="3"/>
  </r>
  <r>
    <n v="30"/>
    <n v="5073"/>
    <s v="2015_v_pt_5073"/>
    <x v="0"/>
    <x v="3"/>
  </r>
  <r>
    <n v="30"/>
    <n v="5074"/>
    <s v="2015_v_pt_5074"/>
    <x v="0"/>
    <x v="3"/>
  </r>
  <r>
    <n v="30"/>
    <n v="5075"/>
    <s v="2015_v_pt_5075"/>
    <x v="0"/>
    <x v="3"/>
  </r>
  <r>
    <n v="30"/>
    <n v="5076"/>
    <s v="2015_v_pt_5076"/>
    <x v="0"/>
    <x v="3"/>
  </r>
  <r>
    <n v="30"/>
    <n v="5077"/>
    <s v="2015_v_pt_5077"/>
    <x v="0"/>
    <x v="3"/>
  </r>
  <r>
    <n v="30"/>
    <n v="5079"/>
    <s v="2015_v_pt_5079"/>
    <x v="0"/>
    <x v="3"/>
  </r>
  <r>
    <n v="30"/>
    <n v="5080"/>
    <s v="2015_v_pt_5080"/>
    <x v="0"/>
    <x v="3"/>
  </r>
  <r>
    <n v="30"/>
    <n v="5081"/>
    <s v="2015_v_pt_5081"/>
    <x v="0"/>
    <x v="3"/>
  </r>
  <r>
    <n v="30"/>
    <n v="5082"/>
    <s v="2015_v_pt_5082"/>
    <x v="0"/>
    <x v="3"/>
  </r>
  <r>
    <n v="30"/>
    <n v="5083"/>
    <s v="2015_v_pt_5083"/>
    <x v="0"/>
    <x v="3"/>
  </r>
  <r>
    <n v="30"/>
    <n v="5084"/>
    <s v="2015_v_pt_5084"/>
    <x v="0"/>
    <x v="3"/>
  </r>
  <r>
    <n v="30"/>
    <n v="5085"/>
    <s v="2015_v_pt_5085"/>
    <x v="0"/>
    <x v="3"/>
  </r>
  <r>
    <n v="30"/>
    <n v="5086"/>
    <s v="2015_v_pt_5086"/>
    <x v="0"/>
    <x v="3"/>
  </r>
  <r>
    <n v="30"/>
    <n v="5088"/>
    <s v="2015_v_pt_5088"/>
    <x v="0"/>
    <x v="3"/>
  </r>
  <r>
    <n v="30"/>
    <n v="5089"/>
    <s v="2015_v_pt_5089"/>
    <x v="0"/>
    <x v="3"/>
  </r>
  <r>
    <n v="30"/>
    <n v="5091"/>
    <s v="2015_v_pt_5091"/>
    <x v="0"/>
    <x v="3"/>
  </r>
  <r>
    <n v="30"/>
    <n v="5097"/>
    <s v="2015_v_pt_5097"/>
    <x v="0"/>
    <x v="3"/>
  </r>
  <r>
    <n v="30"/>
    <n v="5098"/>
    <s v="2015_v_pt_5098"/>
    <x v="0"/>
    <x v="3"/>
  </r>
  <r>
    <n v="30"/>
    <n v="5099"/>
    <s v="2015_v_pt_5099"/>
    <x v="0"/>
    <x v="3"/>
  </r>
  <r>
    <n v="30"/>
    <n v="5100"/>
    <s v="2015_v_pt_5100"/>
    <x v="0"/>
    <x v="3"/>
  </r>
  <r>
    <n v="30"/>
    <n v="5101"/>
    <s v="2015_v_pt_5101"/>
    <x v="0"/>
    <x v="3"/>
  </r>
  <r>
    <n v="30"/>
    <n v="391"/>
    <s v="2015_v_pt_0391"/>
    <x v="1"/>
    <x v="3"/>
  </r>
  <r>
    <n v="30"/>
    <n v="394"/>
    <s v="2015_v_pt_0394"/>
    <x v="1"/>
    <x v="3"/>
  </r>
  <r>
    <n v="30"/>
    <n v="395"/>
    <s v="2015_v_pt_0395"/>
    <x v="1"/>
    <x v="3"/>
  </r>
  <r>
    <n v="30"/>
    <n v="397"/>
    <s v="2015_v_pt_0397"/>
    <x v="1"/>
    <x v="3"/>
  </r>
  <r>
    <n v="30"/>
    <n v="5078"/>
    <s v="2015_v_pt_5078"/>
    <x v="1"/>
    <x v="3"/>
  </r>
  <r>
    <n v="30"/>
    <n v="5087"/>
    <s v="2015_v_pt_5087"/>
    <x v="1"/>
    <x v="3"/>
  </r>
  <r>
    <n v="30"/>
    <n v="5090"/>
    <s v="2015_v_pt_5090"/>
    <x v="1"/>
    <x v="3"/>
  </r>
  <r>
    <n v="34"/>
    <n v="5093"/>
    <s v="2015_v_pt_5093"/>
    <x v="0"/>
    <x v="3"/>
  </r>
  <r>
    <n v="34"/>
    <n v="5031"/>
    <s v="2015_v_pt_5031"/>
    <x v="1"/>
    <x v="3"/>
  </r>
  <r>
    <n v="40"/>
    <n v="285"/>
    <s v="2015_v_pt_0285"/>
    <x v="0"/>
    <x v="3"/>
  </r>
  <r>
    <n v="40"/>
    <n v="286"/>
    <s v="2015_v_pt_0286"/>
    <x v="0"/>
    <x v="3"/>
  </r>
  <r>
    <n v="40"/>
    <n v="287"/>
    <s v="2015_v_pt_0287"/>
    <x v="0"/>
    <x v="3"/>
  </r>
  <r>
    <n v="40"/>
    <n v="291"/>
    <s v="2015_v_pt_0291"/>
    <x v="0"/>
    <x v="3"/>
  </r>
  <r>
    <n v="40"/>
    <n v="292"/>
    <s v="2015_v_pt_0292"/>
    <x v="0"/>
    <x v="3"/>
  </r>
  <r>
    <n v="40"/>
    <n v="293"/>
    <s v="2015_v_pt_0293"/>
    <x v="0"/>
    <x v="3"/>
  </r>
  <r>
    <n v="40"/>
    <n v="298"/>
    <s v="2015_v_pt_0298"/>
    <x v="0"/>
    <x v="3"/>
  </r>
  <r>
    <n v="40"/>
    <n v="299"/>
    <s v="2015_v_pt_0299"/>
    <x v="0"/>
    <x v="3"/>
  </r>
  <r>
    <n v="40"/>
    <n v="300"/>
    <s v="2015_v_pt_0300"/>
    <x v="0"/>
    <x v="3"/>
  </r>
  <r>
    <n v="40"/>
    <n v="301"/>
    <s v="2015_v_pt_0301"/>
    <x v="0"/>
    <x v="3"/>
  </r>
  <r>
    <n v="40"/>
    <n v="302"/>
    <s v="2015_v_pt_0302"/>
    <x v="0"/>
    <x v="3"/>
  </r>
  <r>
    <n v="40"/>
    <n v="303"/>
    <s v="2015_v_pt_0303"/>
    <x v="0"/>
    <x v="3"/>
  </r>
  <r>
    <n v="40"/>
    <n v="305"/>
    <s v="2015_v_pt_0305"/>
    <x v="0"/>
    <x v="3"/>
  </r>
  <r>
    <n v="40"/>
    <n v="306"/>
    <s v="2015_v_pt_0306"/>
    <x v="0"/>
    <x v="3"/>
  </r>
  <r>
    <n v="40"/>
    <n v="307"/>
    <s v="2015_v_pt_0307"/>
    <x v="0"/>
    <x v="3"/>
  </r>
  <r>
    <n v="40"/>
    <n v="308"/>
    <s v="2015_v_pt_0308"/>
    <x v="0"/>
    <x v="3"/>
  </r>
  <r>
    <n v="40"/>
    <n v="309"/>
    <s v="2015_v_pt_0309"/>
    <x v="0"/>
    <x v="3"/>
  </r>
  <r>
    <n v="40"/>
    <n v="310"/>
    <s v="2015_v_pt_0310"/>
    <x v="0"/>
    <x v="3"/>
  </r>
  <r>
    <n v="40"/>
    <n v="350"/>
    <s v="2015_v_pt_0350"/>
    <x v="0"/>
    <x v="3"/>
  </r>
  <r>
    <n v="40"/>
    <n v="351"/>
    <s v="2015_v_pt_0351"/>
    <x v="0"/>
    <x v="3"/>
  </r>
  <r>
    <n v="40"/>
    <n v="352"/>
    <s v="2015_v_pt_0352"/>
    <x v="0"/>
    <x v="3"/>
  </r>
  <r>
    <n v="40"/>
    <n v="353"/>
    <s v="2015_v_pt_0353"/>
    <x v="0"/>
    <x v="3"/>
  </r>
  <r>
    <n v="40"/>
    <n v="355"/>
    <s v="2015_v_pt_0355"/>
    <x v="0"/>
    <x v="3"/>
  </r>
  <r>
    <n v="40"/>
    <n v="369"/>
    <s v="2015_v_pt_0369"/>
    <x v="0"/>
    <x v="3"/>
  </r>
  <r>
    <n v="40"/>
    <n v="385"/>
    <s v="2015_v_pt_0385"/>
    <x v="0"/>
    <x v="3"/>
  </r>
  <r>
    <n v="40"/>
    <n v="5015"/>
    <s v="2015_v_pt_5015"/>
    <x v="0"/>
    <x v="3"/>
  </r>
  <r>
    <n v="40"/>
    <n v="5016"/>
    <s v="2015_v_pt_5016"/>
    <x v="0"/>
    <x v="3"/>
  </r>
  <r>
    <n v="40"/>
    <n v="5017"/>
    <s v="2015_v_pt_5017"/>
    <x v="0"/>
    <x v="3"/>
  </r>
  <r>
    <n v="40"/>
    <n v="5020"/>
    <s v="2015_v_pt_5020"/>
    <x v="0"/>
    <x v="3"/>
  </r>
  <r>
    <n v="40"/>
    <n v="5022"/>
    <s v="2015_v_pt_5022"/>
    <x v="0"/>
    <x v="3"/>
  </r>
  <r>
    <n v="40"/>
    <n v="5023"/>
    <s v="2015_v_pt_5023"/>
    <x v="0"/>
    <x v="3"/>
  </r>
  <r>
    <n v="40"/>
    <n v="5058"/>
    <s v="2015_v_pt_5058"/>
    <x v="0"/>
    <x v="3"/>
  </r>
  <r>
    <n v="40"/>
    <n v="5065"/>
    <s v="2015_v_pt_5065"/>
    <x v="0"/>
    <x v="3"/>
  </r>
  <r>
    <n v="40"/>
    <n v="289"/>
    <s v="2015_v_pt_0289"/>
    <x v="1"/>
    <x v="3"/>
  </r>
  <r>
    <n v="40"/>
    <n v="295"/>
    <s v="2015_v_pt_0295"/>
    <x v="1"/>
    <x v="3"/>
  </r>
  <r>
    <n v="40"/>
    <n v="296"/>
    <s v="2015_v_pt_0296"/>
    <x v="1"/>
    <x v="3"/>
  </r>
  <r>
    <n v="40"/>
    <n v="297"/>
    <s v="2015_v_pt_0297"/>
    <x v="1"/>
    <x v="3"/>
  </r>
  <r>
    <n v="40"/>
    <n v="304"/>
    <s v="2015_v_pt_0304"/>
    <x v="1"/>
    <x v="3"/>
  </r>
  <r>
    <n v="40"/>
    <n v="311"/>
    <s v="2015_v_pt_0311"/>
    <x v="1"/>
    <x v="3"/>
  </r>
  <r>
    <n v="40"/>
    <n v="356"/>
    <s v="2015_v_pt_0356"/>
    <x v="1"/>
    <x v="3"/>
  </r>
  <r>
    <n v="40"/>
    <n v="357"/>
    <s v="2015_v_pt_0357"/>
    <x v="1"/>
    <x v="3"/>
  </r>
  <r>
    <n v="40"/>
    <n v="358"/>
    <s v="2015_v_pt_0358"/>
    <x v="1"/>
    <x v="3"/>
  </r>
  <r>
    <n v="40"/>
    <n v="359"/>
    <s v="2015_v_pt_0359"/>
    <x v="1"/>
    <x v="3"/>
  </r>
  <r>
    <n v="40"/>
    <n v="360"/>
    <s v="2015_v_pt_0360"/>
    <x v="1"/>
    <x v="3"/>
  </r>
  <r>
    <n v="40"/>
    <n v="361"/>
    <s v="2015_v_pt_0361"/>
    <x v="1"/>
    <x v="3"/>
  </r>
  <r>
    <n v="40"/>
    <n v="362"/>
    <s v="2015_v_pt_0362"/>
    <x v="1"/>
    <x v="3"/>
  </r>
  <r>
    <n v="40"/>
    <n v="363"/>
    <s v="2015_v_pt_0363"/>
    <x v="1"/>
    <x v="3"/>
  </r>
  <r>
    <n v="40"/>
    <n v="364"/>
    <s v="2015_v_pt_0364"/>
    <x v="1"/>
    <x v="3"/>
  </r>
  <r>
    <n v="40"/>
    <n v="365"/>
    <s v="2015_v_pt_0365"/>
    <x v="1"/>
    <x v="3"/>
  </r>
  <r>
    <n v="40"/>
    <n v="366"/>
    <s v="2015_v_pt_0366"/>
    <x v="1"/>
    <x v="3"/>
  </r>
  <r>
    <n v="40"/>
    <n v="367"/>
    <s v="2015_v_pt_0367"/>
    <x v="1"/>
    <x v="3"/>
  </r>
  <r>
    <n v="40"/>
    <n v="370"/>
    <s v="2015_v_pt_0370"/>
    <x v="1"/>
    <x v="3"/>
  </r>
  <r>
    <n v="40"/>
    <n v="371"/>
    <s v="2015_v_pt_0371"/>
    <x v="1"/>
    <x v="3"/>
  </r>
  <r>
    <n v="40"/>
    <n v="372"/>
    <s v="2015_v_pt_0372"/>
    <x v="1"/>
    <x v="3"/>
  </r>
  <r>
    <n v="40"/>
    <n v="373"/>
    <s v="2015_v_pt_0373"/>
    <x v="1"/>
    <x v="3"/>
  </r>
  <r>
    <n v="40"/>
    <n v="374"/>
    <s v="2015_v_pt_0374"/>
    <x v="1"/>
    <x v="3"/>
  </r>
  <r>
    <n v="40"/>
    <n v="375"/>
    <s v="2015_v_pt_0375"/>
    <x v="1"/>
    <x v="3"/>
  </r>
  <r>
    <n v="40"/>
    <n v="376"/>
    <s v="2015_v_pt_0376"/>
    <x v="1"/>
    <x v="3"/>
  </r>
  <r>
    <n v="40"/>
    <n v="377"/>
    <s v="2015_v_pt_0377"/>
    <x v="1"/>
    <x v="3"/>
  </r>
  <r>
    <n v="40"/>
    <n v="378"/>
    <s v="2015_v_pt_0378"/>
    <x v="1"/>
    <x v="3"/>
  </r>
  <r>
    <n v="40"/>
    <n v="379"/>
    <s v="2015_v_pt_0379"/>
    <x v="1"/>
    <x v="3"/>
  </r>
  <r>
    <n v="40"/>
    <n v="380"/>
    <s v="2015_v_pt_0380"/>
    <x v="1"/>
    <x v="3"/>
  </r>
  <r>
    <n v="40"/>
    <n v="381"/>
    <s v="2015_v_pt_0381"/>
    <x v="1"/>
    <x v="3"/>
  </r>
  <r>
    <n v="40"/>
    <n v="382"/>
    <s v="2015_v_pt_0382"/>
    <x v="1"/>
    <x v="3"/>
  </r>
  <r>
    <n v="40"/>
    <n v="383"/>
    <s v="2015_v_pt_0383"/>
    <x v="1"/>
    <x v="3"/>
  </r>
  <r>
    <n v="40"/>
    <n v="384"/>
    <s v="2015_v_pt_0384"/>
    <x v="1"/>
    <x v="3"/>
  </r>
  <r>
    <n v="40"/>
    <n v="386"/>
    <s v="2015_v_pt_0386"/>
    <x v="1"/>
    <x v="3"/>
  </r>
  <r>
    <n v="40"/>
    <n v="5018"/>
    <s v="2015_v_pt_5018"/>
    <x v="1"/>
    <x v="3"/>
  </r>
  <r>
    <n v="40"/>
    <n v="5019"/>
    <s v="2015_v_pt_5019"/>
    <x v="1"/>
    <x v="3"/>
  </r>
  <r>
    <n v="40"/>
    <n v="5021"/>
    <s v="2015_v_pt_5021"/>
    <x v="1"/>
    <x v="3"/>
  </r>
  <r>
    <n v="40"/>
    <n v="5057"/>
    <s v="2015_v_pt_5057"/>
    <x v="1"/>
    <x v="3"/>
  </r>
  <r>
    <n v="40"/>
    <n v="5066"/>
    <s v="2015_v_pt_5066"/>
    <x v="1"/>
    <x v="3"/>
  </r>
  <r>
    <n v="45"/>
    <n v="51"/>
    <s v="2015_v_pt_0051"/>
    <x v="0"/>
    <x v="3"/>
  </r>
  <r>
    <n v="45"/>
    <n v="52"/>
    <s v="2015_v_pt_0052"/>
    <x v="0"/>
    <x v="3"/>
  </r>
  <r>
    <n v="45"/>
    <n v="53"/>
    <s v="2015_v_pt_0053"/>
    <x v="0"/>
    <x v="3"/>
  </r>
  <r>
    <n v="45"/>
    <n v="55"/>
    <s v="2015_v_pt_0055"/>
    <x v="0"/>
    <x v="3"/>
  </r>
  <r>
    <n v="45"/>
    <n v="1"/>
    <s v="2015_v_pt_0001"/>
    <x v="1"/>
    <x v="3"/>
  </r>
  <r>
    <n v="45"/>
    <n v="2"/>
    <s v="2015_v_pt_0002"/>
    <x v="1"/>
    <x v="3"/>
  </r>
  <r>
    <n v="45"/>
    <n v="3"/>
    <s v="2015_v_pt_0003"/>
    <x v="1"/>
    <x v="3"/>
  </r>
  <r>
    <n v="45"/>
    <n v="4"/>
    <s v="2015_v_pt_0004"/>
    <x v="1"/>
    <x v="3"/>
  </r>
  <r>
    <n v="45"/>
    <n v="5"/>
    <s v="2015_v_pt_0005"/>
    <x v="1"/>
    <x v="3"/>
  </r>
  <r>
    <n v="45"/>
    <n v="50"/>
    <s v="2015_v_pt_0050"/>
    <x v="1"/>
    <x v="3"/>
  </r>
  <r>
    <n v="45"/>
    <n v="54"/>
    <s v="2015_v_pt_0054"/>
    <x v="1"/>
    <x v="3"/>
  </r>
  <r>
    <n v="50"/>
    <n v="20"/>
    <s v="2015_v_pt_0020"/>
    <x v="0"/>
    <x v="3"/>
  </r>
  <r>
    <n v="50"/>
    <n v="21"/>
    <s v="2015_v_pt_0021"/>
    <x v="0"/>
    <x v="3"/>
  </r>
  <r>
    <n v="50"/>
    <n v="22"/>
    <s v="2015_v_pt_0022"/>
    <x v="0"/>
    <x v="3"/>
  </r>
  <r>
    <n v="50"/>
    <n v="23"/>
    <s v="2015_v_pt_0023"/>
    <x v="0"/>
    <x v="3"/>
  </r>
  <r>
    <n v="50"/>
    <n v="24"/>
    <s v="2015_v_pt_0024"/>
    <x v="0"/>
    <x v="3"/>
  </r>
  <r>
    <n v="50"/>
    <n v="25"/>
    <s v="2015_v_pt_0025"/>
    <x v="0"/>
    <x v="3"/>
  </r>
  <r>
    <n v="50"/>
    <n v="56"/>
    <s v="2015_v_pt_0056"/>
    <x v="0"/>
    <x v="3"/>
  </r>
  <r>
    <n v="50"/>
    <n v="58"/>
    <s v="2015_v_pt_0058"/>
    <x v="0"/>
    <x v="3"/>
  </r>
  <r>
    <n v="50"/>
    <n v="59"/>
    <s v="2015_v_pt_0059"/>
    <x v="0"/>
    <x v="3"/>
  </r>
  <r>
    <n v="50"/>
    <n v="60"/>
    <s v="2015_v_pt_0060"/>
    <x v="0"/>
    <x v="3"/>
  </r>
  <r>
    <n v="50"/>
    <n v="61"/>
    <s v="2015_v_pt_0061"/>
    <x v="0"/>
    <x v="3"/>
  </r>
  <r>
    <n v="50"/>
    <n v="62"/>
    <s v="2015_v_pt_0062"/>
    <x v="0"/>
    <x v="3"/>
  </r>
  <r>
    <n v="50"/>
    <n v="64"/>
    <s v="2015_v_pt_0064"/>
    <x v="0"/>
    <x v="3"/>
  </r>
  <r>
    <n v="50"/>
    <n v="68"/>
    <s v="2015_v_pt_0068"/>
    <x v="0"/>
    <x v="3"/>
  </r>
  <r>
    <n v="50"/>
    <n v="69"/>
    <s v="2015_v_pt_0069"/>
    <x v="0"/>
    <x v="3"/>
  </r>
  <r>
    <n v="50"/>
    <n v="71"/>
    <s v="2015_v_pt_0071"/>
    <x v="0"/>
    <x v="3"/>
  </r>
  <r>
    <n v="50"/>
    <n v="72"/>
    <s v="2015_v_pt_0072"/>
    <x v="0"/>
    <x v="3"/>
  </r>
  <r>
    <n v="50"/>
    <n v="74"/>
    <s v="2015_v_pt_0074"/>
    <x v="0"/>
    <x v="3"/>
  </r>
  <r>
    <n v="50"/>
    <n v="75"/>
    <s v="2015_v_pt_0075"/>
    <x v="0"/>
    <x v="3"/>
  </r>
  <r>
    <n v="50"/>
    <n v="80"/>
    <s v="2015_v_pt_0080"/>
    <x v="0"/>
    <x v="3"/>
  </r>
  <r>
    <n v="50"/>
    <n v="81"/>
    <s v="2015_v_pt_0081"/>
    <x v="0"/>
    <x v="3"/>
  </r>
  <r>
    <n v="50"/>
    <n v="82"/>
    <s v="2015_v_pt_0082"/>
    <x v="0"/>
    <x v="3"/>
  </r>
  <r>
    <n v="50"/>
    <n v="85"/>
    <s v="2015_v_pt_0085"/>
    <x v="0"/>
    <x v="3"/>
  </r>
  <r>
    <n v="50"/>
    <n v="89"/>
    <s v="2015_v_pt_0089"/>
    <x v="0"/>
    <x v="3"/>
  </r>
  <r>
    <n v="50"/>
    <n v="90"/>
    <s v="2015_v_pt_0090"/>
    <x v="0"/>
    <x v="3"/>
  </r>
  <r>
    <n v="50"/>
    <n v="91"/>
    <s v="2015_v_pt_0091"/>
    <x v="0"/>
    <x v="3"/>
  </r>
  <r>
    <n v="50"/>
    <n v="93"/>
    <s v="2015_v_pt_0093"/>
    <x v="0"/>
    <x v="3"/>
  </r>
  <r>
    <n v="50"/>
    <n v="94"/>
    <s v="2015_v_pt_0094"/>
    <x v="0"/>
    <x v="3"/>
  </r>
  <r>
    <n v="50"/>
    <n v="95"/>
    <s v="2015_v_pt_0095"/>
    <x v="0"/>
    <x v="3"/>
  </r>
  <r>
    <n v="50"/>
    <n v="98"/>
    <s v="2015_v_pt_0098"/>
    <x v="0"/>
    <x v="3"/>
  </r>
  <r>
    <n v="50"/>
    <n v="100"/>
    <s v="2015_v_pt_0100"/>
    <x v="0"/>
    <x v="3"/>
  </r>
  <r>
    <n v="50"/>
    <n v="101"/>
    <s v="2015_v_pt_0101"/>
    <x v="0"/>
    <x v="3"/>
  </r>
  <r>
    <n v="50"/>
    <n v="102"/>
    <s v="2015_v_pt_0102"/>
    <x v="0"/>
    <x v="3"/>
  </r>
  <r>
    <n v="50"/>
    <n v="103"/>
    <s v="2015_v_pt_0103"/>
    <x v="0"/>
    <x v="3"/>
  </r>
  <r>
    <n v="50"/>
    <n v="105"/>
    <s v="2015_v_pt_0105"/>
    <x v="0"/>
    <x v="3"/>
  </r>
  <r>
    <n v="50"/>
    <n v="106"/>
    <s v="2015_v_pt_0106"/>
    <x v="0"/>
    <x v="3"/>
  </r>
  <r>
    <n v="50"/>
    <n v="107"/>
    <s v="2015_v_pt_0107"/>
    <x v="0"/>
    <x v="3"/>
  </r>
  <r>
    <n v="50"/>
    <n v="113"/>
    <s v="2015_v_pt_0113"/>
    <x v="0"/>
    <x v="3"/>
  </r>
  <r>
    <n v="50"/>
    <n v="115"/>
    <s v="2015_v_pt_0115"/>
    <x v="0"/>
    <x v="3"/>
  </r>
  <r>
    <n v="50"/>
    <n v="146"/>
    <s v="2015_v_pt_0146"/>
    <x v="0"/>
    <x v="3"/>
  </r>
  <r>
    <n v="50"/>
    <n v="147"/>
    <s v="2015_v_pt_0147"/>
    <x v="0"/>
    <x v="3"/>
  </r>
  <r>
    <n v="50"/>
    <n v="17"/>
    <s v="2015_v_pt_0017"/>
    <x v="1"/>
    <x v="3"/>
  </r>
  <r>
    <n v="50"/>
    <n v="18"/>
    <s v="2015_v_pt_0018"/>
    <x v="1"/>
    <x v="3"/>
  </r>
  <r>
    <n v="50"/>
    <n v="19"/>
    <s v="2015_v_pt_0019"/>
    <x v="1"/>
    <x v="3"/>
  </r>
  <r>
    <n v="50"/>
    <n v="26"/>
    <s v="2015_v_pt_0026"/>
    <x v="1"/>
    <x v="3"/>
  </r>
  <r>
    <n v="50"/>
    <n v="27"/>
    <s v="2015_v_pt_0027"/>
    <x v="1"/>
    <x v="3"/>
  </r>
  <r>
    <n v="50"/>
    <n v="57"/>
    <s v="2015_v_pt_0057"/>
    <x v="1"/>
    <x v="3"/>
  </r>
  <r>
    <n v="50"/>
    <n v="63"/>
    <s v="2015_v_pt_0063"/>
    <x v="1"/>
    <x v="3"/>
  </r>
  <r>
    <n v="50"/>
    <n v="65"/>
    <s v="2015_v_pt_0065"/>
    <x v="1"/>
    <x v="3"/>
  </r>
  <r>
    <n v="50"/>
    <n v="66"/>
    <s v="2015_v_pt_0066"/>
    <x v="1"/>
    <x v="3"/>
  </r>
  <r>
    <n v="50"/>
    <n v="67"/>
    <s v="2015_v_pt_0067"/>
    <x v="1"/>
    <x v="3"/>
  </r>
  <r>
    <n v="50"/>
    <n v="70"/>
    <s v="2015_v_pt_0070"/>
    <x v="1"/>
    <x v="3"/>
  </r>
  <r>
    <n v="50"/>
    <n v="73"/>
    <s v="2015_v_pt_0073"/>
    <x v="1"/>
    <x v="3"/>
  </r>
  <r>
    <n v="50"/>
    <n v="76"/>
    <s v="2015_v_pt_0076"/>
    <x v="1"/>
    <x v="3"/>
  </r>
  <r>
    <n v="50"/>
    <n v="77"/>
    <s v="2015_v_pt_0077"/>
    <x v="1"/>
    <x v="3"/>
  </r>
  <r>
    <n v="50"/>
    <n v="78"/>
    <s v="2015_v_pt_0078"/>
    <x v="1"/>
    <x v="3"/>
  </r>
  <r>
    <n v="50"/>
    <n v="79"/>
    <s v="2015_v_pt_0079"/>
    <x v="1"/>
    <x v="3"/>
  </r>
  <r>
    <n v="50"/>
    <n v="83"/>
    <s v="2015_v_pt_0083"/>
    <x v="1"/>
    <x v="3"/>
  </r>
  <r>
    <n v="50"/>
    <n v="84"/>
    <s v="2015_v_pt_0084"/>
    <x v="1"/>
    <x v="3"/>
  </r>
  <r>
    <n v="50"/>
    <n v="86"/>
    <s v="2015_v_pt_0086"/>
    <x v="1"/>
    <x v="3"/>
  </r>
  <r>
    <n v="50"/>
    <n v="87"/>
    <s v="2015_v_pt_0087"/>
    <x v="1"/>
    <x v="3"/>
  </r>
  <r>
    <n v="50"/>
    <n v="92"/>
    <s v="2015_v_pt_0092"/>
    <x v="1"/>
    <x v="3"/>
  </r>
  <r>
    <n v="50"/>
    <n v="97"/>
    <s v="2015_v_pt_0097"/>
    <x v="1"/>
    <x v="3"/>
  </r>
  <r>
    <n v="50"/>
    <n v="108"/>
    <s v="2015_v_pt_0108"/>
    <x v="1"/>
    <x v="3"/>
  </r>
  <r>
    <n v="50"/>
    <n v="109"/>
    <s v="2015_v_pt_0109"/>
    <x v="1"/>
    <x v="3"/>
  </r>
  <r>
    <n v="50"/>
    <n v="110"/>
    <s v="2015_v_pt_0110"/>
    <x v="1"/>
    <x v="3"/>
  </r>
  <r>
    <n v="50"/>
    <n v="111"/>
    <s v="2015_v_pt_0111"/>
    <x v="1"/>
    <x v="3"/>
  </r>
  <r>
    <n v="50"/>
    <n v="112"/>
    <s v="2015_v_pt_0112"/>
    <x v="1"/>
    <x v="3"/>
  </r>
  <r>
    <n v="50"/>
    <n v="114"/>
    <s v="2015_v_pt_0114"/>
    <x v="1"/>
    <x v="3"/>
  </r>
  <r>
    <n v="50"/>
    <n v="116"/>
    <s v="2015_v_pt_0116"/>
    <x v="1"/>
    <x v="3"/>
  </r>
  <r>
    <n v="50"/>
    <n v="117"/>
    <s v="2015_v_pt_0117"/>
    <x v="1"/>
    <x v="3"/>
  </r>
  <r>
    <n v="50"/>
    <n v="118"/>
    <s v="2015_v_pt_0118"/>
    <x v="1"/>
    <x v="3"/>
  </r>
  <r>
    <n v="50"/>
    <n v="119"/>
    <s v="2015_v_pt_0119"/>
    <x v="1"/>
    <x v="3"/>
  </r>
  <r>
    <n v="50"/>
    <n v="120"/>
    <s v="2015_v_pt_0120"/>
    <x v="1"/>
    <x v="3"/>
  </r>
  <r>
    <n v="50"/>
    <n v="121"/>
    <s v="2015_v_pt_0121"/>
    <x v="1"/>
    <x v="3"/>
  </r>
  <r>
    <n v="50"/>
    <n v="122"/>
    <s v="2015_v_pt_0122"/>
    <x v="1"/>
    <x v="3"/>
  </r>
  <r>
    <n v="50"/>
    <n v="123"/>
    <s v="2015_v_pt_0123"/>
    <x v="1"/>
    <x v="3"/>
  </r>
  <r>
    <n v="50"/>
    <n v="124"/>
    <s v="2015_v_pt_0124"/>
    <x v="1"/>
    <x v="3"/>
  </r>
  <r>
    <n v="50"/>
    <n v="125"/>
    <s v="2015_v_pt_0125"/>
    <x v="1"/>
    <x v="3"/>
  </r>
  <r>
    <n v="50"/>
    <n v="126"/>
    <s v="2015_v_pt_0126"/>
    <x v="1"/>
    <x v="3"/>
  </r>
  <r>
    <n v="50"/>
    <n v="127"/>
    <s v="2015_v_pt_0127"/>
    <x v="1"/>
    <x v="3"/>
  </r>
  <r>
    <n v="50"/>
    <n v="128"/>
    <s v="2015_v_pt_0128"/>
    <x v="1"/>
    <x v="3"/>
  </r>
  <r>
    <n v="50"/>
    <n v="148"/>
    <s v="2015_v_pt_0148"/>
    <x v="1"/>
    <x v="3"/>
  </r>
  <r>
    <n v="50"/>
    <n v="149"/>
    <s v="2015_v_pt_0149"/>
    <x v="1"/>
    <x v="3"/>
  </r>
  <r>
    <n v="50"/>
    <n v="150"/>
    <s v="2015_v_pt_0150"/>
    <x v="1"/>
    <x v="3"/>
  </r>
  <r>
    <n v="50"/>
    <n v="241"/>
    <s v="2015_v_pt_0241"/>
    <x v="1"/>
    <x v="3"/>
  </r>
  <r>
    <n v="50"/>
    <n v="242"/>
    <s v="2015_v_pt_0242"/>
    <x v="1"/>
    <x v="3"/>
  </r>
  <r>
    <n v="50"/>
    <n v="243"/>
    <s v="2015_v_pt_0243"/>
    <x v="1"/>
    <x v="3"/>
  </r>
  <r>
    <n v="50"/>
    <n v="244"/>
    <s v="2015_v_pt_0244"/>
    <x v="1"/>
    <x v="3"/>
  </r>
  <r>
    <n v="50"/>
    <n v="245"/>
    <s v="2015_v_pt_0245"/>
    <x v="1"/>
    <x v="3"/>
  </r>
  <r>
    <n v="50"/>
    <n v="246"/>
    <s v="2015_v_pt_0246"/>
    <x v="1"/>
    <x v="3"/>
  </r>
  <r>
    <n v="50"/>
    <n v="250"/>
    <s v="2015_v_pt_0250"/>
    <x v="1"/>
    <x v="3"/>
  </r>
  <r>
    <n v="50"/>
    <n v="251"/>
    <s v="2015_v_pt_0251"/>
    <x v="1"/>
    <x v="3"/>
  </r>
  <r>
    <n v="50"/>
    <n v="252"/>
    <s v="2015_v_pt_0252"/>
    <x v="1"/>
    <x v="3"/>
  </r>
  <r>
    <n v="50"/>
    <n v="253"/>
    <s v="2015_v_pt_0253"/>
    <x v="1"/>
    <x v="3"/>
  </r>
  <r>
    <n v="50"/>
    <n v="5000"/>
    <s v="2015_v_pt_5000"/>
    <x v="1"/>
    <x v="3"/>
  </r>
  <r>
    <n v="50"/>
    <n v="5002"/>
    <s v="2015_v_pt_5002"/>
    <x v="1"/>
    <x v="3"/>
  </r>
  <r>
    <n v="50"/>
    <n v="5003"/>
    <s v="2015_v_pt_5003"/>
    <x v="1"/>
    <x v="3"/>
  </r>
  <r>
    <n v="50"/>
    <n v="5006"/>
    <s v="2015_v_pt_5006"/>
    <x v="1"/>
    <x v="3"/>
  </r>
  <r>
    <n v="50"/>
    <n v="5007"/>
    <s v="2015_v_pt_5007"/>
    <x v="1"/>
    <x v="3"/>
  </r>
  <r>
    <n v="1"/>
    <n v="145"/>
    <s v="2015_n_pt_0145"/>
    <x v="0"/>
    <x v="4"/>
  </r>
  <r>
    <n v="1"/>
    <n v="146"/>
    <s v="2015_n_pt_0146"/>
    <x v="0"/>
    <x v="4"/>
  </r>
  <r>
    <n v="1"/>
    <n v="147"/>
    <s v="2015_n_pt_0147"/>
    <x v="0"/>
    <x v="4"/>
  </r>
  <r>
    <n v="1"/>
    <n v="148"/>
    <s v="2015_n_pt_0148"/>
    <x v="0"/>
    <x v="4"/>
  </r>
  <r>
    <n v="2"/>
    <n v="110"/>
    <s v="2015_n_pt_0110"/>
    <x v="0"/>
    <x v="4"/>
  </r>
  <r>
    <n v="2"/>
    <n v="111"/>
    <s v="2015_n_pt_0111"/>
    <x v="0"/>
    <x v="4"/>
  </r>
  <r>
    <n v="2"/>
    <n v="109"/>
    <s v="2015_n_pt_0109"/>
    <x v="1"/>
    <x v="4"/>
  </r>
  <r>
    <n v="3"/>
    <n v="5100"/>
    <s v="2015_n_pt_5100"/>
    <x v="0"/>
    <x v="4"/>
  </r>
  <r>
    <n v="3"/>
    <n v="5101"/>
    <s v="2015_n_pt_5101"/>
    <x v="0"/>
    <x v="4"/>
  </r>
  <r>
    <n v="3"/>
    <n v="5102"/>
    <s v="2015_n_pt_5102"/>
    <x v="0"/>
    <x v="4"/>
  </r>
  <r>
    <n v="3"/>
    <n v="5103"/>
    <s v="2015_n_pt_5103"/>
    <x v="0"/>
    <x v="4"/>
  </r>
  <r>
    <n v="3"/>
    <n v="5104"/>
    <s v="2015_n_pt_5104"/>
    <x v="0"/>
    <x v="4"/>
  </r>
  <r>
    <n v="3"/>
    <n v="5105"/>
    <s v="2015_n_pt_5105"/>
    <x v="0"/>
    <x v="4"/>
  </r>
  <r>
    <n v="3"/>
    <n v="5106"/>
    <s v="2015_n_pt_5106"/>
    <x v="0"/>
    <x v="4"/>
  </r>
  <r>
    <n v="4"/>
    <n v="45"/>
    <s v="2015_n_pt_0045"/>
    <x v="1"/>
    <x v="4"/>
  </r>
  <r>
    <n v="4"/>
    <n v="46"/>
    <s v="2015_n_pt_0046"/>
    <x v="1"/>
    <x v="4"/>
  </r>
  <r>
    <n v="5"/>
    <n v="17"/>
    <s v="2015_n_pt_0017"/>
    <x v="0"/>
    <x v="4"/>
  </r>
  <r>
    <n v="5"/>
    <n v="18"/>
    <s v="2015_n_pt_0018"/>
    <x v="0"/>
    <x v="4"/>
  </r>
  <r>
    <n v="5"/>
    <n v="19"/>
    <s v="2015_n_pt_0019"/>
    <x v="0"/>
    <x v="4"/>
  </r>
  <r>
    <n v="5"/>
    <n v="20"/>
    <s v="2015_n_pt_0020"/>
    <x v="0"/>
    <x v="4"/>
  </r>
  <r>
    <n v="5"/>
    <n v="21"/>
    <s v="2015_n_pt_0021"/>
    <x v="0"/>
    <x v="4"/>
  </r>
  <r>
    <n v="5"/>
    <n v="22"/>
    <s v="2015_n_pt_0022"/>
    <x v="0"/>
    <x v="4"/>
  </r>
  <r>
    <n v="5"/>
    <n v="23"/>
    <s v="2015_n_pt_0023"/>
    <x v="0"/>
    <x v="4"/>
  </r>
  <r>
    <n v="5"/>
    <n v="24"/>
    <s v="2015_n_pt_0024"/>
    <x v="0"/>
    <x v="4"/>
  </r>
  <r>
    <n v="5"/>
    <n v="25"/>
    <s v="2015_n_pt_0025"/>
    <x v="0"/>
    <x v="4"/>
  </r>
  <r>
    <n v="5"/>
    <n v="26"/>
    <s v="2015_n_pt_0026"/>
    <x v="0"/>
    <x v="4"/>
  </r>
  <r>
    <n v="5"/>
    <n v="27"/>
    <s v="2015_n_pt_0027"/>
    <x v="0"/>
    <x v="4"/>
  </r>
  <r>
    <n v="5"/>
    <n v="28"/>
    <s v="2015_n_pt_0028"/>
    <x v="0"/>
    <x v="4"/>
  </r>
  <r>
    <n v="5"/>
    <n v="5000"/>
    <s v="2015_n_pt_5000"/>
    <x v="0"/>
    <x v="4"/>
  </r>
  <r>
    <n v="10"/>
    <n v="133"/>
    <s v="2015_n_pt_0133"/>
    <x v="0"/>
    <x v="4"/>
  </r>
  <r>
    <n v="10"/>
    <n v="134"/>
    <s v="2015_n_pt_0134"/>
    <x v="0"/>
    <x v="4"/>
  </r>
  <r>
    <n v="10"/>
    <n v="135"/>
    <s v="2015_n_pt_0135"/>
    <x v="0"/>
    <x v="4"/>
  </r>
  <r>
    <n v="10"/>
    <n v="137"/>
    <s v="2015_n_pt_0137"/>
    <x v="0"/>
    <x v="4"/>
  </r>
  <r>
    <n v="10"/>
    <n v="138"/>
    <s v="2015_n_pt_0138"/>
    <x v="0"/>
    <x v="4"/>
  </r>
  <r>
    <n v="10"/>
    <n v="142"/>
    <s v="2015_n_pt_0142"/>
    <x v="0"/>
    <x v="4"/>
  </r>
  <r>
    <n v="10"/>
    <n v="143"/>
    <s v="2015_n_pt_0143"/>
    <x v="0"/>
    <x v="4"/>
  </r>
  <r>
    <n v="10"/>
    <n v="144"/>
    <s v="2015_n_pt_0144"/>
    <x v="0"/>
    <x v="4"/>
  </r>
  <r>
    <n v="10"/>
    <n v="149"/>
    <s v="2015_n_pt_0149"/>
    <x v="0"/>
    <x v="4"/>
  </r>
  <r>
    <n v="10"/>
    <n v="151"/>
    <s v="2015_n_pt_0151"/>
    <x v="0"/>
    <x v="4"/>
  </r>
  <r>
    <n v="10"/>
    <n v="152"/>
    <s v="2015_n_pt_0152"/>
    <x v="0"/>
    <x v="4"/>
  </r>
  <r>
    <n v="10"/>
    <n v="153"/>
    <s v="2015_n_pt_0153"/>
    <x v="0"/>
    <x v="4"/>
  </r>
  <r>
    <n v="10"/>
    <n v="154"/>
    <s v="2015_n_pt_0154"/>
    <x v="0"/>
    <x v="4"/>
  </r>
  <r>
    <n v="10"/>
    <n v="155"/>
    <s v="2015_n_pt_0155"/>
    <x v="0"/>
    <x v="4"/>
  </r>
  <r>
    <n v="10"/>
    <n v="156"/>
    <s v="2015_n_pt_0156"/>
    <x v="0"/>
    <x v="4"/>
  </r>
  <r>
    <n v="10"/>
    <n v="157"/>
    <s v="2015_n_pt_0157"/>
    <x v="0"/>
    <x v="4"/>
  </r>
  <r>
    <n v="10"/>
    <n v="158"/>
    <s v="2015_n_pt_0158"/>
    <x v="0"/>
    <x v="4"/>
  </r>
  <r>
    <n v="10"/>
    <n v="160"/>
    <s v="2015_n_pt_0160"/>
    <x v="0"/>
    <x v="4"/>
  </r>
  <r>
    <n v="10"/>
    <n v="161"/>
    <s v="2015_n_pt_0161"/>
    <x v="0"/>
    <x v="4"/>
  </r>
  <r>
    <n v="10"/>
    <n v="162"/>
    <s v="2015_n_pt_0162"/>
    <x v="0"/>
    <x v="4"/>
  </r>
  <r>
    <n v="10"/>
    <n v="163"/>
    <s v="2015_n_pt_0163"/>
    <x v="0"/>
    <x v="4"/>
  </r>
  <r>
    <n v="10"/>
    <n v="164"/>
    <s v="2015_n_pt_0164"/>
    <x v="0"/>
    <x v="4"/>
  </r>
  <r>
    <n v="10"/>
    <n v="165"/>
    <s v="2015_n_pt_0165"/>
    <x v="0"/>
    <x v="4"/>
  </r>
  <r>
    <n v="10"/>
    <n v="166"/>
    <s v="2015_n_pt_0166"/>
    <x v="0"/>
    <x v="4"/>
  </r>
  <r>
    <n v="10"/>
    <n v="5137"/>
    <s v="2015_n_pt_5137"/>
    <x v="0"/>
    <x v="4"/>
  </r>
  <r>
    <n v="10"/>
    <n v="5138"/>
    <s v="2015_n_pt_5138"/>
    <x v="0"/>
    <x v="4"/>
  </r>
  <r>
    <n v="10"/>
    <n v="5139"/>
    <s v="2015_n_pt_5139"/>
    <x v="0"/>
    <x v="4"/>
  </r>
  <r>
    <n v="10"/>
    <n v="5140"/>
    <s v="2015_n_pt_5140"/>
    <x v="0"/>
    <x v="4"/>
  </r>
  <r>
    <n v="10"/>
    <n v="5141"/>
    <s v="2015_n_pt_5141"/>
    <x v="0"/>
    <x v="4"/>
  </r>
  <r>
    <n v="10"/>
    <n v="5143"/>
    <s v="2015_n_pt_5143"/>
    <x v="0"/>
    <x v="4"/>
  </r>
  <r>
    <n v="10"/>
    <n v="5145"/>
    <s v="2015_n_pt_5145"/>
    <x v="0"/>
    <x v="4"/>
  </r>
  <r>
    <n v="10"/>
    <n v="5147"/>
    <s v="2015_n_pt_5147"/>
    <x v="0"/>
    <x v="4"/>
  </r>
  <r>
    <n v="10"/>
    <n v="5148"/>
    <s v="2015_n_pt_5148"/>
    <x v="0"/>
    <x v="4"/>
  </r>
  <r>
    <n v="10"/>
    <n v="5149"/>
    <s v="2015_n_pt_5149"/>
    <x v="0"/>
    <x v="4"/>
  </r>
  <r>
    <n v="10"/>
    <n v="5150"/>
    <s v="2015_n_pt_5150"/>
    <x v="0"/>
    <x v="4"/>
  </r>
  <r>
    <n v="10"/>
    <n v="5151"/>
    <s v="2015_n_pt_5151"/>
    <x v="0"/>
    <x v="4"/>
  </r>
  <r>
    <n v="10"/>
    <n v="5152"/>
    <s v="2015_n_pt_5152"/>
    <x v="0"/>
    <x v="4"/>
  </r>
  <r>
    <n v="10"/>
    <n v="5153"/>
    <s v="2015_n_pt_5153"/>
    <x v="0"/>
    <x v="4"/>
  </r>
  <r>
    <n v="10"/>
    <n v="5154"/>
    <s v="2015_n_pt_5154"/>
    <x v="0"/>
    <x v="4"/>
  </r>
  <r>
    <n v="10"/>
    <n v="5155"/>
    <s v="2015_n_pt_5155"/>
    <x v="0"/>
    <x v="4"/>
  </r>
  <r>
    <n v="10"/>
    <n v="5156"/>
    <s v="2015_n_pt_5156"/>
    <x v="0"/>
    <x v="4"/>
  </r>
  <r>
    <n v="10"/>
    <n v="5157"/>
    <s v="2015_n_pt_5157"/>
    <x v="0"/>
    <x v="4"/>
  </r>
  <r>
    <n v="10"/>
    <n v="5158"/>
    <s v="2015_n_pt_5158"/>
    <x v="0"/>
    <x v="4"/>
  </r>
  <r>
    <n v="10"/>
    <n v="5159"/>
    <s v="2015_n_pt_5159"/>
    <x v="0"/>
    <x v="4"/>
  </r>
  <r>
    <n v="10"/>
    <n v="5160"/>
    <s v="2015_n_pt_5160"/>
    <x v="0"/>
    <x v="4"/>
  </r>
  <r>
    <n v="10"/>
    <n v="5161"/>
    <s v="2015_n_pt_5161"/>
    <x v="0"/>
    <x v="4"/>
  </r>
  <r>
    <n v="10"/>
    <n v="5162"/>
    <s v="2015_n_pt_5162"/>
    <x v="0"/>
    <x v="4"/>
  </r>
  <r>
    <n v="10"/>
    <n v="5163"/>
    <s v="2015_n_pt_5163"/>
    <x v="0"/>
    <x v="4"/>
  </r>
  <r>
    <n v="10"/>
    <n v="5166"/>
    <s v="2015_n_pt_5166"/>
    <x v="0"/>
    <x v="4"/>
  </r>
  <r>
    <n v="10"/>
    <n v="5167"/>
    <s v="2015_n_pt_5167"/>
    <x v="0"/>
    <x v="4"/>
  </r>
  <r>
    <n v="10"/>
    <n v="5168"/>
    <s v="2015_n_pt_5168"/>
    <x v="0"/>
    <x v="4"/>
  </r>
  <r>
    <n v="10"/>
    <n v="5169"/>
    <s v="2015_n_pt_5169"/>
    <x v="0"/>
    <x v="4"/>
  </r>
  <r>
    <n v="10"/>
    <n v="5170"/>
    <s v="2015_n_pt_5170"/>
    <x v="0"/>
    <x v="4"/>
  </r>
  <r>
    <n v="10"/>
    <n v="136"/>
    <s v="2015_n_pt_0136"/>
    <x v="1"/>
    <x v="4"/>
  </r>
  <r>
    <n v="10"/>
    <n v="139"/>
    <s v="2015_n_pt_0139"/>
    <x v="1"/>
    <x v="4"/>
  </r>
  <r>
    <n v="10"/>
    <n v="140"/>
    <s v="2015_n_pt_0140"/>
    <x v="1"/>
    <x v="4"/>
  </r>
  <r>
    <n v="10"/>
    <n v="141"/>
    <s v="2015_n_pt_0141"/>
    <x v="1"/>
    <x v="4"/>
  </r>
  <r>
    <n v="10"/>
    <n v="150"/>
    <s v="2015_n_pt_0150"/>
    <x v="1"/>
    <x v="4"/>
  </r>
  <r>
    <n v="10"/>
    <n v="159"/>
    <s v="2015_n_pt_0159"/>
    <x v="1"/>
    <x v="4"/>
  </r>
  <r>
    <n v="10"/>
    <n v="5142"/>
    <s v="2015_n_pt_5142"/>
    <x v="1"/>
    <x v="4"/>
  </r>
  <r>
    <n v="10"/>
    <n v="5144"/>
    <s v="2015_n_pt_5144"/>
    <x v="1"/>
    <x v="4"/>
  </r>
  <r>
    <n v="10"/>
    <n v="5146"/>
    <s v="2015_n_pt_5146"/>
    <x v="1"/>
    <x v="4"/>
  </r>
  <r>
    <n v="10"/>
    <n v="5165"/>
    <s v="2015_n_pt_5165"/>
    <x v="1"/>
    <x v="4"/>
  </r>
  <r>
    <n v="20"/>
    <n v="80"/>
    <s v="2015_n_pt_0080"/>
    <x v="0"/>
    <x v="4"/>
  </r>
  <r>
    <n v="20"/>
    <n v="81"/>
    <s v="2015_n_pt_0081"/>
    <x v="0"/>
    <x v="4"/>
  </r>
  <r>
    <n v="20"/>
    <n v="82"/>
    <s v="2015_n_pt_0082"/>
    <x v="0"/>
    <x v="4"/>
  </r>
  <r>
    <n v="20"/>
    <n v="85"/>
    <s v="2015_n_pt_0085"/>
    <x v="0"/>
    <x v="4"/>
  </r>
  <r>
    <n v="20"/>
    <n v="86"/>
    <s v="2015_n_pt_0086"/>
    <x v="0"/>
    <x v="4"/>
  </r>
  <r>
    <n v="20"/>
    <n v="87"/>
    <s v="2015_n_pt_0087"/>
    <x v="0"/>
    <x v="4"/>
  </r>
  <r>
    <n v="20"/>
    <n v="88"/>
    <s v="2015_n_pt_0088"/>
    <x v="0"/>
    <x v="4"/>
  </r>
  <r>
    <n v="20"/>
    <n v="89"/>
    <s v="2015_n_pt_0089"/>
    <x v="0"/>
    <x v="4"/>
  </r>
  <r>
    <n v="20"/>
    <n v="90"/>
    <s v="2015_n_pt_0090"/>
    <x v="0"/>
    <x v="4"/>
  </r>
  <r>
    <n v="20"/>
    <n v="92"/>
    <s v="2015_n_pt_0092"/>
    <x v="0"/>
    <x v="4"/>
  </r>
  <r>
    <n v="20"/>
    <n v="93"/>
    <s v="2015_n_pt_0093"/>
    <x v="0"/>
    <x v="4"/>
  </r>
  <r>
    <n v="20"/>
    <n v="94"/>
    <s v="2015_n_pt_0094"/>
    <x v="0"/>
    <x v="4"/>
  </r>
  <r>
    <n v="20"/>
    <n v="95"/>
    <s v="2015_n_pt_0095"/>
    <x v="0"/>
    <x v="4"/>
  </r>
  <r>
    <n v="20"/>
    <n v="96"/>
    <s v="2015_n_pt_0096"/>
    <x v="0"/>
    <x v="4"/>
  </r>
  <r>
    <n v="20"/>
    <n v="97"/>
    <s v="2015_n_pt_0097"/>
    <x v="0"/>
    <x v="4"/>
  </r>
  <r>
    <n v="20"/>
    <n v="98"/>
    <s v="2015_n_pt_0098"/>
    <x v="0"/>
    <x v="4"/>
  </r>
  <r>
    <n v="20"/>
    <n v="99"/>
    <s v="2015_n_pt_0099"/>
    <x v="0"/>
    <x v="4"/>
  </r>
  <r>
    <n v="20"/>
    <n v="100"/>
    <s v="2015_n_pt_0100"/>
    <x v="0"/>
    <x v="4"/>
  </r>
  <r>
    <n v="20"/>
    <n v="101"/>
    <s v="2015_n_pt_0101"/>
    <x v="0"/>
    <x v="4"/>
  </r>
  <r>
    <n v="20"/>
    <n v="102"/>
    <s v="2015_n_pt_0102"/>
    <x v="0"/>
    <x v="4"/>
  </r>
  <r>
    <n v="20"/>
    <n v="103"/>
    <s v="2015_n_pt_0103"/>
    <x v="0"/>
    <x v="4"/>
  </r>
  <r>
    <n v="20"/>
    <n v="104"/>
    <s v="2015_n_pt_0104"/>
    <x v="0"/>
    <x v="4"/>
  </r>
  <r>
    <n v="20"/>
    <n v="105"/>
    <s v="2015_n_pt_0105"/>
    <x v="0"/>
    <x v="4"/>
  </r>
  <r>
    <n v="20"/>
    <n v="106"/>
    <s v="2015_n_pt_0106"/>
    <x v="0"/>
    <x v="4"/>
  </r>
  <r>
    <n v="20"/>
    <n v="107"/>
    <s v="2015_n_pt_0107"/>
    <x v="0"/>
    <x v="4"/>
  </r>
  <r>
    <n v="20"/>
    <n v="108"/>
    <s v="2015_n_pt_0108"/>
    <x v="0"/>
    <x v="4"/>
  </r>
  <r>
    <n v="20"/>
    <n v="112"/>
    <s v="2015_n_pt_0112"/>
    <x v="0"/>
    <x v="4"/>
  </r>
  <r>
    <n v="20"/>
    <n v="113"/>
    <s v="2015_n_pt_0113"/>
    <x v="0"/>
    <x v="4"/>
  </r>
  <r>
    <n v="20"/>
    <n v="114"/>
    <s v="2015_n_pt_0114"/>
    <x v="0"/>
    <x v="4"/>
  </r>
  <r>
    <n v="20"/>
    <n v="115"/>
    <s v="2015_n_pt_0115"/>
    <x v="0"/>
    <x v="4"/>
  </r>
  <r>
    <n v="20"/>
    <n v="116"/>
    <s v="2015_n_pt_0116"/>
    <x v="0"/>
    <x v="4"/>
  </r>
  <r>
    <n v="20"/>
    <n v="117"/>
    <s v="2015_n_pt_0117"/>
    <x v="0"/>
    <x v="4"/>
  </r>
  <r>
    <n v="20"/>
    <n v="118"/>
    <s v="2015_n_pt_0118"/>
    <x v="0"/>
    <x v="4"/>
  </r>
  <r>
    <n v="20"/>
    <n v="119"/>
    <s v="2015_n_pt_0119"/>
    <x v="0"/>
    <x v="4"/>
  </r>
  <r>
    <n v="20"/>
    <n v="120"/>
    <s v="2015_n_pt_0120"/>
    <x v="0"/>
    <x v="4"/>
  </r>
  <r>
    <n v="20"/>
    <n v="121"/>
    <s v="2015_n_pt_0121"/>
    <x v="0"/>
    <x v="4"/>
  </r>
  <r>
    <n v="20"/>
    <n v="122"/>
    <s v="2015_n_pt_0122"/>
    <x v="0"/>
    <x v="4"/>
  </r>
  <r>
    <n v="20"/>
    <n v="123"/>
    <s v="2015_n_pt_0123"/>
    <x v="0"/>
    <x v="4"/>
  </r>
  <r>
    <n v="20"/>
    <n v="124"/>
    <s v="2015_n_pt_0124"/>
    <x v="0"/>
    <x v="4"/>
  </r>
  <r>
    <n v="20"/>
    <n v="125"/>
    <s v="2015_n_pt_0125"/>
    <x v="0"/>
    <x v="4"/>
  </r>
  <r>
    <n v="20"/>
    <n v="126"/>
    <s v="2015_n_pt_0126"/>
    <x v="0"/>
    <x v="4"/>
  </r>
  <r>
    <n v="20"/>
    <n v="127"/>
    <s v="2015_n_pt_0127"/>
    <x v="0"/>
    <x v="4"/>
  </r>
  <r>
    <n v="20"/>
    <n v="128"/>
    <s v="2015_n_pt_0128"/>
    <x v="0"/>
    <x v="4"/>
  </r>
  <r>
    <n v="20"/>
    <n v="129"/>
    <s v="2015_n_pt_0129"/>
    <x v="0"/>
    <x v="4"/>
  </r>
  <r>
    <n v="20"/>
    <n v="130"/>
    <s v="2015_n_pt_0130"/>
    <x v="0"/>
    <x v="4"/>
  </r>
  <r>
    <n v="20"/>
    <n v="131"/>
    <s v="2015_n_pt_0131"/>
    <x v="0"/>
    <x v="4"/>
  </r>
  <r>
    <n v="20"/>
    <n v="132"/>
    <s v="2015_n_pt_0132"/>
    <x v="0"/>
    <x v="4"/>
  </r>
  <r>
    <n v="30"/>
    <n v="70"/>
    <s v="2015_n_pt_0070"/>
    <x v="0"/>
    <x v="4"/>
  </r>
  <r>
    <n v="30"/>
    <n v="71"/>
    <s v="2015_n_pt_0071"/>
    <x v="0"/>
    <x v="4"/>
  </r>
  <r>
    <n v="30"/>
    <n v="72"/>
    <s v="2015_n_pt_0072"/>
    <x v="0"/>
    <x v="4"/>
  </r>
  <r>
    <n v="30"/>
    <n v="73"/>
    <s v="2015_n_pt_0073"/>
    <x v="0"/>
    <x v="4"/>
  </r>
  <r>
    <n v="30"/>
    <n v="74"/>
    <s v="2015_n_pt_0074"/>
    <x v="0"/>
    <x v="4"/>
  </r>
  <r>
    <n v="30"/>
    <n v="75"/>
    <s v="2015_n_pt_0075"/>
    <x v="0"/>
    <x v="4"/>
  </r>
  <r>
    <n v="30"/>
    <n v="76"/>
    <s v="2015_n_pt_0076"/>
    <x v="0"/>
    <x v="4"/>
  </r>
  <r>
    <n v="30"/>
    <n v="79"/>
    <s v="2015_n_pt_0079"/>
    <x v="0"/>
    <x v="4"/>
  </r>
  <r>
    <n v="30"/>
    <n v="5076"/>
    <s v="2015_n_pt_5076"/>
    <x v="0"/>
    <x v="4"/>
  </r>
  <r>
    <n v="30"/>
    <n v="5077"/>
    <s v="2015_n_pt_5077"/>
    <x v="0"/>
    <x v="4"/>
  </r>
  <r>
    <n v="30"/>
    <n v="5078"/>
    <s v="2015_n_pt_5078"/>
    <x v="0"/>
    <x v="4"/>
  </r>
  <r>
    <n v="30"/>
    <n v="5079"/>
    <s v="2015_n_pt_5079"/>
    <x v="0"/>
    <x v="4"/>
  </r>
  <r>
    <n v="30"/>
    <n v="5080"/>
    <s v="2015_n_pt_5080"/>
    <x v="0"/>
    <x v="4"/>
  </r>
  <r>
    <n v="30"/>
    <n v="5081"/>
    <s v="2015_n_pt_5081"/>
    <x v="0"/>
    <x v="4"/>
  </r>
  <r>
    <n v="30"/>
    <n v="5082"/>
    <s v="2015_n_pt_5082"/>
    <x v="0"/>
    <x v="4"/>
  </r>
  <r>
    <n v="30"/>
    <n v="5083"/>
    <s v="2015_n_pt_5083"/>
    <x v="0"/>
    <x v="4"/>
  </r>
  <r>
    <n v="30"/>
    <n v="5084"/>
    <s v="2015_n_pt_5084"/>
    <x v="0"/>
    <x v="4"/>
  </r>
  <r>
    <n v="30"/>
    <n v="5086"/>
    <s v="2015_n_pt_5086"/>
    <x v="0"/>
    <x v="4"/>
  </r>
  <r>
    <n v="30"/>
    <n v="5087"/>
    <s v="2015_n_pt_5087"/>
    <x v="0"/>
    <x v="4"/>
  </r>
  <r>
    <n v="30"/>
    <n v="5088"/>
    <s v="2015_n_pt_5088"/>
    <x v="0"/>
    <x v="4"/>
  </r>
  <r>
    <n v="30"/>
    <n v="5089"/>
    <s v="2015_n_pt_5089"/>
    <x v="0"/>
    <x v="4"/>
  </r>
  <r>
    <n v="30"/>
    <n v="5090"/>
    <s v="2015_n_pt_5090"/>
    <x v="0"/>
    <x v="4"/>
  </r>
  <r>
    <n v="30"/>
    <n v="5091"/>
    <s v="2015_n_pt_5091"/>
    <x v="0"/>
    <x v="4"/>
  </r>
  <r>
    <n v="30"/>
    <n v="5092"/>
    <s v="2015_n_pt_5092"/>
    <x v="0"/>
    <x v="4"/>
  </r>
  <r>
    <n v="30"/>
    <n v="5093"/>
    <s v="2015_n_pt_5093"/>
    <x v="0"/>
    <x v="4"/>
  </r>
  <r>
    <n v="30"/>
    <n v="5094"/>
    <s v="2015_n_pt_5094"/>
    <x v="0"/>
    <x v="4"/>
  </r>
  <r>
    <n v="30"/>
    <n v="5096"/>
    <s v="2015_n_pt_5096"/>
    <x v="0"/>
    <x v="4"/>
  </r>
  <r>
    <n v="30"/>
    <n v="5097"/>
    <s v="2015_n_pt_5097"/>
    <x v="0"/>
    <x v="4"/>
  </r>
  <r>
    <n v="30"/>
    <n v="5098"/>
    <s v="2015_n_pt_5098"/>
    <x v="0"/>
    <x v="4"/>
  </r>
  <r>
    <n v="30"/>
    <n v="5099"/>
    <s v="2015_n_pt_5099"/>
    <x v="0"/>
    <x v="4"/>
  </r>
  <r>
    <n v="30"/>
    <n v="5108"/>
    <s v="2015_n_pt_5108"/>
    <x v="0"/>
    <x v="4"/>
  </r>
  <r>
    <n v="30"/>
    <n v="5109"/>
    <s v="2015_n_pt_5109"/>
    <x v="0"/>
    <x v="4"/>
  </r>
  <r>
    <n v="30"/>
    <n v="5110"/>
    <s v="2015_n_pt_5110"/>
    <x v="0"/>
    <x v="4"/>
  </r>
  <r>
    <n v="30"/>
    <n v="5111"/>
    <s v="2015_n_pt_5111"/>
    <x v="0"/>
    <x v="4"/>
  </r>
  <r>
    <n v="30"/>
    <n v="5112"/>
    <s v="2015_n_pt_5112"/>
    <x v="0"/>
    <x v="4"/>
  </r>
  <r>
    <n v="30"/>
    <n v="5113"/>
    <s v="2015_n_pt_5113"/>
    <x v="0"/>
    <x v="4"/>
  </r>
  <r>
    <n v="30"/>
    <n v="5114"/>
    <s v="2015_n_pt_5114"/>
    <x v="0"/>
    <x v="4"/>
  </r>
  <r>
    <n v="30"/>
    <n v="5115"/>
    <s v="2015_n_pt_5115"/>
    <x v="0"/>
    <x v="4"/>
  </r>
  <r>
    <n v="30"/>
    <n v="5117"/>
    <s v="2015_n_pt_5117"/>
    <x v="0"/>
    <x v="4"/>
  </r>
  <r>
    <n v="30"/>
    <n v="5118"/>
    <s v="2015_n_pt_5118"/>
    <x v="0"/>
    <x v="4"/>
  </r>
  <r>
    <n v="30"/>
    <n v="5119"/>
    <s v="2015_n_pt_5119"/>
    <x v="0"/>
    <x v="4"/>
  </r>
  <r>
    <n v="30"/>
    <n v="5120"/>
    <s v="2015_n_pt_5120"/>
    <x v="0"/>
    <x v="4"/>
  </r>
  <r>
    <n v="30"/>
    <n v="5121"/>
    <s v="2015_n_pt_5121"/>
    <x v="0"/>
    <x v="4"/>
  </r>
  <r>
    <n v="30"/>
    <n v="5122"/>
    <s v="2015_n_pt_5122"/>
    <x v="0"/>
    <x v="4"/>
  </r>
  <r>
    <n v="30"/>
    <n v="5123"/>
    <s v="2015_n_pt_5123"/>
    <x v="0"/>
    <x v="4"/>
  </r>
  <r>
    <n v="30"/>
    <n v="5124"/>
    <s v="2015_n_pt_5124"/>
    <x v="0"/>
    <x v="4"/>
  </r>
  <r>
    <n v="30"/>
    <n v="5125"/>
    <s v="2015_n_pt_5125"/>
    <x v="0"/>
    <x v="4"/>
  </r>
  <r>
    <n v="30"/>
    <n v="5126"/>
    <s v="2015_n_pt_5126"/>
    <x v="0"/>
    <x v="4"/>
  </r>
  <r>
    <n v="30"/>
    <n v="5127"/>
    <s v="2015_n_pt_5127"/>
    <x v="0"/>
    <x v="4"/>
  </r>
  <r>
    <n v="30"/>
    <n v="5128"/>
    <s v="2015_n_pt_5128"/>
    <x v="0"/>
    <x v="4"/>
  </r>
  <r>
    <n v="30"/>
    <n v="5129"/>
    <s v="2015_n_pt_5129"/>
    <x v="0"/>
    <x v="4"/>
  </r>
  <r>
    <n v="30"/>
    <n v="5130"/>
    <s v="2015_n_pt_5130"/>
    <x v="0"/>
    <x v="4"/>
  </r>
  <r>
    <n v="30"/>
    <n v="5131"/>
    <s v="2015_n_pt_5131"/>
    <x v="0"/>
    <x v="4"/>
  </r>
  <r>
    <n v="30"/>
    <n v="5132"/>
    <s v="2015_n_pt_5132"/>
    <x v="0"/>
    <x v="4"/>
  </r>
  <r>
    <n v="30"/>
    <n v="5133"/>
    <s v="2015_n_pt_5133"/>
    <x v="0"/>
    <x v="4"/>
  </r>
  <r>
    <n v="30"/>
    <n v="5134"/>
    <s v="2015_n_pt_5134"/>
    <x v="0"/>
    <x v="4"/>
  </r>
  <r>
    <n v="30"/>
    <n v="5135"/>
    <s v="2015_n_pt_5135"/>
    <x v="0"/>
    <x v="4"/>
  </r>
  <r>
    <n v="30"/>
    <n v="5136"/>
    <s v="2015_n_pt_5136"/>
    <x v="0"/>
    <x v="4"/>
  </r>
  <r>
    <n v="30"/>
    <n v="77"/>
    <s v="2015_n_pt_0077"/>
    <x v="1"/>
    <x v="4"/>
  </r>
  <r>
    <n v="30"/>
    <n v="78"/>
    <s v="2015_n_pt_0078"/>
    <x v="1"/>
    <x v="4"/>
  </r>
  <r>
    <n v="30"/>
    <n v="5095"/>
    <s v="2015_n_pt_5095"/>
    <x v="1"/>
    <x v="4"/>
  </r>
  <r>
    <n v="30"/>
    <n v="5116"/>
    <s v="2015_n_pt_5116"/>
    <x v="1"/>
    <x v="4"/>
  </r>
  <r>
    <n v="40"/>
    <n v="34"/>
    <s v="2015_n_pt_0034"/>
    <x v="0"/>
    <x v="4"/>
  </r>
  <r>
    <n v="40"/>
    <n v="35"/>
    <s v="2015_n_pt_0035"/>
    <x v="0"/>
    <x v="4"/>
  </r>
  <r>
    <n v="40"/>
    <n v="36"/>
    <s v="2015_n_pt_0036"/>
    <x v="0"/>
    <x v="4"/>
  </r>
  <r>
    <n v="40"/>
    <n v="37"/>
    <s v="2015_n_pt_0037"/>
    <x v="0"/>
    <x v="4"/>
  </r>
  <r>
    <n v="40"/>
    <n v="38"/>
    <s v="2015_n_pt_0038"/>
    <x v="0"/>
    <x v="4"/>
  </r>
  <r>
    <n v="40"/>
    <n v="41"/>
    <s v="2015_n_pt_0041"/>
    <x v="0"/>
    <x v="4"/>
  </r>
  <r>
    <n v="40"/>
    <n v="43"/>
    <s v="2015_n_pt_0043"/>
    <x v="0"/>
    <x v="4"/>
  </r>
  <r>
    <n v="40"/>
    <n v="44"/>
    <s v="2015_n_pt_0044"/>
    <x v="0"/>
    <x v="4"/>
  </r>
  <r>
    <n v="40"/>
    <n v="51"/>
    <s v="2015_n_pt_0051"/>
    <x v="0"/>
    <x v="4"/>
  </r>
  <r>
    <n v="40"/>
    <n v="54"/>
    <s v="2015_n_pt_0054"/>
    <x v="0"/>
    <x v="4"/>
  </r>
  <r>
    <n v="40"/>
    <n v="5023"/>
    <s v="2015_n_pt_5023"/>
    <x v="0"/>
    <x v="4"/>
  </r>
  <r>
    <n v="40"/>
    <n v="5024"/>
    <s v="2015_n_pt_5024"/>
    <x v="0"/>
    <x v="4"/>
  </r>
  <r>
    <n v="40"/>
    <n v="5025"/>
    <s v="2015_n_pt_5025"/>
    <x v="0"/>
    <x v="4"/>
  </r>
  <r>
    <n v="40"/>
    <n v="5026"/>
    <s v="2015_n_pt_5026"/>
    <x v="0"/>
    <x v="4"/>
  </r>
  <r>
    <n v="40"/>
    <n v="5027"/>
    <s v="2015_n_pt_5027"/>
    <x v="0"/>
    <x v="4"/>
  </r>
  <r>
    <n v="40"/>
    <n v="5028"/>
    <s v="2015_n_pt_5028"/>
    <x v="0"/>
    <x v="4"/>
  </r>
  <r>
    <n v="40"/>
    <n v="5031"/>
    <s v="2015_n_pt_5031"/>
    <x v="0"/>
    <x v="4"/>
  </r>
  <r>
    <n v="40"/>
    <n v="5033"/>
    <s v="2015_n_pt_5033"/>
    <x v="0"/>
    <x v="4"/>
  </r>
  <r>
    <n v="40"/>
    <n v="5034"/>
    <s v="2015_n_pt_5034"/>
    <x v="0"/>
    <x v="4"/>
  </r>
  <r>
    <n v="40"/>
    <n v="5035"/>
    <s v="2015_n_pt_5035"/>
    <x v="0"/>
    <x v="4"/>
  </r>
  <r>
    <n v="40"/>
    <n v="5036"/>
    <s v="2015_n_pt_5036"/>
    <x v="0"/>
    <x v="4"/>
  </r>
  <r>
    <n v="40"/>
    <n v="5037"/>
    <s v="2015_n_pt_5037"/>
    <x v="0"/>
    <x v="4"/>
  </r>
  <r>
    <n v="40"/>
    <n v="5038"/>
    <s v="2015_n_pt_5038"/>
    <x v="0"/>
    <x v="4"/>
  </r>
  <r>
    <n v="40"/>
    <n v="5039"/>
    <s v="2015_n_pt_5039"/>
    <x v="0"/>
    <x v="4"/>
  </r>
  <r>
    <n v="40"/>
    <n v="5040"/>
    <s v="2015_n_pt_5040"/>
    <x v="0"/>
    <x v="4"/>
  </r>
  <r>
    <n v="40"/>
    <n v="5041"/>
    <s v="2015_n_pt_5041"/>
    <x v="0"/>
    <x v="4"/>
  </r>
  <r>
    <n v="40"/>
    <n v="5042"/>
    <s v="2015_n_pt_5042"/>
    <x v="0"/>
    <x v="4"/>
  </r>
  <r>
    <n v="40"/>
    <n v="5043"/>
    <s v="2015_n_pt_5043"/>
    <x v="0"/>
    <x v="4"/>
  </r>
  <r>
    <n v="40"/>
    <n v="5044"/>
    <s v="2015_n_pt_5044"/>
    <x v="0"/>
    <x v="4"/>
  </r>
  <r>
    <n v="40"/>
    <n v="5045"/>
    <s v="2015_n_pt_5045"/>
    <x v="0"/>
    <x v="4"/>
  </r>
  <r>
    <n v="40"/>
    <n v="5049"/>
    <s v="2015_n_pt_5049"/>
    <x v="0"/>
    <x v="4"/>
  </r>
  <r>
    <n v="40"/>
    <n v="5050"/>
    <s v="2015_n_pt_5050"/>
    <x v="0"/>
    <x v="4"/>
  </r>
  <r>
    <n v="40"/>
    <n v="5051"/>
    <s v="2015_n_pt_5051"/>
    <x v="0"/>
    <x v="4"/>
  </r>
  <r>
    <n v="40"/>
    <n v="5052"/>
    <s v="2015_n_pt_5052"/>
    <x v="0"/>
    <x v="4"/>
  </r>
  <r>
    <n v="40"/>
    <n v="5053"/>
    <s v="2015_n_pt_5053"/>
    <x v="0"/>
    <x v="4"/>
  </r>
  <r>
    <n v="40"/>
    <n v="5054"/>
    <s v="2015_n_pt_5054"/>
    <x v="0"/>
    <x v="4"/>
  </r>
  <r>
    <n v="40"/>
    <n v="5055"/>
    <s v="2015_n_pt_5055"/>
    <x v="0"/>
    <x v="4"/>
  </r>
  <r>
    <n v="40"/>
    <n v="5056"/>
    <s v="2015_n_pt_5056"/>
    <x v="0"/>
    <x v="4"/>
  </r>
  <r>
    <n v="40"/>
    <n v="5057"/>
    <s v="2015_n_pt_5057"/>
    <x v="0"/>
    <x v="4"/>
  </r>
  <r>
    <n v="40"/>
    <n v="5058"/>
    <s v="2015_n_pt_5058"/>
    <x v="0"/>
    <x v="4"/>
  </r>
  <r>
    <n v="40"/>
    <n v="5060"/>
    <s v="2015_n_pt_5060"/>
    <x v="0"/>
    <x v="4"/>
  </r>
  <r>
    <n v="40"/>
    <n v="5061"/>
    <s v="2015_n_pt_5061"/>
    <x v="0"/>
    <x v="4"/>
  </r>
  <r>
    <n v="40"/>
    <n v="5062"/>
    <s v="2015_n_pt_5062"/>
    <x v="0"/>
    <x v="4"/>
  </r>
  <r>
    <n v="40"/>
    <n v="5063"/>
    <s v="2015_n_pt_5063"/>
    <x v="0"/>
    <x v="4"/>
  </r>
  <r>
    <n v="40"/>
    <n v="5064"/>
    <s v="2015_n_pt_5064"/>
    <x v="0"/>
    <x v="4"/>
  </r>
  <r>
    <n v="40"/>
    <n v="5065"/>
    <s v="2015_n_pt_5065"/>
    <x v="0"/>
    <x v="4"/>
  </r>
  <r>
    <n v="40"/>
    <n v="5066"/>
    <s v="2015_n_pt_5066"/>
    <x v="0"/>
    <x v="4"/>
  </r>
  <r>
    <n v="40"/>
    <n v="5069"/>
    <s v="2015_n_pt_5069"/>
    <x v="0"/>
    <x v="4"/>
  </r>
  <r>
    <n v="40"/>
    <n v="5070"/>
    <s v="2015_n_pt_5070"/>
    <x v="0"/>
    <x v="4"/>
  </r>
  <r>
    <n v="40"/>
    <n v="5071"/>
    <s v="2015_n_pt_5071"/>
    <x v="0"/>
    <x v="4"/>
  </r>
  <r>
    <n v="40"/>
    <n v="5072"/>
    <s v="2015_n_pt_5072"/>
    <x v="0"/>
    <x v="4"/>
  </r>
  <r>
    <n v="40"/>
    <n v="5073"/>
    <s v="2015_n_pt_5073"/>
    <x v="0"/>
    <x v="4"/>
  </r>
  <r>
    <n v="40"/>
    <n v="42"/>
    <s v="2015_n_pt_0042"/>
    <x v="2"/>
    <x v="4"/>
  </r>
  <r>
    <n v="40"/>
    <n v="39"/>
    <s v="2015_n_pt_0039"/>
    <x v="1"/>
    <x v="4"/>
  </r>
  <r>
    <n v="40"/>
    <n v="40"/>
    <s v="2015_n_pt_0040"/>
    <x v="1"/>
    <x v="4"/>
  </r>
  <r>
    <n v="40"/>
    <n v="47"/>
    <s v="2015_n_pt_0047"/>
    <x v="1"/>
    <x v="4"/>
  </r>
  <r>
    <n v="40"/>
    <n v="48"/>
    <s v="2015_n_pt_0048"/>
    <x v="1"/>
    <x v="4"/>
  </r>
  <r>
    <n v="40"/>
    <n v="49"/>
    <s v="2015_n_pt_0049"/>
    <x v="1"/>
    <x v="4"/>
  </r>
  <r>
    <n v="40"/>
    <n v="50"/>
    <s v="2015_n_pt_0050"/>
    <x v="1"/>
    <x v="4"/>
  </r>
  <r>
    <n v="40"/>
    <n v="52"/>
    <s v="2015_n_pt_0052"/>
    <x v="1"/>
    <x v="4"/>
  </r>
  <r>
    <n v="40"/>
    <n v="53"/>
    <s v="2015_n_pt_0053"/>
    <x v="1"/>
    <x v="4"/>
  </r>
  <r>
    <n v="40"/>
    <n v="55"/>
    <s v="2015_n_pt_0055"/>
    <x v="1"/>
    <x v="4"/>
  </r>
  <r>
    <n v="40"/>
    <n v="56"/>
    <s v="2015_n_pt_0056"/>
    <x v="1"/>
    <x v="4"/>
  </r>
  <r>
    <n v="40"/>
    <n v="57"/>
    <s v="2015_n_pt_0057"/>
    <x v="1"/>
    <x v="4"/>
  </r>
  <r>
    <n v="40"/>
    <n v="58"/>
    <s v="2015_n_pt_0058"/>
    <x v="1"/>
    <x v="4"/>
  </r>
  <r>
    <n v="40"/>
    <n v="59"/>
    <s v="2015_n_pt_0059"/>
    <x v="1"/>
    <x v="4"/>
  </r>
  <r>
    <n v="40"/>
    <n v="60"/>
    <s v="2015_n_pt_0060"/>
    <x v="1"/>
    <x v="4"/>
  </r>
  <r>
    <n v="40"/>
    <n v="61"/>
    <s v="2015_n_pt_0061"/>
    <x v="1"/>
    <x v="4"/>
  </r>
  <r>
    <n v="40"/>
    <n v="62"/>
    <s v="2015_n_pt_0062"/>
    <x v="1"/>
    <x v="4"/>
  </r>
  <r>
    <n v="40"/>
    <n v="63"/>
    <s v="2015_n_pt_0063"/>
    <x v="1"/>
    <x v="4"/>
  </r>
  <r>
    <n v="40"/>
    <n v="64"/>
    <s v="2015_n_pt_0064"/>
    <x v="1"/>
    <x v="4"/>
  </r>
  <r>
    <n v="40"/>
    <n v="65"/>
    <s v="2015_n_pt_0065"/>
    <x v="1"/>
    <x v="4"/>
  </r>
  <r>
    <n v="40"/>
    <n v="66"/>
    <s v="2015_n_pt_0066"/>
    <x v="1"/>
    <x v="4"/>
  </r>
  <r>
    <n v="40"/>
    <n v="68"/>
    <s v="2015_n_pt_0068"/>
    <x v="1"/>
    <x v="4"/>
  </r>
  <r>
    <n v="40"/>
    <n v="69"/>
    <s v="2015_n_pt_0069"/>
    <x v="1"/>
    <x v="4"/>
  </r>
  <r>
    <n v="40"/>
    <n v="5029"/>
    <s v="2015_n_pt_5029"/>
    <x v="1"/>
    <x v="4"/>
  </r>
  <r>
    <n v="40"/>
    <n v="5030"/>
    <s v="2015_n_pt_5030"/>
    <x v="1"/>
    <x v="4"/>
  </r>
  <r>
    <n v="40"/>
    <n v="5032"/>
    <s v="2015_n_pt_5032"/>
    <x v="1"/>
    <x v="4"/>
  </r>
  <r>
    <n v="40"/>
    <n v="5046"/>
    <s v="2015_n_pt_5046"/>
    <x v="1"/>
    <x v="4"/>
  </r>
  <r>
    <n v="40"/>
    <n v="5047"/>
    <s v="2015_n_pt_5047"/>
    <x v="1"/>
    <x v="4"/>
  </r>
  <r>
    <n v="40"/>
    <n v="5048"/>
    <s v="2015_n_pt_5048"/>
    <x v="1"/>
    <x v="4"/>
  </r>
  <r>
    <n v="40"/>
    <n v="5059"/>
    <s v="2015_n_pt_5059"/>
    <x v="1"/>
    <x v="4"/>
  </r>
  <r>
    <n v="40"/>
    <n v="5067"/>
    <s v="2015_n_pt_5067"/>
    <x v="1"/>
    <x v="4"/>
  </r>
  <r>
    <n v="40"/>
    <n v="5068"/>
    <s v="2015_n_pt_5068"/>
    <x v="1"/>
    <x v="4"/>
  </r>
  <r>
    <n v="40"/>
    <n v="5075"/>
    <s v="2015_n_pt_5075"/>
    <x v="1"/>
    <x v="4"/>
  </r>
  <r>
    <n v="50"/>
    <n v="1"/>
    <s v="2015_n_pt_0001"/>
    <x v="0"/>
    <x v="4"/>
  </r>
  <r>
    <n v="50"/>
    <n v="2"/>
    <s v="2015_n_pt_0002"/>
    <x v="0"/>
    <x v="4"/>
  </r>
  <r>
    <n v="50"/>
    <n v="3"/>
    <s v="2015_n_pt_0003"/>
    <x v="0"/>
    <x v="4"/>
  </r>
  <r>
    <n v="50"/>
    <n v="4"/>
    <s v="2015_n_pt_0004"/>
    <x v="0"/>
    <x v="4"/>
  </r>
  <r>
    <n v="50"/>
    <n v="5"/>
    <s v="2015_n_pt_0005"/>
    <x v="0"/>
    <x v="4"/>
  </r>
  <r>
    <n v="50"/>
    <n v="6"/>
    <s v="2015_n_pt_0006"/>
    <x v="0"/>
    <x v="4"/>
  </r>
  <r>
    <n v="50"/>
    <n v="7"/>
    <s v="2015_n_pt_0007"/>
    <x v="0"/>
    <x v="4"/>
  </r>
  <r>
    <n v="50"/>
    <n v="10"/>
    <s v="2015_n_pt_0010"/>
    <x v="0"/>
    <x v="4"/>
  </r>
  <r>
    <n v="50"/>
    <n v="11"/>
    <s v="2015_n_pt_0011"/>
    <x v="0"/>
    <x v="4"/>
  </r>
  <r>
    <n v="50"/>
    <n v="12"/>
    <s v="2015_n_pt_0012"/>
    <x v="0"/>
    <x v="4"/>
  </r>
  <r>
    <n v="50"/>
    <n v="13"/>
    <s v="2015_n_pt_0013"/>
    <x v="0"/>
    <x v="4"/>
  </r>
  <r>
    <n v="50"/>
    <n v="14"/>
    <s v="2015_n_pt_0014"/>
    <x v="0"/>
    <x v="4"/>
  </r>
  <r>
    <n v="50"/>
    <n v="15"/>
    <s v="2015_n_pt_0015"/>
    <x v="0"/>
    <x v="4"/>
  </r>
  <r>
    <n v="50"/>
    <n v="16"/>
    <s v="2015_n_pt_0016"/>
    <x v="0"/>
    <x v="4"/>
  </r>
  <r>
    <n v="50"/>
    <n v="32"/>
    <s v="2015_n_pt_0032"/>
    <x v="0"/>
    <x v="4"/>
  </r>
  <r>
    <n v="50"/>
    <n v="5009"/>
    <s v="2015_n_pt_5009"/>
    <x v="0"/>
    <x v="4"/>
  </r>
  <r>
    <n v="50"/>
    <n v="5010"/>
    <s v="2015_n_pt_5010"/>
    <x v="0"/>
    <x v="4"/>
  </r>
  <r>
    <n v="50"/>
    <n v="5011"/>
    <s v="2015_n_pt_5011"/>
    <x v="0"/>
    <x v="4"/>
  </r>
  <r>
    <n v="50"/>
    <n v="5012"/>
    <s v="2015_n_pt_5012"/>
    <x v="0"/>
    <x v="4"/>
  </r>
  <r>
    <n v="50"/>
    <n v="5013"/>
    <s v="2015_n_pt_5013"/>
    <x v="0"/>
    <x v="4"/>
  </r>
  <r>
    <n v="50"/>
    <n v="5014"/>
    <s v="2015_n_pt_5014"/>
    <x v="0"/>
    <x v="4"/>
  </r>
  <r>
    <n v="50"/>
    <n v="5015"/>
    <s v="2015_n_pt_5015"/>
    <x v="0"/>
    <x v="4"/>
  </r>
  <r>
    <n v="50"/>
    <n v="5016"/>
    <s v="2015_n_pt_5016"/>
    <x v="0"/>
    <x v="4"/>
  </r>
  <r>
    <n v="50"/>
    <n v="5017"/>
    <s v="2015_n_pt_5017"/>
    <x v="0"/>
    <x v="4"/>
  </r>
  <r>
    <n v="50"/>
    <n v="5018"/>
    <s v="2015_n_pt_5018"/>
    <x v="0"/>
    <x v="4"/>
  </r>
  <r>
    <n v="50"/>
    <n v="5019"/>
    <s v="2015_n_pt_5019"/>
    <x v="0"/>
    <x v="4"/>
  </r>
  <r>
    <n v="50"/>
    <n v="8"/>
    <s v="2015_n_pt_0008"/>
    <x v="1"/>
    <x v="4"/>
  </r>
  <r>
    <n v="50"/>
    <n v="9"/>
    <s v="2015_n_pt_0009"/>
    <x v="1"/>
    <x v="4"/>
  </r>
  <r>
    <n v="50"/>
    <n v="29"/>
    <s v="2015_n_pt_0029"/>
    <x v="1"/>
    <x v="4"/>
  </r>
  <r>
    <n v="50"/>
    <n v="30"/>
    <s v="2015_n_pt_0030"/>
    <x v="1"/>
    <x v="4"/>
  </r>
  <r>
    <n v="50"/>
    <n v="31"/>
    <s v="2015_n_pt_0031"/>
    <x v="1"/>
    <x v="4"/>
  </r>
  <r>
    <n v="50"/>
    <n v="33"/>
    <s v="2015_n_pt_0033"/>
    <x v="1"/>
    <x v="4"/>
  </r>
  <r>
    <n v="50"/>
    <n v="5020"/>
    <s v="2015_n_pt_5020"/>
    <x v="1"/>
    <x v="4"/>
  </r>
  <r>
    <n v="50"/>
    <n v="5021"/>
    <s v="2015_n_pt_5021"/>
    <x v="1"/>
    <x v="4"/>
  </r>
  <r>
    <n v="50"/>
    <n v="5022"/>
    <s v="2015_n_pt_5022"/>
    <x v="1"/>
    <x v="4"/>
  </r>
  <r>
    <n v="501"/>
    <n v="14"/>
    <s v="2018_n_pt_0014"/>
    <x v="1"/>
    <x v="5"/>
  </r>
  <r>
    <n v="501"/>
    <n v="15"/>
    <s v="2018_n_pt_0015"/>
    <x v="1"/>
    <x v="5"/>
  </r>
  <r>
    <n v="501"/>
    <n v="16"/>
    <s v="2018_n_pt_0016"/>
    <x v="1"/>
    <x v="5"/>
  </r>
  <r>
    <n v="501"/>
    <n v="13"/>
    <s v="2018_n_pt_0013"/>
    <x v="1"/>
    <x v="5"/>
  </r>
  <r>
    <n v="501"/>
    <n v="12"/>
    <s v="2018_n_pt_0012"/>
    <x v="0"/>
    <x v="5"/>
  </r>
  <r>
    <n v="501"/>
    <n v="11"/>
    <s v="2018_n_pt_0011"/>
    <x v="0"/>
    <x v="5"/>
  </r>
  <r>
    <n v="501"/>
    <n v="10"/>
    <s v="2018_n_pt_0010"/>
    <x v="1"/>
    <x v="5"/>
  </r>
  <r>
    <n v="501"/>
    <n v="26"/>
    <s v="2018_n_pt_0026"/>
    <x v="1"/>
    <x v="5"/>
  </r>
  <r>
    <n v="501"/>
    <n v="25"/>
    <s v="2018_n_pt_0025"/>
    <x v="1"/>
    <x v="5"/>
  </r>
  <r>
    <n v="501"/>
    <n v="24"/>
    <s v="2018_n_pt_0024"/>
    <x v="1"/>
    <x v="5"/>
  </r>
  <r>
    <n v="501"/>
    <n v="23"/>
    <s v="2018_n_pt_0023"/>
    <x v="1"/>
    <x v="5"/>
  </r>
  <r>
    <n v="501"/>
    <n v="22"/>
    <s v="2018_n_pt_0022"/>
    <x v="1"/>
    <x v="5"/>
  </r>
  <r>
    <n v="501"/>
    <n v="6"/>
    <s v="2018_n_pt_0006"/>
    <x v="2"/>
    <x v="5"/>
  </r>
  <r>
    <n v="501"/>
    <n v="7"/>
    <s v="2018_n_pt_0007"/>
    <x v="2"/>
    <x v="5"/>
  </r>
  <r>
    <n v="501"/>
    <n v="20"/>
    <s v="2018_n_pt_0020"/>
    <x v="1"/>
    <x v="5"/>
  </r>
  <r>
    <n v="501"/>
    <n v="8"/>
    <s v="2018_n_pt_0008"/>
    <x v="0"/>
    <x v="5"/>
  </r>
  <r>
    <n v="501"/>
    <n v="21"/>
    <s v="2018_n_pt_0021"/>
    <x v="1"/>
    <x v="5"/>
  </r>
  <r>
    <n v="501"/>
    <n v="9"/>
    <s v="2018_n_pt_0009"/>
    <x v="0"/>
    <x v="5"/>
  </r>
  <r>
    <n v="501"/>
    <n v="5"/>
    <s v="2018_n_pt_0005"/>
    <x v="0"/>
    <x v="5"/>
  </r>
  <r>
    <n v="501"/>
    <n v="19"/>
    <s v="2018_n_pt_0019"/>
    <x v="1"/>
    <x v="5"/>
  </r>
  <r>
    <n v="501"/>
    <n v="4"/>
    <s v="2018_n_pt_0004"/>
    <x v="0"/>
    <x v="5"/>
  </r>
  <r>
    <n v="501"/>
    <n v="18"/>
    <s v="2018_n_pt_0018"/>
    <x v="1"/>
    <x v="5"/>
  </r>
  <r>
    <n v="501"/>
    <n v="17"/>
    <s v="2018_n_pt_0017"/>
    <x v="1"/>
    <x v="5"/>
  </r>
  <r>
    <n v="501"/>
    <n v="1"/>
    <s v="2018_n_pt_0001"/>
    <x v="0"/>
    <x v="5"/>
  </r>
  <r>
    <n v="501"/>
    <n v="3"/>
    <s v="2018_n_pt_0003"/>
    <x v="0"/>
    <x v="5"/>
  </r>
  <r>
    <n v="501"/>
    <n v="2"/>
    <s v="2018_n_pt_0002"/>
    <x v="0"/>
    <x v="5"/>
  </r>
  <r>
    <n v="501"/>
    <n v="27"/>
    <s v="2018_n_pt_0027"/>
    <x v="1"/>
    <x v="5"/>
  </r>
  <r>
    <n v="501"/>
    <n v="29"/>
    <s v="2018_n_pt_0029"/>
    <x v="1"/>
    <x v="5"/>
  </r>
  <r>
    <n v="501"/>
    <n v="28"/>
    <s v="2018_n_pt_0028"/>
    <x v="1"/>
    <x v="5"/>
  </r>
  <r>
    <n v="4"/>
    <n v="256"/>
    <s v="2018_n_pt_0256"/>
    <x v="1"/>
    <x v="5"/>
  </r>
  <r>
    <n v="4"/>
    <n v="255"/>
    <s v="2018_n_pt_0255"/>
    <x v="1"/>
    <x v="5"/>
  </r>
  <r>
    <n v="4"/>
    <n v="254"/>
    <s v="2018_n_pt_0254"/>
    <x v="1"/>
    <x v="5"/>
  </r>
  <r>
    <n v="4"/>
    <n v="252"/>
    <s v="2018_n_pt_0252"/>
    <x v="1"/>
    <x v="5"/>
  </r>
  <r>
    <n v="4"/>
    <n v="246"/>
    <s v="2018_n_pt_0246"/>
    <x v="1"/>
    <x v="5"/>
  </r>
  <r>
    <n v="4"/>
    <n v="253"/>
    <s v="2018_n_pt_0253"/>
    <x v="1"/>
    <x v="5"/>
  </r>
  <r>
    <n v="4"/>
    <n v="251"/>
    <s v="2018_n_pt_0251"/>
    <x v="1"/>
    <x v="5"/>
  </r>
  <r>
    <n v="401"/>
    <n v="201"/>
    <s v="2018_n_pt_0201"/>
    <x v="1"/>
    <x v="5"/>
  </r>
  <r>
    <n v="4"/>
    <n v="250"/>
    <s v="2018_n_pt_0250"/>
    <x v="1"/>
    <x v="5"/>
  </r>
  <r>
    <n v="4"/>
    <n v="248"/>
    <s v="2018_n_pt_0248"/>
    <x v="1"/>
    <x v="5"/>
  </r>
  <r>
    <n v="4"/>
    <n v="247"/>
    <s v="2018_n_pt_0247"/>
    <x v="1"/>
    <x v="5"/>
  </r>
  <r>
    <n v="4"/>
    <n v="249"/>
    <s v="2018_n_pt_0249"/>
    <x v="1"/>
    <x v="5"/>
  </r>
  <r>
    <n v="401"/>
    <n v="258"/>
    <s v="2018_n_pt_0258"/>
    <x v="1"/>
    <x v="5"/>
  </r>
  <r>
    <n v="401"/>
    <n v="257"/>
    <s v="2018_n_pt_0257"/>
    <x v="1"/>
    <x v="5"/>
  </r>
  <r>
    <n v="401"/>
    <n v="259"/>
    <s v="2018_n_pt_0259"/>
    <x v="1"/>
    <x v="5"/>
  </r>
  <r>
    <n v="401"/>
    <n v="245"/>
    <s v="2018_n_pt_0245"/>
    <x v="0"/>
    <x v="5"/>
  </r>
  <r>
    <n v="401"/>
    <n v="202"/>
    <s v="2018_n_pt_0202"/>
    <x v="1"/>
    <x v="5"/>
  </r>
  <r>
    <n v="401"/>
    <n v="260"/>
    <s v="2018_n_pt_0260"/>
    <x v="0"/>
    <x v="5"/>
  </r>
  <r>
    <n v="401"/>
    <n v="235"/>
    <s v="2018_n_pt_0235"/>
    <x v="0"/>
    <x v="5"/>
  </r>
  <r>
    <n v="401"/>
    <n v="236"/>
    <s v="2018_n_pt_0236"/>
    <x v="1"/>
    <x v="5"/>
  </r>
  <r>
    <n v="401"/>
    <n v="244"/>
    <s v="2018_n_pt_0244"/>
    <x v="0"/>
    <x v="5"/>
  </r>
  <r>
    <n v="401"/>
    <n v="234"/>
    <s v="2018_n_pt_0234"/>
    <x v="1"/>
    <x v="5"/>
  </r>
  <r>
    <n v="401"/>
    <n v="242"/>
    <s v="2018_n_pt_0242"/>
    <x v="0"/>
    <x v="5"/>
  </r>
  <r>
    <n v="401"/>
    <n v="231"/>
    <s v="2018_n_pt_0231"/>
    <x v="0"/>
    <x v="5"/>
  </r>
  <r>
    <n v="401"/>
    <n v="241"/>
    <s v="2018_n_pt_0241"/>
    <x v="0"/>
    <x v="5"/>
  </r>
  <r>
    <n v="401"/>
    <n v="240"/>
    <s v="2018_n_pt_0240"/>
    <x v="0"/>
    <x v="5"/>
  </r>
  <r>
    <n v="401"/>
    <n v="233"/>
    <s v="2018_n_pt_0233"/>
    <x v="0"/>
    <x v="5"/>
  </r>
  <r>
    <n v="401"/>
    <n v="232"/>
    <s v="2018_n_pt_0232"/>
    <x v="0"/>
    <x v="5"/>
  </r>
  <r>
    <n v="401"/>
    <n v="243"/>
    <s v="2018_n_pt_0243"/>
    <x v="0"/>
    <x v="5"/>
  </r>
  <r>
    <n v="401"/>
    <n v="230"/>
    <s v="2018_n_pt_0230"/>
    <x v="0"/>
    <x v="5"/>
  </r>
  <r>
    <n v="401"/>
    <n v="238"/>
    <s v="2018_n_pt_0238"/>
    <x v="1"/>
    <x v="5"/>
  </r>
  <r>
    <n v="401"/>
    <n v="239"/>
    <s v="2018_n_pt_0239"/>
    <x v="0"/>
    <x v="5"/>
  </r>
  <r>
    <n v="401"/>
    <n v="237"/>
    <s v="2018_n_pt_0237"/>
    <x v="0"/>
    <x v="5"/>
  </r>
  <r>
    <n v="401"/>
    <n v="261"/>
    <s v="2018_n_pt_0261"/>
    <x v="0"/>
    <x v="5"/>
  </r>
  <r>
    <n v="401"/>
    <n v="263"/>
    <s v="2018_n_pt_0263"/>
    <x v="0"/>
    <x v="5"/>
  </r>
  <r>
    <n v="401"/>
    <n v="206"/>
    <s v="2018_n_pt_0206"/>
    <x v="1"/>
    <x v="5"/>
  </r>
  <r>
    <n v="401"/>
    <n v="205"/>
    <s v="2018_n_pt_0205"/>
    <x v="1"/>
    <x v="5"/>
  </r>
  <r>
    <n v="401"/>
    <n v="204"/>
    <s v="2018_n_pt_0204"/>
    <x v="0"/>
    <x v="5"/>
  </r>
  <r>
    <n v="401"/>
    <n v="203"/>
    <s v="2018_n_pt_0203"/>
    <x v="1"/>
    <x v="5"/>
  </r>
  <r>
    <n v="401"/>
    <n v="262"/>
    <s v="2018_n_pt_0262"/>
    <x v="0"/>
    <x v="5"/>
  </r>
  <r>
    <n v="401"/>
    <n v="264"/>
    <s v="2018_n_pt_0264"/>
    <x v="0"/>
    <x v="5"/>
  </r>
  <r>
    <n v="401"/>
    <n v="207"/>
    <s v="2018_n_pt_0207"/>
    <x v="0"/>
    <x v="5"/>
  </r>
  <r>
    <n v="401"/>
    <n v="81"/>
    <s v="2018_n_pt_0081"/>
    <x v="1"/>
    <x v="5"/>
  </r>
  <r>
    <n v="401"/>
    <n v="229"/>
    <s v="2018_n_pt_0229"/>
    <x v="0"/>
    <x v="5"/>
  </r>
  <r>
    <n v="401"/>
    <n v="80"/>
    <s v="2018_n_pt_0080"/>
    <x v="1"/>
    <x v="5"/>
  </r>
  <r>
    <n v="401"/>
    <n v="228"/>
    <s v="2018_n_pt_0228"/>
    <x v="0"/>
    <x v="5"/>
  </r>
  <r>
    <n v="401"/>
    <n v="227"/>
    <s v="2018_n_pt_0227"/>
    <x v="0"/>
    <x v="5"/>
  </r>
  <r>
    <n v="401"/>
    <n v="268"/>
    <s v="2018_n_pt_0268"/>
    <x v="2"/>
    <x v="5"/>
  </r>
  <r>
    <n v="401"/>
    <n v="226"/>
    <s v="2018_n_pt_0226"/>
    <x v="1"/>
    <x v="5"/>
  </r>
  <r>
    <n v="401"/>
    <n v="267"/>
    <s v="2018_n_pt_0267"/>
    <x v="0"/>
    <x v="5"/>
  </r>
  <r>
    <n v="401"/>
    <n v="79"/>
    <s v="2018_n_pt_0079"/>
    <x v="0"/>
    <x v="5"/>
  </r>
  <r>
    <n v="401"/>
    <n v="225"/>
    <s v="2018_n_pt_0225"/>
    <x v="1"/>
    <x v="5"/>
  </r>
  <r>
    <n v="401"/>
    <n v="65"/>
    <s v="2018_n_pt_0065"/>
    <x v="2"/>
    <x v="5"/>
  </r>
  <r>
    <n v="401"/>
    <n v="78"/>
    <s v="2018_n_pt_0078"/>
    <x v="0"/>
    <x v="5"/>
  </r>
  <r>
    <n v="401"/>
    <n v="224"/>
    <s v="2018_n_pt_0224"/>
    <x v="0"/>
    <x v="5"/>
  </r>
  <r>
    <n v="401"/>
    <n v="66"/>
    <s v="2018_n_pt_0066"/>
    <x v="2"/>
    <x v="5"/>
  </r>
  <r>
    <n v="401"/>
    <n v="77"/>
    <s v="2018_n_pt_0077"/>
    <x v="1"/>
    <x v="5"/>
  </r>
  <r>
    <n v="401"/>
    <n v="67"/>
    <s v="2018_n_pt_0067"/>
    <x v="0"/>
    <x v="5"/>
  </r>
  <r>
    <n v="401"/>
    <n v="223"/>
    <s v="2018_n_pt_0223"/>
    <x v="1"/>
    <x v="5"/>
  </r>
  <r>
    <n v="401"/>
    <n v="266"/>
    <s v="2018_n_pt_0266"/>
    <x v="1"/>
    <x v="5"/>
  </r>
  <r>
    <n v="401"/>
    <n v="208"/>
    <s v="2018_n_pt_0208"/>
    <x v="0"/>
    <x v="5"/>
  </r>
  <r>
    <n v="401"/>
    <n v="76"/>
    <s v="2018_n_pt_0076"/>
    <x v="1"/>
    <x v="5"/>
  </r>
  <r>
    <n v="401"/>
    <n v="68"/>
    <s v="2018_n_pt_0068"/>
    <x v="2"/>
    <x v="5"/>
  </r>
  <r>
    <n v="401"/>
    <n v="265"/>
    <s v="2018_n_pt_0265"/>
    <x v="0"/>
    <x v="5"/>
  </r>
  <r>
    <n v="401"/>
    <n v="69"/>
    <s v="2018_n_pt_0069"/>
    <x v="2"/>
    <x v="5"/>
  </r>
  <r>
    <n v="401"/>
    <n v="222"/>
    <s v="2018_n_pt_0222"/>
    <x v="0"/>
    <x v="5"/>
  </r>
  <r>
    <n v="401"/>
    <n v="75"/>
    <s v="2018_n_pt_0075"/>
    <x v="1"/>
    <x v="5"/>
  </r>
  <r>
    <n v="401"/>
    <n v="70"/>
    <s v="2018_n_pt_0070"/>
    <x v="2"/>
    <x v="5"/>
  </r>
  <r>
    <n v="401"/>
    <n v="269"/>
    <s v="2018_n_pt_0269"/>
    <x v="0"/>
    <x v="5"/>
  </r>
  <r>
    <n v="401"/>
    <n v="71"/>
    <s v="2018_n_pt_0071"/>
    <x v="2"/>
    <x v="5"/>
  </r>
  <r>
    <n v="401"/>
    <n v="74"/>
    <s v="2018_n_pt_0074"/>
    <x v="0"/>
    <x v="5"/>
  </r>
  <r>
    <n v="401"/>
    <n v="72"/>
    <s v="2018_n_pt_0072"/>
    <x v="0"/>
    <x v="5"/>
  </r>
  <r>
    <n v="401"/>
    <n v="210"/>
    <s v="2018_n_pt_0210"/>
    <x v="0"/>
    <x v="5"/>
  </r>
  <r>
    <n v="401"/>
    <n v="73"/>
    <s v="2018_n_pt_0073"/>
    <x v="0"/>
    <x v="5"/>
  </r>
  <r>
    <n v="401"/>
    <n v="274"/>
    <s v="2018_n_pt_0274"/>
    <x v="0"/>
    <x v="5"/>
  </r>
  <r>
    <n v="401"/>
    <n v="270"/>
    <s v="2018_n_pt_0270"/>
    <x v="0"/>
    <x v="5"/>
  </r>
  <r>
    <n v="401"/>
    <n v="272"/>
    <s v="2018_n_pt_0272"/>
    <x v="1"/>
    <x v="5"/>
  </r>
  <r>
    <n v="401"/>
    <n v="271"/>
    <s v="2018_n_pt_0271"/>
    <x v="1"/>
    <x v="5"/>
  </r>
  <r>
    <n v="401"/>
    <n v="209"/>
    <s v="2018_n_pt_0209"/>
    <x v="0"/>
    <x v="5"/>
  </r>
  <r>
    <n v="401"/>
    <n v="221"/>
    <s v="2018_n_pt_0221"/>
    <x v="0"/>
    <x v="5"/>
  </r>
  <r>
    <n v="401"/>
    <n v="273"/>
    <s v="2018_n_pt_0273"/>
    <x v="1"/>
    <x v="5"/>
  </r>
  <r>
    <n v="401"/>
    <n v="220"/>
    <s v="2018_n_pt_0220"/>
    <x v="0"/>
    <x v="5"/>
  </r>
  <r>
    <n v="401"/>
    <n v="282"/>
    <s v="2018_n_pt_0282"/>
    <x v="1"/>
    <x v="5"/>
  </r>
  <r>
    <n v="401"/>
    <n v="275"/>
    <s v="2018_n_pt_0275"/>
    <x v="1"/>
    <x v="5"/>
  </r>
  <r>
    <n v="401"/>
    <n v="276"/>
    <s v="2018_n_pt_0276"/>
    <x v="1"/>
    <x v="5"/>
  </r>
  <r>
    <n v="401"/>
    <n v="283"/>
    <s v="2018_n_pt_0283"/>
    <x v="1"/>
    <x v="5"/>
  </r>
  <r>
    <n v="401"/>
    <n v="328"/>
    <s v="2018_n_pt_0328"/>
    <x v="1"/>
    <x v="5"/>
  </r>
  <r>
    <n v="401"/>
    <n v="281"/>
    <s v="2018_n_pt_0281"/>
    <x v="0"/>
    <x v="5"/>
  </r>
  <r>
    <n v="401"/>
    <n v="277"/>
    <s v="2018_n_pt_0277"/>
    <x v="1"/>
    <x v="5"/>
  </r>
  <r>
    <n v="401"/>
    <n v="219"/>
    <s v="2018_n_pt_0219"/>
    <x v="0"/>
    <x v="5"/>
  </r>
  <r>
    <n v="401"/>
    <n v="278"/>
    <s v="2018_n_pt_0278"/>
    <x v="2"/>
    <x v="5"/>
  </r>
  <r>
    <n v="401"/>
    <n v="327"/>
    <s v="2018_n_pt_0327"/>
    <x v="0"/>
    <x v="5"/>
  </r>
  <r>
    <n v="401"/>
    <n v="64"/>
    <s v="2018_n_pt_0064"/>
    <x v="0"/>
    <x v="5"/>
  </r>
  <r>
    <n v="401"/>
    <n v="218"/>
    <s v="2018_n_pt_0218"/>
    <x v="1"/>
    <x v="5"/>
  </r>
  <r>
    <n v="401"/>
    <n v="217"/>
    <s v="2018_n_pt_0217"/>
    <x v="1"/>
    <x v="5"/>
  </r>
  <r>
    <n v="401"/>
    <n v="279"/>
    <s v="2018_n_pt_0279"/>
    <x v="1"/>
    <x v="5"/>
  </r>
  <r>
    <n v="401"/>
    <n v="280"/>
    <s v="2018_n_pt_0280"/>
    <x v="1"/>
    <x v="5"/>
  </r>
  <r>
    <n v="401"/>
    <n v="216"/>
    <s v="2018_n_pt_0216"/>
    <x v="1"/>
    <x v="5"/>
  </r>
  <r>
    <n v="401"/>
    <n v="326"/>
    <s v="2018_n_pt_0326"/>
    <x v="1"/>
    <x v="5"/>
  </r>
  <r>
    <n v="401"/>
    <n v="294"/>
    <s v="2018_n_pt_0294"/>
    <x v="1"/>
    <x v="5"/>
  </r>
  <r>
    <n v="401"/>
    <n v="215"/>
    <s v="2018_n_pt_0215"/>
    <x v="1"/>
    <x v="5"/>
  </r>
  <r>
    <n v="401"/>
    <n v="298"/>
    <s v="2018_n_pt_0298"/>
    <x v="1"/>
    <x v="5"/>
  </r>
  <r>
    <n v="401"/>
    <n v="214"/>
    <s v="2018_n_pt_0214"/>
    <x v="1"/>
    <x v="5"/>
  </r>
  <r>
    <n v="401"/>
    <n v="284"/>
    <s v="2018_n_pt_0284"/>
    <x v="1"/>
    <x v="5"/>
  </r>
  <r>
    <n v="401"/>
    <n v="213"/>
    <s v="2018_n_pt_0213"/>
    <x v="1"/>
    <x v="5"/>
  </r>
  <r>
    <n v="401"/>
    <n v="285"/>
    <s v="2018_n_pt_0285"/>
    <x v="1"/>
    <x v="5"/>
  </r>
  <r>
    <n v="401"/>
    <n v="288"/>
    <s v="2018_n_pt_0288"/>
    <x v="1"/>
    <x v="5"/>
  </r>
  <r>
    <n v="401"/>
    <n v="286"/>
    <s v="2018_n_pt_0286"/>
    <x v="1"/>
    <x v="5"/>
  </r>
  <r>
    <n v="401"/>
    <n v="287"/>
    <s v="2018_n_pt_0287"/>
    <x v="1"/>
    <x v="5"/>
  </r>
  <r>
    <n v="401"/>
    <n v="291"/>
    <s v="2018_n_pt_0291"/>
    <x v="0"/>
    <x v="5"/>
  </r>
  <r>
    <n v="401"/>
    <n v="290"/>
    <s v="2018_n_pt_0290"/>
    <x v="0"/>
    <x v="5"/>
  </r>
  <r>
    <n v="401"/>
    <n v="292"/>
    <s v="2018_n_pt_0292"/>
    <x v="0"/>
    <x v="5"/>
  </r>
  <r>
    <n v="401"/>
    <n v="293"/>
    <s v="2018_n_pt_0293"/>
    <x v="0"/>
    <x v="5"/>
  </r>
  <r>
    <n v="401"/>
    <n v="289"/>
    <s v="2018_n_pt_0289"/>
    <x v="1"/>
    <x v="5"/>
  </r>
  <r>
    <n v="401"/>
    <n v="212"/>
    <s v="2018_n_pt_0212"/>
    <x v="0"/>
    <x v="5"/>
  </r>
  <r>
    <n v="4"/>
    <n v="211"/>
    <s v="2018_n_pt_0211"/>
    <x v="1"/>
    <x v="5"/>
  </r>
  <r>
    <n v="401"/>
    <n v="325"/>
    <s v="2018_n_pt_0325"/>
    <x v="0"/>
    <x v="5"/>
  </r>
  <r>
    <n v="401"/>
    <n v="324"/>
    <s v="2018_n_pt_0324"/>
    <x v="1"/>
    <x v="5"/>
  </r>
  <r>
    <n v="401"/>
    <n v="323"/>
    <s v="2018_n_pt_0323"/>
    <x v="1"/>
    <x v="5"/>
  </r>
  <r>
    <n v="401"/>
    <n v="299"/>
    <s v="2018_n_pt_0299"/>
    <x v="0"/>
    <x v="5"/>
  </r>
  <r>
    <n v="401"/>
    <n v="300"/>
    <s v="2018_n_pt_0300"/>
    <x v="1"/>
    <x v="5"/>
  </r>
  <r>
    <n v="401"/>
    <n v="295"/>
    <s v="2018_n_pt_0295"/>
    <x v="0"/>
    <x v="5"/>
  </r>
  <r>
    <n v="401"/>
    <n v="304"/>
    <s v="2018_n_pt_0304"/>
    <x v="0"/>
    <x v="5"/>
  </r>
  <r>
    <n v="401"/>
    <n v="297"/>
    <s v="2018_n_pt_0297"/>
    <x v="1"/>
    <x v="5"/>
  </r>
  <r>
    <n v="401"/>
    <n v="60"/>
    <s v="2018_n_pt_0060"/>
    <x v="0"/>
    <x v="5"/>
  </r>
  <r>
    <n v="401"/>
    <n v="296"/>
    <s v="2018_n_pt_0296"/>
    <x v="1"/>
    <x v="5"/>
  </r>
  <r>
    <n v="401"/>
    <n v="302"/>
    <s v="2018_n_pt_0302"/>
    <x v="1"/>
    <x v="5"/>
  </r>
  <r>
    <n v="401"/>
    <n v="303"/>
    <s v="2018_n_pt_0303"/>
    <x v="1"/>
    <x v="5"/>
  </r>
  <r>
    <n v="401"/>
    <n v="301"/>
    <s v="2018_n_pt_0301"/>
    <x v="1"/>
    <x v="5"/>
  </r>
  <r>
    <n v="401"/>
    <n v="338"/>
    <s v="2018_n_pt_0338"/>
    <x v="1"/>
    <x v="5"/>
  </r>
  <r>
    <n v="401"/>
    <n v="61"/>
    <s v="2018_n_pt_0061"/>
    <x v="0"/>
    <x v="5"/>
  </r>
  <r>
    <n v="401"/>
    <n v="337"/>
    <s v="2018_n_pt_0337"/>
    <x v="1"/>
    <x v="5"/>
  </r>
  <r>
    <n v="401"/>
    <n v="330"/>
    <s v="2018_n_pt_0330"/>
    <x v="0"/>
    <x v="5"/>
  </r>
  <r>
    <n v="401"/>
    <n v="331"/>
    <s v="2018_n_pt_0331"/>
    <x v="0"/>
    <x v="5"/>
  </r>
  <r>
    <n v="401"/>
    <n v="329"/>
    <s v="2018_n_pt_0329"/>
    <x v="0"/>
    <x v="5"/>
  </r>
  <r>
    <n v="401"/>
    <n v="322"/>
    <s v="2018_n_pt_0322"/>
    <x v="0"/>
    <x v="5"/>
  </r>
  <r>
    <n v="401"/>
    <n v="305"/>
    <s v="2018_n_pt_0305"/>
    <x v="0"/>
    <x v="5"/>
  </r>
  <r>
    <n v="401"/>
    <n v="332"/>
    <s v="2018_n_pt_0332"/>
    <x v="0"/>
    <x v="5"/>
  </r>
  <r>
    <n v="401"/>
    <n v="62"/>
    <s v="2018_n_pt_0062"/>
    <x v="1"/>
    <x v="5"/>
  </r>
  <r>
    <n v="401"/>
    <n v="334"/>
    <s v="2018_n_pt_0334"/>
    <x v="1"/>
    <x v="5"/>
  </r>
  <r>
    <n v="401"/>
    <n v="333"/>
    <s v="2018_n_pt_0333"/>
    <x v="1"/>
    <x v="5"/>
  </r>
  <r>
    <n v="401"/>
    <n v="336"/>
    <s v="2018_n_pt_0336"/>
    <x v="1"/>
    <x v="5"/>
  </r>
  <r>
    <n v="401"/>
    <n v="335"/>
    <s v="2018_n_pt_0335"/>
    <x v="1"/>
    <x v="5"/>
  </r>
  <r>
    <n v="401"/>
    <n v="307"/>
    <s v="2018_n_pt_0307"/>
    <x v="1"/>
    <x v="5"/>
  </r>
  <r>
    <n v="401"/>
    <n v="306"/>
    <s v="2018_n_pt_0306"/>
    <x v="1"/>
    <x v="5"/>
  </r>
  <r>
    <n v="401"/>
    <n v="311"/>
    <s v="2018_n_pt_0311"/>
    <x v="0"/>
    <x v="5"/>
  </r>
  <r>
    <n v="401"/>
    <n v="63"/>
    <s v="2018_n_pt_0063"/>
    <x v="1"/>
    <x v="5"/>
  </r>
  <r>
    <n v="401"/>
    <n v="308"/>
    <s v="2018_n_pt_0308"/>
    <x v="0"/>
    <x v="5"/>
  </r>
  <r>
    <n v="401"/>
    <n v="310"/>
    <s v="2018_n_pt_0310"/>
    <x v="0"/>
    <x v="5"/>
  </r>
  <r>
    <n v="4"/>
    <n v="31"/>
    <s v="2018_n_pt_0031"/>
    <x v="0"/>
    <x v="5"/>
  </r>
  <r>
    <n v="4"/>
    <n v="30"/>
    <s v="2018_n_pt_0030"/>
    <x v="0"/>
    <x v="5"/>
  </r>
  <r>
    <n v="401"/>
    <n v="321"/>
    <s v="2018_n_pt_0321"/>
    <x v="0"/>
    <x v="5"/>
  </r>
  <r>
    <n v="401"/>
    <n v="57"/>
    <s v="2018_n_pt_0057"/>
    <x v="0"/>
    <x v="5"/>
  </r>
  <r>
    <n v="401"/>
    <n v="309"/>
    <s v="2018_n_pt_0309"/>
    <x v="0"/>
    <x v="5"/>
  </r>
  <r>
    <n v="401"/>
    <n v="319"/>
    <s v="2018_n_pt_0319"/>
    <x v="1"/>
    <x v="5"/>
  </r>
  <r>
    <n v="401"/>
    <n v="318"/>
    <s v="2018_n_pt_0318"/>
    <x v="1"/>
    <x v="5"/>
  </r>
  <r>
    <n v="401"/>
    <n v="320"/>
    <s v="2018_n_pt_0320"/>
    <x v="1"/>
    <x v="5"/>
  </r>
  <r>
    <n v="401"/>
    <n v="317"/>
    <s v="2018_n_pt_0317"/>
    <x v="0"/>
    <x v="5"/>
  </r>
  <r>
    <n v="401"/>
    <n v="59"/>
    <s v="2018_n_pt_0059"/>
    <x v="0"/>
    <x v="5"/>
  </r>
  <r>
    <n v="401"/>
    <n v="55"/>
    <s v="2018_n_pt_0055"/>
    <x v="0"/>
    <x v="5"/>
  </r>
  <r>
    <n v="401"/>
    <n v="56"/>
    <s v="2018_n_pt_0056"/>
    <x v="2"/>
    <x v="5"/>
  </r>
  <r>
    <n v="401"/>
    <n v="316"/>
    <s v="2018_n_pt_0316"/>
    <x v="1"/>
    <x v="5"/>
  </r>
  <r>
    <n v="401"/>
    <n v="315"/>
    <s v="2018_n_pt_0315"/>
    <x v="1"/>
    <x v="5"/>
  </r>
  <r>
    <n v="401"/>
    <n v="45"/>
    <s v="2018_n_pt_0045"/>
    <x v="1"/>
    <x v="5"/>
  </r>
  <r>
    <n v="401"/>
    <n v="46"/>
    <s v="2018_n_pt_0046"/>
    <x v="1"/>
    <x v="5"/>
  </r>
  <r>
    <n v="401"/>
    <n v="312"/>
    <s v="2018_n_pt_0312"/>
    <x v="1"/>
    <x v="5"/>
  </r>
  <r>
    <n v="401"/>
    <n v="314"/>
    <s v="2018_n_pt_0314"/>
    <x v="1"/>
    <x v="5"/>
  </r>
  <r>
    <n v="401"/>
    <n v="313"/>
    <s v="2018_n_pt_0313"/>
    <x v="1"/>
    <x v="5"/>
  </r>
  <r>
    <n v="401"/>
    <n v="49"/>
    <s v="2018_n_pt_0049"/>
    <x v="1"/>
    <x v="5"/>
  </r>
  <r>
    <n v="401"/>
    <n v="50"/>
    <s v="2018_n_pt_0050"/>
    <x v="1"/>
    <x v="5"/>
  </r>
  <r>
    <n v="401"/>
    <n v="47"/>
    <s v="2018_n_pt_0047"/>
    <x v="1"/>
    <x v="5"/>
  </r>
  <r>
    <n v="401"/>
    <n v="48"/>
    <s v="2018_n_pt_0048"/>
    <x v="1"/>
    <x v="5"/>
  </r>
  <r>
    <n v="401"/>
    <n v="32"/>
    <s v="2018_n_pt_0032"/>
    <x v="0"/>
    <x v="5"/>
  </r>
  <r>
    <n v="401"/>
    <n v="58"/>
    <s v="2018_n_pt_0058"/>
    <x v="1"/>
    <x v="5"/>
  </r>
  <r>
    <n v="401"/>
    <n v="33"/>
    <s v="2018_n_pt_0033"/>
    <x v="2"/>
    <x v="5"/>
  </r>
  <r>
    <n v="401"/>
    <n v="51"/>
    <s v="2018_n_pt_0051"/>
    <x v="0"/>
    <x v="5"/>
  </r>
  <r>
    <n v="401"/>
    <n v="44"/>
    <s v="2018_n_pt_0044"/>
    <x v="0"/>
    <x v="5"/>
  </r>
  <r>
    <n v="401"/>
    <n v="42"/>
    <s v="2018_n_pt_0042"/>
    <x v="0"/>
    <x v="5"/>
  </r>
  <r>
    <n v="401"/>
    <n v="34"/>
    <s v="2018_n_pt_0034"/>
    <x v="2"/>
    <x v="5"/>
  </r>
  <r>
    <n v="401"/>
    <n v="52"/>
    <s v="2018_n_pt_0052"/>
    <x v="0"/>
    <x v="5"/>
  </r>
  <r>
    <n v="401"/>
    <n v="53"/>
    <s v="2018_n_pt_0053"/>
    <x v="0"/>
    <x v="5"/>
  </r>
  <r>
    <n v="4"/>
    <n v="54"/>
    <s v="2018_n_pt_0054"/>
    <x v="0"/>
    <x v="5"/>
  </r>
  <r>
    <n v="401"/>
    <n v="39"/>
    <s v="2018_n_pt_0039"/>
    <x v="1"/>
    <x v="5"/>
  </r>
  <r>
    <n v="401"/>
    <n v="37"/>
    <s v="2018_n_pt_0037"/>
    <x v="1"/>
    <x v="5"/>
  </r>
  <r>
    <n v="401"/>
    <n v="38"/>
    <s v="2018_n_pt_0038"/>
    <x v="1"/>
    <x v="5"/>
  </r>
  <r>
    <n v="401"/>
    <n v="36"/>
    <s v="2018_n_pt_0036"/>
    <x v="1"/>
    <x v="5"/>
  </r>
  <r>
    <n v="401"/>
    <n v="40"/>
    <s v="2018_n_pt_0040"/>
    <x v="1"/>
    <x v="5"/>
  </r>
  <r>
    <n v="401"/>
    <n v="41"/>
    <s v="2018_n_pt_0041"/>
    <x v="1"/>
    <x v="5"/>
  </r>
  <r>
    <n v="401"/>
    <n v="35"/>
    <s v="2018_n_pt_0035"/>
    <x v="0"/>
    <x v="5"/>
  </r>
  <r>
    <n v="401"/>
    <n v="43"/>
    <s v="2018_n_pt_0043"/>
    <x v="0"/>
    <x v="5"/>
  </r>
  <r>
    <n v="301"/>
    <n v="113"/>
    <s v="2018_n_pt_0113"/>
    <x v="0"/>
    <x v="5"/>
  </r>
  <r>
    <n v="301"/>
    <n v="112"/>
    <s v="2018_n_pt_0112"/>
    <x v="0"/>
    <x v="5"/>
  </r>
  <r>
    <n v="301"/>
    <n v="111"/>
    <s v="2018_n_pt_0111"/>
    <x v="0"/>
    <x v="5"/>
  </r>
  <r>
    <n v="301"/>
    <n v="114"/>
    <s v="2018_n_pt_0114"/>
    <x v="0"/>
    <x v="5"/>
  </r>
  <r>
    <n v="301"/>
    <n v="345"/>
    <s v="2018_n_pt_0345"/>
    <x v="0"/>
    <x v="5"/>
  </r>
  <r>
    <n v="301"/>
    <n v="116"/>
    <s v="2018_n_pt_0116"/>
    <x v="1"/>
    <x v="5"/>
  </r>
  <r>
    <n v="301"/>
    <n v="110"/>
    <s v="2018_n_pt_0110"/>
    <x v="1"/>
    <x v="5"/>
  </r>
  <r>
    <n v="301"/>
    <n v="109"/>
    <s v="2018_n_pt_0109"/>
    <x v="1"/>
    <x v="5"/>
  </r>
  <r>
    <n v="301"/>
    <n v="115"/>
    <s v="2018_n_pt_0115"/>
    <x v="0"/>
    <x v="5"/>
  </r>
  <r>
    <n v="301"/>
    <n v="88"/>
    <s v="2018_n_pt_0088"/>
    <x v="1"/>
    <x v="5"/>
  </r>
  <r>
    <n v="301"/>
    <n v="107"/>
    <s v="2018_n_pt_0107"/>
    <x v="2"/>
    <x v="5"/>
  </r>
  <r>
    <n v="301"/>
    <n v="117"/>
    <s v="2018_n_pt_0117"/>
    <x v="0"/>
    <x v="5"/>
  </r>
  <r>
    <n v="301"/>
    <n v="108"/>
    <s v="2018_n_pt_0108"/>
    <x v="1"/>
    <x v="5"/>
  </r>
  <r>
    <n v="301"/>
    <n v="87"/>
    <s v="2018_n_pt_0087"/>
    <x v="1"/>
    <x v="5"/>
  </r>
  <r>
    <n v="301"/>
    <n v="118"/>
    <s v="2018_n_pt_0118"/>
    <x v="0"/>
    <x v="5"/>
  </r>
  <r>
    <n v="301"/>
    <n v="106"/>
    <s v="2018_n_pt_0106"/>
    <x v="1"/>
    <x v="5"/>
  </r>
  <r>
    <n v="301"/>
    <n v="352"/>
    <s v="2018_n_pt_0352"/>
    <x v="1"/>
    <x v="5"/>
  </r>
  <r>
    <n v="301"/>
    <n v="86"/>
    <s v="2018_n_pt_0086"/>
    <x v="1"/>
    <x v="5"/>
  </r>
  <r>
    <n v="301"/>
    <n v="89"/>
    <s v="2018_n_pt_0089"/>
    <x v="1"/>
    <x v="5"/>
  </r>
  <r>
    <n v="301"/>
    <n v="103"/>
    <s v="2018_n_pt_0103"/>
    <x v="1"/>
    <x v="5"/>
  </r>
  <r>
    <n v="301"/>
    <n v="84"/>
    <s v="2018_n_pt_0084"/>
    <x v="1"/>
    <x v="5"/>
  </r>
  <r>
    <n v="301"/>
    <n v="85"/>
    <s v="2018_n_pt_0085"/>
    <x v="0"/>
    <x v="5"/>
  </r>
  <r>
    <n v="301"/>
    <n v="102"/>
    <s v="2018_n_pt_0102"/>
    <x v="2"/>
    <x v="5"/>
  </r>
  <r>
    <n v="301"/>
    <n v="90"/>
    <s v="2018_n_pt_0090"/>
    <x v="1"/>
    <x v="5"/>
  </r>
  <r>
    <n v="301"/>
    <n v="104"/>
    <s v="2018_n_pt_0104"/>
    <x v="1"/>
    <x v="5"/>
  </r>
  <r>
    <n v="301"/>
    <n v="91"/>
    <s v="2018_n_pt_0091"/>
    <x v="1"/>
    <x v="5"/>
  </r>
  <r>
    <n v="301"/>
    <n v="105"/>
    <s v="2018_n_pt_0105"/>
    <x v="0"/>
    <x v="5"/>
  </r>
  <r>
    <n v="301"/>
    <n v="101"/>
    <s v="2018_n_pt_0101"/>
    <x v="1"/>
    <x v="5"/>
  </r>
  <r>
    <n v="301"/>
    <n v="94"/>
    <s v="2018_n_pt_0094"/>
    <x v="0"/>
    <x v="5"/>
  </r>
  <r>
    <n v="301"/>
    <n v="92"/>
    <s v="2018_n_pt_0092"/>
    <x v="1"/>
    <x v="5"/>
  </r>
  <r>
    <n v="301"/>
    <n v="93"/>
    <s v="2018_n_pt_0093"/>
    <x v="1"/>
    <x v="5"/>
  </r>
  <r>
    <n v="301"/>
    <n v="100"/>
    <s v="2018_n_pt_0100"/>
    <x v="0"/>
    <x v="5"/>
  </r>
  <r>
    <n v="301"/>
    <n v="95"/>
    <s v="2018_n_pt_0095"/>
    <x v="0"/>
    <x v="5"/>
  </r>
  <r>
    <n v="301"/>
    <n v="99"/>
    <s v="2018_n_pt_0099"/>
    <x v="0"/>
    <x v="5"/>
  </r>
  <r>
    <n v="301"/>
    <n v="98"/>
    <s v="2018_n_pt_0098"/>
    <x v="1"/>
    <x v="5"/>
  </r>
  <r>
    <n v="301"/>
    <n v="96"/>
    <s v="2018_n_pt_0096"/>
    <x v="1"/>
    <x v="5"/>
  </r>
  <r>
    <n v="301"/>
    <n v="346"/>
    <s v="2018_n_pt_0346"/>
    <x v="1"/>
    <x v="5"/>
  </r>
  <r>
    <n v="301"/>
    <n v="97"/>
    <s v="2018_n_pt_0097"/>
    <x v="1"/>
    <x v="5"/>
  </r>
  <r>
    <n v="301"/>
    <n v="347"/>
    <s v="2018_n_pt_0347"/>
    <x v="1"/>
    <x v="5"/>
  </r>
  <r>
    <n v="301"/>
    <n v="124"/>
    <s v="2018_n_pt_0124"/>
    <x v="0"/>
    <x v="5"/>
  </r>
  <r>
    <n v="301"/>
    <n v="123"/>
    <s v="2018_n_pt_0123"/>
    <x v="0"/>
    <x v="5"/>
  </r>
  <r>
    <n v="301"/>
    <n v="348"/>
    <s v="2018_n_pt_0348"/>
    <x v="1"/>
    <x v="5"/>
  </r>
  <r>
    <n v="301"/>
    <n v="353"/>
    <s v="2018_n_pt_0353"/>
    <x v="1"/>
    <x v="5"/>
  </r>
  <r>
    <n v="301"/>
    <n v="125"/>
    <s v="2018_n_pt_0125"/>
    <x v="0"/>
    <x v="5"/>
  </r>
  <r>
    <n v="301"/>
    <n v="122"/>
    <s v="2018_n_pt_0122"/>
    <x v="0"/>
    <x v="5"/>
  </r>
  <r>
    <n v="301"/>
    <n v="351"/>
    <s v="2018_n_pt_0351"/>
    <x v="0"/>
    <x v="5"/>
  </r>
  <r>
    <n v="301"/>
    <n v="82"/>
    <s v="2018_n_pt_0082"/>
    <x v="0"/>
    <x v="5"/>
  </r>
  <r>
    <n v="301"/>
    <n v="354"/>
    <s v="2018_n_pt_0354"/>
    <x v="0"/>
    <x v="5"/>
  </r>
  <r>
    <n v="301"/>
    <n v="83"/>
    <s v="2018_n_pt_0083"/>
    <x v="0"/>
    <x v="5"/>
  </r>
  <r>
    <n v="301"/>
    <n v="121"/>
    <s v="2018_n_pt_0121"/>
    <x v="0"/>
    <x v="5"/>
  </r>
  <r>
    <n v="301"/>
    <n v="355"/>
    <s v="2018_n_pt_0355"/>
    <x v="0"/>
    <x v="5"/>
  </r>
  <r>
    <n v="301"/>
    <n v="119"/>
    <s v="2018_n_pt_0119"/>
    <x v="1"/>
    <x v="5"/>
  </r>
  <r>
    <n v="301"/>
    <n v="350"/>
    <s v="2018_n_pt_0350"/>
    <x v="0"/>
    <x v="5"/>
  </r>
  <r>
    <n v="301"/>
    <n v="349"/>
    <s v="2018_n_pt_0349"/>
    <x v="0"/>
    <x v="5"/>
  </r>
  <r>
    <n v="301"/>
    <n v="356"/>
    <s v="2018_n_pt_0356"/>
    <x v="1"/>
    <x v="5"/>
  </r>
  <r>
    <n v="301"/>
    <n v="120"/>
    <s v="2018_n_pt_0120"/>
    <x v="1"/>
    <x v="5"/>
  </r>
  <r>
    <n v="301"/>
    <n v="152"/>
    <s v="2018_n_pt_0152"/>
    <x v="0"/>
    <x v="5"/>
  </r>
  <r>
    <n v="301"/>
    <n v="153"/>
    <s v="2018_n_pt_0153"/>
    <x v="0"/>
    <x v="5"/>
  </r>
  <r>
    <n v="301"/>
    <n v="140"/>
    <s v="2018_n_pt_0140"/>
    <x v="0"/>
    <x v="5"/>
  </r>
  <r>
    <n v="301"/>
    <n v="126"/>
    <s v="2018_n_pt_0126"/>
    <x v="0"/>
    <x v="5"/>
  </r>
  <r>
    <n v="301"/>
    <n v="129"/>
    <s v="2018_n_pt_0129"/>
    <x v="0"/>
    <x v="5"/>
  </r>
  <r>
    <n v="301"/>
    <n v="151"/>
    <s v="2018_n_pt_0151"/>
    <x v="1"/>
    <x v="5"/>
  </r>
  <r>
    <n v="301"/>
    <n v="141"/>
    <s v="2018_n_pt_0141"/>
    <x v="1"/>
    <x v="5"/>
  </r>
  <r>
    <n v="301"/>
    <n v="127"/>
    <s v="2018_n_pt_0127"/>
    <x v="0"/>
    <x v="5"/>
  </r>
  <r>
    <n v="301"/>
    <n v="150"/>
    <s v="2018_n_pt_0150"/>
    <x v="0"/>
    <x v="5"/>
  </r>
  <r>
    <n v="301"/>
    <n v="128"/>
    <s v="2018_n_pt_0128"/>
    <x v="0"/>
    <x v="5"/>
  </r>
  <r>
    <n v="301"/>
    <n v="154"/>
    <s v="2018_n_pt_0154"/>
    <x v="0"/>
    <x v="5"/>
  </r>
  <r>
    <n v="301"/>
    <n v="149"/>
    <s v="2018_n_pt_0149"/>
    <x v="0"/>
    <x v="5"/>
  </r>
  <r>
    <n v="301"/>
    <n v="155"/>
    <s v="2018_n_pt_0155"/>
    <x v="1"/>
    <x v="5"/>
  </r>
  <r>
    <n v="301"/>
    <n v="139"/>
    <s v="2018_n_pt_0139"/>
    <x v="1"/>
    <x v="5"/>
  </r>
  <r>
    <n v="3"/>
    <n v="357"/>
    <s v="2018_n_pt_0357"/>
    <x v="0"/>
    <x v="5"/>
  </r>
  <r>
    <n v="301"/>
    <n v="156"/>
    <s v="2018_n_pt_0156"/>
    <x v="1"/>
    <x v="5"/>
  </r>
  <r>
    <n v="301"/>
    <n v="130"/>
    <s v="2018_n_pt_0130"/>
    <x v="0"/>
    <x v="5"/>
  </r>
  <r>
    <n v="301"/>
    <n v="132"/>
    <s v="2018_n_pt_0132"/>
    <x v="0"/>
    <x v="5"/>
  </r>
  <r>
    <n v="301"/>
    <n v="138"/>
    <s v="2018_n_pt_0138"/>
    <x v="0"/>
    <x v="5"/>
  </r>
  <r>
    <n v="301"/>
    <n v="133"/>
    <s v="2018_n_pt_0133"/>
    <x v="0"/>
    <x v="5"/>
  </r>
  <r>
    <n v="301"/>
    <n v="137"/>
    <s v="2018_n_pt_0137"/>
    <x v="1"/>
    <x v="5"/>
  </r>
  <r>
    <n v="301"/>
    <n v="131"/>
    <s v="2018_n_pt_0131"/>
    <x v="1"/>
    <x v="5"/>
  </r>
  <r>
    <n v="301"/>
    <n v="157"/>
    <s v="2018_n_pt_0157"/>
    <x v="1"/>
    <x v="5"/>
  </r>
  <r>
    <n v="301"/>
    <n v="142"/>
    <s v="2018_n_pt_0142"/>
    <x v="1"/>
    <x v="5"/>
  </r>
  <r>
    <n v="301"/>
    <n v="143"/>
    <s v="2018_n_pt_0143"/>
    <x v="1"/>
    <x v="5"/>
  </r>
  <r>
    <n v="301"/>
    <n v="134"/>
    <s v="2018_n_pt_0134"/>
    <x v="0"/>
    <x v="5"/>
  </r>
  <r>
    <n v="301"/>
    <n v="144"/>
    <s v="2018_n_pt_0144"/>
    <x v="0"/>
    <x v="5"/>
  </r>
  <r>
    <n v="301"/>
    <n v="136"/>
    <s v="2018_n_pt_0136"/>
    <x v="1"/>
    <x v="5"/>
  </r>
  <r>
    <n v="301"/>
    <n v="135"/>
    <s v="2018_n_pt_0135"/>
    <x v="1"/>
    <x v="5"/>
  </r>
  <r>
    <n v="301"/>
    <n v="145"/>
    <s v="2018_n_pt_0145"/>
    <x v="1"/>
    <x v="5"/>
  </r>
  <r>
    <n v="301"/>
    <n v="146"/>
    <s v="2018_n_pt_0146"/>
    <x v="1"/>
    <x v="5"/>
  </r>
  <r>
    <n v="301"/>
    <n v="147"/>
    <s v="2018_n_pt_0147"/>
    <x v="1"/>
    <x v="5"/>
  </r>
  <r>
    <n v="301"/>
    <n v="148"/>
    <s v="2018_n_pt_0148"/>
    <x v="0"/>
    <x v="5"/>
  </r>
  <r>
    <n v="302"/>
    <n v="344"/>
    <s v="2018_n_pt_0344"/>
    <x v="0"/>
    <x v="5"/>
  </r>
  <r>
    <n v="302"/>
    <n v="343"/>
    <s v="2018_n_pt_0343"/>
    <x v="0"/>
    <x v="5"/>
  </r>
  <r>
    <n v="302"/>
    <n v="342"/>
    <s v="2018_n_pt_0342"/>
    <x v="0"/>
    <x v="5"/>
  </r>
  <r>
    <n v="302"/>
    <n v="341"/>
    <s v="2018_n_pt_0341"/>
    <x v="0"/>
    <x v="5"/>
  </r>
  <r>
    <n v="302"/>
    <n v="340"/>
    <s v="2018_n_pt_0340"/>
    <x v="1"/>
    <x v="5"/>
  </r>
  <r>
    <n v="302"/>
    <n v="339"/>
    <s v="2018_n_pt_0339"/>
    <x v="1"/>
    <x v="5"/>
  </r>
  <r>
    <n v="2"/>
    <n v="933"/>
    <s v="2018_n_pt_0933"/>
    <x v="0"/>
    <x v="5"/>
  </r>
  <r>
    <n v="201"/>
    <n v="932"/>
    <s v="2018_n_pt_0932"/>
    <x v="0"/>
    <x v="5"/>
  </r>
  <r>
    <n v="201"/>
    <n v="931"/>
    <s v="2018_n_pt_0931"/>
    <x v="0"/>
    <x v="5"/>
  </r>
  <r>
    <n v="201"/>
    <n v="930"/>
    <s v="2018_n_pt_0930"/>
    <x v="0"/>
    <x v="5"/>
  </r>
  <r>
    <n v="201"/>
    <n v="927"/>
    <s v="2018_n_pt_0927"/>
    <x v="0"/>
    <x v="5"/>
  </r>
  <r>
    <n v="201"/>
    <n v="928"/>
    <s v="2018_n_pt_0928"/>
    <x v="0"/>
    <x v="5"/>
  </r>
  <r>
    <n v="201"/>
    <n v="926"/>
    <s v="2018_n_pt_0926"/>
    <x v="1"/>
    <x v="5"/>
  </r>
  <r>
    <n v="201"/>
    <n v="929"/>
    <s v="2018_n_pt_0929"/>
    <x v="0"/>
    <x v="5"/>
  </r>
  <r>
    <n v="201"/>
    <n v="925"/>
    <s v="2018_n_pt_0925"/>
    <x v="0"/>
    <x v="5"/>
  </r>
  <r>
    <n v="2"/>
    <n v="830"/>
    <s v="2018_n_pt_0830"/>
    <x v="0"/>
    <x v="5"/>
  </r>
  <r>
    <n v="201"/>
    <n v="924"/>
    <s v="2018_n_pt_0924"/>
    <x v="0"/>
    <x v="5"/>
  </r>
  <r>
    <n v="201"/>
    <n v="922"/>
    <s v="2018_n_pt_0922"/>
    <x v="0"/>
    <x v="5"/>
  </r>
  <r>
    <n v="201"/>
    <n v="921"/>
    <s v="2018_n_pt_0921"/>
    <x v="1"/>
    <x v="5"/>
  </r>
  <r>
    <n v="201"/>
    <n v="923"/>
    <s v="2018_n_pt_0923"/>
    <x v="0"/>
    <x v="5"/>
  </r>
  <r>
    <n v="201"/>
    <n v="920"/>
    <s v="2018_n_pt_0920"/>
    <x v="1"/>
    <x v="5"/>
  </r>
  <r>
    <n v="201"/>
    <n v="919"/>
    <s v="2018_n_pt_0919"/>
    <x v="0"/>
    <x v="5"/>
  </r>
  <r>
    <n v="201"/>
    <n v="833"/>
    <s v="2018_n_pt_0833"/>
    <x v="0"/>
    <x v="5"/>
  </r>
  <r>
    <n v="201"/>
    <n v="843"/>
    <s v="2018_n_pt_0843"/>
    <x v="0"/>
    <x v="5"/>
  </r>
  <r>
    <n v="201"/>
    <n v="831"/>
    <s v="2018_n_pt_0831"/>
    <x v="0"/>
    <x v="5"/>
  </r>
  <r>
    <n v="201"/>
    <n v="834"/>
    <s v="2018_n_pt_0834"/>
    <x v="0"/>
    <x v="5"/>
  </r>
  <r>
    <n v="201"/>
    <n v="842"/>
    <s v="2018_n_pt_0842"/>
    <x v="0"/>
    <x v="5"/>
  </r>
  <r>
    <n v="201"/>
    <n v="836"/>
    <s v="2018_n_pt_0836"/>
    <x v="0"/>
    <x v="5"/>
  </r>
  <r>
    <n v="201"/>
    <n v="832"/>
    <s v="2018_n_pt_0832"/>
    <x v="0"/>
    <x v="5"/>
  </r>
  <r>
    <n v="201"/>
    <n v="918"/>
    <s v="2018_n_pt_0918"/>
    <x v="0"/>
    <x v="5"/>
  </r>
  <r>
    <n v="201"/>
    <n v="917"/>
    <s v="2018_n_pt_0917"/>
    <x v="1"/>
    <x v="5"/>
  </r>
  <r>
    <n v="201"/>
    <n v="916"/>
    <s v="2018_n_pt_0916"/>
    <x v="1"/>
    <x v="5"/>
  </r>
  <r>
    <n v="201"/>
    <n v="837"/>
    <s v="2018_n_pt_0837"/>
    <x v="0"/>
    <x v="5"/>
  </r>
  <r>
    <n v="201"/>
    <n v="838"/>
    <s v="2018_n_pt_0838"/>
    <x v="0"/>
    <x v="5"/>
  </r>
  <r>
    <n v="201"/>
    <n v="841"/>
    <s v="2018_n_pt_0841"/>
    <x v="0"/>
    <x v="5"/>
  </r>
  <r>
    <n v="201"/>
    <n v="839"/>
    <s v="2018_n_pt_0839"/>
    <x v="0"/>
    <x v="5"/>
  </r>
  <r>
    <n v="201"/>
    <n v="835"/>
    <s v="2018_n_pt_0835"/>
    <x v="0"/>
    <x v="5"/>
  </r>
  <r>
    <n v="201"/>
    <n v="840"/>
    <s v="2018_n_pt_0840"/>
    <x v="0"/>
    <x v="5"/>
  </r>
  <r>
    <n v="201"/>
    <n v="845"/>
    <s v="2018_n_pt_0845"/>
    <x v="0"/>
    <x v="5"/>
  </r>
  <r>
    <n v="201"/>
    <n v="847"/>
    <s v="2018_n_pt_0847"/>
    <x v="0"/>
    <x v="5"/>
  </r>
  <r>
    <n v="201"/>
    <n v="846"/>
    <s v="2018_n_pt_0846"/>
    <x v="0"/>
    <x v="5"/>
  </r>
  <r>
    <n v="201"/>
    <n v="844"/>
    <s v="2018_n_pt_0844"/>
    <x v="0"/>
    <x v="5"/>
  </r>
  <r>
    <n v="201"/>
    <n v="848"/>
    <s v="2018_n_pt_0848"/>
    <x v="0"/>
    <x v="5"/>
  </r>
  <r>
    <n v="201"/>
    <n v="915"/>
    <s v="2018_n_pt_0915"/>
    <x v="0"/>
    <x v="5"/>
  </r>
  <r>
    <n v="201"/>
    <n v="794"/>
    <s v="2018_n_pt_0794"/>
    <x v="0"/>
    <x v="5"/>
  </r>
  <r>
    <n v="201"/>
    <n v="849"/>
    <s v="2018_n_pt_0849"/>
    <x v="0"/>
    <x v="5"/>
  </r>
  <r>
    <n v="201"/>
    <n v="850"/>
    <s v="2018_n_pt_0850"/>
    <x v="0"/>
    <x v="5"/>
  </r>
  <r>
    <n v="201"/>
    <n v="858"/>
    <s v="2018_n_pt_0858"/>
    <x v="0"/>
    <x v="5"/>
  </r>
  <r>
    <n v="201"/>
    <n v="859"/>
    <s v="2018_n_pt_0859"/>
    <x v="0"/>
    <x v="5"/>
  </r>
  <r>
    <n v="201"/>
    <n v="860"/>
    <s v="2018_n_pt_0860"/>
    <x v="0"/>
    <x v="5"/>
  </r>
  <r>
    <n v="201"/>
    <n v="861"/>
    <s v="2018_n_pt_0861"/>
    <x v="0"/>
    <x v="5"/>
  </r>
  <r>
    <n v="201"/>
    <n v="862"/>
    <s v="2018_n_pt_0862"/>
    <x v="0"/>
    <x v="5"/>
  </r>
  <r>
    <n v="201"/>
    <n v="857"/>
    <s v="2018_n_pt_0857"/>
    <x v="0"/>
    <x v="5"/>
  </r>
  <r>
    <n v="201"/>
    <n v="865"/>
    <s v="2018_n_pt_0865"/>
    <x v="0"/>
    <x v="5"/>
  </r>
  <r>
    <n v="201"/>
    <n v="863"/>
    <s v="2018_n_pt_0863"/>
    <x v="0"/>
    <x v="5"/>
  </r>
  <r>
    <n v="201"/>
    <n v="864"/>
    <s v="2018_n_pt_0864"/>
    <x v="0"/>
    <x v="5"/>
  </r>
  <r>
    <n v="201"/>
    <n v="913"/>
    <s v="2018_n_pt_0913"/>
    <x v="0"/>
    <x v="5"/>
  </r>
  <r>
    <n v="201"/>
    <n v="851"/>
    <s v="2018_n_pt_0851"/>
    <x v="0"/>
    <x v="5"/>
  </r>
  <r>
    <n v="201"/>
    <n v="914"/>
    <s v="2018_n_pt_0914"/>
    <x v="0"/>
    <x v="5"/>
  </r>
  <r>
    <n v="201"/>
    <n v="912"/>
    <s v="2018_n_pt_0912"/>
    <x v="0"/>
    <x v="5"/>
  </r>
  <r>
    <n v="201"/>
    <n v="799"/>
    <s v="2018_n_pt_0799"/>
    <x v="0"/>
    <x v="5"/>
  </r>
  <r>
    <n v="201"/>
    <n v="911"/>
    <s v="2018_n_pt_0911"/>
    <x v="0"/>
    <x v="5"/>
  </r>
  <r>
    <n v="201"/>
    <n v="866"/>
    <s v="2018_n_pt_0866"/>
    <x v="0"/>
    <x v="5"/>
  </r>
  <r>
    <n v="201"/>
    <n v="797"/>
    <s v="2018_n_pt_0797"/>
    <x v="0"/>
    <x v="5"/>
  </r>
  <r>
    <n v="201"/>
    <n v="867"/>
    <s v="2018_n_pt_0867"/>
    <x v="0"/>
    <x v="5"/>
  </r>
  <r>
    <n v="201"/>
    <n v="852"/>
    <s v="2018_n_pt_0852"/>
    <x v="0"/>
    <x v="5"/>
  </r>
  <r>
    <n v="201"/>
    <n v="856"/>
    <s v="2018_n_pt_0856"/>
    <x v="0"/>
    <x v="5"/>
  </r>
  <r>
    <n v="201"/>
    <n v="798"/>
    <s v="2018_n_pt_0798"/>
    <x v="0"/>
    <x v="5"/>
  </r>
  <r>
    <n v="201"/>
    <n v="853"/>
    <s v="2018_n_pt_0853"/>
    <x v="0"/>
    <x v="5"/>
  </r>
  <r>
    <n v="201"/>
    <n v="910"/>
    <s v="2018_n_pt_0910"/>
    <x v="0"/>
    <x v="5"/>
  </r>
  <r>
    <n v="201"/>
    <n v="828"/>
    <s v="2018_n_pt_0828"/>
    <x v="0"/>
    <x v="5"/>
  </r>
  <r>
    <n v="201"/>
    <n v="827"/>
    <s v="2018_n_pt_0827"/>
    <x v="0"/>
    <x v="5"/>
  </r>
  <r>
    <n v="201"/>
    <n v="909"/>
    <s v="2018_n_pt_0909"/>
    <x v="0"/>
    <x v="5"/>
  </r>
  <r>
    <n v="201"/>
    <n v="854"/>
    <s v="2018_n_pt_0854"/>
    <x v="0"/>
    <x v="5"/>
  </r>
  <r>
    <n v="201"/>
    <n v="855"/>
    <s v="2018_n_pt_0855"/>
    <x v="0"/>
    <x v="5"/>
  </r>
  <r>
    <n v="201"/>
    <n v="829"/>
    <s v="2018_n_pt_0829"/>
    <x v="0"/>
    <x v="5"/>
  </r>
  <r>
    <n v="201"/>
    <n v="826"/>
    <s v="2018_n_pt_0826"/>
    <x v="0"/>
    <x v="5"/>
  </r>
  <r>
    <n v="201"/>
    <n v="868"/>
    <s v="2018_n_pt_0868"/>
    <x v="0"/>
    <x v="5"/>
  </r>
  <r>
    <n v="201"/>
    <n v="825"/>
    <s v="2018_n_pt_0825"/>
    <x v="0"/>
    <x v="5"/>
  </r>
  <r>
    <n v="201"/>
    <n v="869"/>
    <s v="2018_n_pt_0869"/>
    <x v="1"/>
    <x v="5"/>
  </r>
  <r>
    <n v="201"/>
    <n v="824"/>
    <s v="2018_n_pt_0824"/>
    <x v="0"/>
    <x v="5"/>
  </r>
  <r>
    <n v="201"/>
    <n v="908"/>
    <s v="2018_n_pt_0908"/>
    <x v="0"/>
    <x v="5"/>
  </r>
  <r>
    <n v="201"/>
    <n v="876"/>
    <s v="2018_n_pt_0876"/>
    <x v="0"/>
    <x v="5"/>
  </r>
  <r>
    <n v="201"/>
    <n v="870"/>
    <s v="2018_n_pt_0870"/>
    <x v="0"/>
    <x v="5"/>
  </r>
  <r>
    <n v="201"/>
    <n v="875"/>
    <s v="2018_n_pt_0875"/>
    <x v="0"/>
    <x v="5"/>
  </r>
  <r>
    <n v="201"/>
    <n v="873"/>
    <s v="2018_n_pt_0873"/>
    <x v="0"/>
    <x v="5"/>
  </r>
  <r>
    <n v="201"/>
    <n v="820"/>
    <s v="2018_n_pt_0820"/>
    <x v="0"/>
    <x v="5"/>
  </r>
  <r>
    <n v="201"/>
    <n v="872"/>
    <s v="2018_n_pt_0872"/>
    <x v="0"/>
    <x v="5"/>
  </r>
  <r>
    <n v="201"/>
    <n v="874"/>
    <s v="2018_n_pt_0874"/>
    <x v="0"/>
    <x v="5"/>
  </r>
  <r>
    <n v="201"/>
    <n v="823"/>
    <s v="2018_n_pt_0823"/>
    <x v="0"/>
    <x v="5"/>
  </r>
  <r>
    <n v="201"/>
    <n v="821"/>
    <s v="2018_n_pt_0821"/>
    <x v="0"/>
    <x v="5"/>
  </r>
  <r>
    <n v="201"/>
    <n v="819"/>
    <s v="2018_n_pt_0819"/>
    <x v="0"/>
    <x v="5"/>
  </r>
  <r>
    <n v="201"/>
    <n v="822"/>
    <s v="2018_n_pt_0822"/>
    <x v="0"/>
    <x v="5"/>
  </r>
  <r>
    <n v="201"/>
    <n v="775"/>
    <s v="2018_n_pt_0775"/>
    <x v="0"/>
    <x v="5"/>
  </r>
  <r>
    <n v="201"/>
    <n v="802"/>
    <s v="2018_n_pt_0802"/>
    <x v="0"/>
    <x v="5"/>
  </r>
  <r>
    <n v="201"/>
    <n v="871"/>
    <s v="2018_n_pt_0871"/>
    <x v="0"/>
    <x v="5"/>
  </r>
  <r>
    <n v="201"/>
    <n v="774"/>
    <s v="2018_n_pt_0774"/>
    <x v="0"/>
    <x v="5"/>
  </r>
  <r>
    <n v="201"/>
    <n v="801"/>
    <s v="2018_n_pt_0801"/>
    <x v="0"/>
    <x v="5"/>
  </r>
  <r>
    <n v="201"/>
    <n v="877"/>
    <s v="2018_n_pt_0877"/>
    <x v="0"/>
    <x v="5"/>
  </r>
  <r>
    <n v="201"/>
    <n v="878"/>
    <s v="2018_n_pt_0878"/>
    <x v="0"/>
    <x v="5"/>
  </r>
  <r>
    <n v="201"/>
    <n v="795"/>
    <s v="2018_n_pt_0795"/>
    <x v="0"/>
    <x v="5"/>
  </r>
  <r>
    <n v="201"/>
    <n v="800"/>
    <s v="2018_n_pt_0800"/>
    <x v="0"/>
    <x v="5"/>
  </r>
  <r>
    <n v="201"/>
    <n v="803"/>
    <s v="2018_n_pt_0803"/>
    <x v="0"/>
    <x v="5"/>
  </r>
  <r>
    <n v="201"/>
    <n v="804"/>
    <s v="2018_n_pt_0804"/>
    <x v="0"/>
    <x v="5"/>
  </r>
  <r>
    <n v="201"/>
    <n v="796"/>
    <s v="2018_n_pt_0796"/>
    <x v="0"/>
    <x v="5"/>
  </r>
  <r>
    <n v="201"/>
    <n v="907"/>
    <s v="2018_n_pt_0907"/>
    <x v="0"/>
    <x v="5"/>
  </r>
  <r>
    <n v="201"/>
    <n v="906"/>
    <s v="2018_n_pt_0906"/>
    <x v="0"/>
    <x v="5"/>
  </r>
  <r>
    <n v="201"/>
    <n v="806"/>
    <s v="2018_n_pt_0806"/>
    <x v="0"/>
    <x v="5"/>
  </r>
  <r>
    <n v="201"/>
    <n v="905"/>
    <s v="2018_n_pt_0905"/>
    <x v="0"/>
    <x v="5"/>
  </r>
  <r>
    <n v="201"/>
    <n v="805"/>
    <s v="2018_n_pt_0805"/>
    <x v="0"/>
    <x v="5"/>
  </r>
  <r>
    <n v="201"/>
    <n v="879"/>
    <s v="2018_n_pt_0879"/>
    <x v="0"/>
    <x v="5"/>
  </r>
  <r>
    <n v="201"/>
    <n v="771"/>
    <s v="2018_n_pt_0771"/>
    <x v="0"/>
    <x v="5"/>
  </r>
  <r>
    <n v="201"/>
    <n v="904"/>
    <s v="2018_n_pt_0904"/>
    <x v="1"/>
    <x v="5"/>
  </r>
  <r>
    <n v="201"/>
    <n v="903"/>
    <s v="2018_n_pt_0903"/>
    <x v="1"/>
    <x v="5"/>
  </r>
  <r>
    <n v="201"/>
    <n v="791"/>
    <s v="2018_n_pt_0791"/>
    <x v="0"/>
    <x v="5"/>
  </r>
  <r>
    <n v="201"/>
    <n v="902"/>
    <s v="2018_n_pt_0902"/>
    <x v="0"/>
    <x v="5"/>
  </r>
  <r>
    <n v="201"/>
    <n v="818"/>
    <s v="2018_n_pt_0818"/>
    <x v="0"/>
    <x v="5"/>
  </r>
  <r>
    <n v="201"/>
    <n v="880"/>
    <s v="2018_n_pt_0880"/>
    <x v="0"/>
    <x v="5"/>
  </r>
  <r>
    <n v="201"/>
    <n v="790"/>
    <s v="2018_n_pt_0790"/>
    <x v="0"/>
    <x v="5"/>
  </r>
  <r>
    <n v="201"/>
    <n v="792"/>
    <s v="2018_n_pt_0792"/>
    <x v="0"/>
    <x v="5"/>
  </r>
  <r>
    <n v="201"/>
    <n v="807"/>
    <s v="2018_n_pt_0807"/>
    <x v="0"/>
    <x v="5"/>
  </r>
  <r>
    <n v="201"/>
    <n v="817"/>
    <s v="2018_n_pt_0817"/>
    <x v="0"/>
    <x v="5"/>
  </r>
  <r>
    <n v="201"/>
    <n v="897"/>
    <s v="2018_n_pt_0897"/>
    <x v="0"/>
    <x v="5"/>
  </r>
  <r>
    <n v="201"/>
    <n v="881"/>
    <s v="2018_n_pt_0881"/>
    <x v="0"/>
    <x v="5"/>
  </r>
  <r>
    <n v="201"/>
    <n v="895"/>
    <s v="2018_n_pt_0895"/>
    <x v="0"/>
    <x v="5"/>
  </r>
  <r>
    <n v="201"/>
    <n v="773"/>
    <s v="2018_n_pt_0773"/>
    <x v="0"/>
    <x v="5"/>
  </r>
  <r>
    <n v="201"/>
    <n v="816"/>
    <s v="2018_n_pt_0816"/>
    <x v="0"/>
    <x v="5"/>
  </r>
  <r>
    <n v="201"/>
    <n v="896"/>
    <s v="2018_n_pt_0896"/>
    <x v="0"/>
    <x v="5"/>
  </r>
  <r>
    <n v="201"/>
    <n v="891"/>
    <s v="2018_n_pt_0891"/>
    <x v="0"/>
    <x v="5"/>
  </r>
  <r>
    <n v="2"/>
    <n v="882"/>
    <s v="2018_n_pt_0882"/>
    <x v="0"/>
    <x v="5"/>
  </r>
  <r>
    <n v="201"/>
    <n v="894"/>
    <s v="2018_n_pt_0894"/>
    <x v="0"/>
    <x v="5"/>
  </r>
  <r>
    <n v="201"/>
    <n v="890"/>
    <s v="2018_n_pt_0890"/>
    <x v="0"/>
    <x v="5"/>
  </r>
  <r>
    <n v="201"/>
    <n v="889"/>
    <s v="2018_n_pt_0889"/>
    <x v="0"/>
    <x v="5"/>
  </r>
  <r>
    <n v="201"/>
    <n v="892"/>
    <s v="2018_n_pt_0892"/>
    <x v="0"/>
    <x v="5"/>
  </r>
  <r>
    <n v="201"/>
    <n v="808"/>
    <s v="2018_n_pt_0808"/>
    <x v="0"/>
    <x v="5"/>
  </r>
  <r>
    <n v="201"/>
    <n v="893"/>
    <s v="2018_n_pt_0893"/>
    <x v="0"/>
    <x v="5"/>
  </r>
  <r>
    <n v="201"/>
    <n v="888"/>
    <s v="2018_n_pt_0888"/>
    <x v="0"/>
    <x v="5"/>
  </r>
  <r>
    <n v="201"/>
    <n v="887"/>
    <s v="2018_n_pt_0887"/>
    <x v="0"/>
    <x v="5"/>
  </r>
  <r>
    <n v="201"/>
    <n v="704"/>
    <s v="2018_n_pt_0704"/>
    <x v="0"/>
    <x v="5"/>
  </r>
  <r>
    <n v="201"/>
    <n v="793"/>
    <s v="2018_n_pt_0793"/>
    <x v="0"/>
    <x v="5"/>
  </r>
  <r>
    <n v="201"/>
    <n v="789"/>
    <s v="2018_n_pt_0789"/>
    <x v="0"/>
    <x v="5"/>
  </r>
  <r>
    <n v="201"/>
    <n v="886"/>
    <s v="2018_n_pt_0886"/>
    <x v="0"/>
    <x v="5"/>
  </r>
  <r>
    <n v="201"/>
    <n v="772"/>
    <s v="2018_n_pt_0772"/>
    <x v="0"/>
    <x v="5"/>
  </r>
  <r>
    <n v="201"/>
    <n v="705"/>
    <s v="2018_n_pt_0705"/>
    <x v="0"/>
    <x v="5"/>
  </r>
  <r>
    <n v="201"/>
    <n v="706"/>
    <s v="2018_n_pt_0706"/>
    <x v="0"/>
    <x v="5"/>
  </r>
  <r>
    <n v="201"/>
    <n v="809"/>
    <s v="2018_n_pt_0809"/>
    <x v="0"/>
    <x v="5"/>
  </r>
  <r>
    <n v="201"/>
    <n v="898"/>
    <s v="2018_n_pt_0898"/>
    <x v="0"/>
    <x v="5"/>
  </r>
  <r>
    <n v="2"/>
    <n v="883"/>
    <s v="2018_n_pt_0883"/>
    <x v="0"/>
    <x v="5"/>
  </r>
  <r>
    <n v="201"/>
    <n v="885"/>
    <s v="2018_n_pt_0885"/>
    <x v="0"/>
    <x v="5"/>
  </r>
  <r>
    <n v="2"/>
    <n v="884"/>
    <s v="2018_n_pt_0884"/>
    <x v="0"/>
    <x v="5"/>
  </r>
  <r>
    <n v="201"/>
    <n v="899"/>
    <s v="2018_n_pt_0899"/>
    <x v="0"/>
    <x v="5"/>
  </r>
  <r>
    <n v="201"/>
    <n v="815"/>
    <s v="2018_n_pt_0815"/>
    <x v="0"/>
    <x v="5"/>
  </r>
  <r>
    <n v="201"/>
    <n v="811"/>
    <s v="2018_n_pt_0811"/>
    <x v="0"/>
    <x v="5"/>
  </r>
  <r>
    <n v="201"/>
    <n v="901"/>
    <s v="2018_n_pt_0901"/>
    <x v="0"/>
    <x v="5"/>
  </r>
  <r>
    <n v="201"/>
    <n v="810"/>
    <s v="2018_n_pt_0810"/>
    <x v="0"/>
    <x v="5"/>
  </r>
  <r>
    <n v="201"/>
    <n v="778"/>
    <s v="2018_n_pt_0778"/>
    <x v="0"/>
    <x v="5"/>
  </r>
  <r>
    <n v="201"/>
    <n v="707"/>
    <s v="2018_n_pt_0707"/>
    <x v="0"/>
    <x v="5"/>
  </r>
  <r>
    <n v="20"/>
    <n v="701"/>
    <s v="2018_n_pt_0701"/>
    <x v="0"/>
    <x v="5"/>
  </r>
  <r>
    <n v="201"/>
    <n v="702"/>
    <s v="2018_n_pt_0702"/>
    <x v="1"/>
    <x v="5"/>
  </r>
  <r>
    <n v="201"/>
    <n v="777"/>
    <s v="2018_n_pt_0777"/>
    <x v="0"/>
    <x v="5"/>
  </r>
  <r>
    <n v="201"/>
    <n v="812"/>
    <s v="2018_n_pt_0812"/>
    <x v="0"/>
    <x v="5"/>
  </r>
  <r>
    <n v="201"/>
    <n v="703"/>
    <s v="2018_n_pt_0703"/>
    <x v="0"/>
    <x v="5"/>
  </r>
  <r>
    <n v="201"/>
    <n v="776"/>
    <s v="2018_n_pt_0776"/>
    <x v="0"/>
    <x v="5"/>
  </r>
  <r>
    <n v="201"/>
    <n v="900"/>
    <s v="2018_n_pt_0900"/>
    <x v="0"/>
    <x v="5"/>
  </r>
  <r>
    <n v="201"/>
    <n v="813"/>
    <s v="2018_n_pt_0813"/>
    <x v="1"/>
    <x v="5"/>
  </r>
  <r>
    <n v="201"/>
    <n v="788"/>
    <s v="2018_n_pt_0788"/>
    <x v="0"/>
    <x v="5"/>
  </r>
  <r>
    <n v="201"/>
    <n v="814"/>
    <s v="2018_n_pt_0814"/>
    <x v="0"/>
    <x v="5"/>
  </r>
  <r>
    <n v="201"/>
    <n v="716"/>
    <s v="2018_n_pt_0716"/>
    <x v="0"/>
    <x v="5"/>
  </r>
  <r>
    <n v="201"/>
    <n v="779"/>
    <s v="2018_n_pt_0779"/>
    <x v="0"/>
    <x v="5"/>
  </r>
  <r>
    <n v="201"/>
    <n v="708"/>
    <s v="2018_n_pt_0708"/>
    <x v="0"/>
    <x v="5"/>
  </r>
  <r>
    <n v="201"/>
    <n v="767"/>
    <s v="2018_n_pt_0767"/>
    <x v="0"/>
    <x v="5"/>
  </r>
  <r>
    <n v="201"/>
    <n v="709"/>
    <s v="2018_n_pt_0709"/>
    <x v="0"/>
    <x v="5"/>
  </r>
  <r>
    <n v="201"/>
    <n v="768"/>
    <s v="2018_n_pt_0768"/>
    <x v="0"/>
    <x v="5"/>
  </r>
  <r>
    <n v="201"/>
    <n v="769"/>
    <s v="2018_n_pt_0769"/>
    <x v="0"/>
    <x v="5"/>
  </r>
  <r>
    <n v="201"/>
    <n v="715"/>
    <s v="2018_n_pt_0715"/>
    <x v="0"/>
    <x v="5"/>
  </r>
  <r>
    <n v="201"/>
    <n v="710"/>
    <s v="2018_n_pt_0710"/>
    <x v="0"/>
    <x v="5"/>
  </r>
  <r>
    <n v="201"/>
    <n v="714"/>
    <s v="2018_n_pt_0714"/>
    <x v="0"/>
    <x v="5"/>
  </r>
  <r>
    <n v="201"/>
    <n v="717"/>
    <s v="2018_n_pt_0717"/>
    <x v="0"/>
    <x v="5"/>
  </r>
  <r>
    <n v="201"/>
    <n v="711"/>
    <s v="2018_n_pt_0711"/>
    <x v="0"/>
    <x v="5"/>
  </r>
  <r>
    <n v="201"/>
    <n v="713"/>
    <s v="2018_n_pt_0713"/>
    <x v="0"/>
    <x v="5"/>
  </r>
  <r>
    <n v="201"/>
    <n v="770"/>
    <s v="2018_n_pt_0770"/>
    <x v="0"/>
    <x v="5"/>
  </r>
  <r>
    <n v="201"/>
    <n v="718"/>
    <s v="2018_n_pt_0718"/>
    <x v="0"/>
    <x v="5"/>
  </r>
  <r>
    <n v="201"/>
    <n v="787"/>
    <s v="2018_n_pt_0787"/>
    <x v="0"/>
    <x v="5"/>
  </r>
  <r>
    <n v="201"/>
    <n v="719"/>
    <s v="2018_n_pt_0719"/>
    <x v="0"/>
    <x v="5"/>
  </r>
  <r>
    <n v="201"/>
    <n v="766"/>
    <s v="2018_n_pt_0766"/>
    <x v="0"/>
    <x v="5"/>
  </r>
  <r>
    <n v="201"/>
    <n v="756"/>
    <s v="2018_n_pt_0756"/>
    <x v="1"/>
    <x v="5"/>
  </r>
  <r>
    <n v="201"/>
    <n v="712"/>
    <s v="2018_n_pt_0712"/>
    <x v="0"/>
    <x v="5"/>
  </r>
  <r>
    <n v="201"/>
    <n v="782"/>
    <s v="2018_n_pt_0782"/>
    <x v="0"/>
    <x v="5"/>
  </r>
  <r>
    <n v="201"/>
    <n v="720"/>
    <s v="2018_n_pt_0720"/>
    <x v="0"/>
    <x v="5"/>
  </r>
  <r>
    <n v="201"/>
    <n v="755"/>
    <s v="2018_n_pt_0755"/>
    <x v="0"/>
    <x v="5"/>
  </r>
  <r>
    <n v="201"/>
    <n v="723"/>
    <s v="2018_n_pt_0723"/>
    <x v="0"/>
    <x v="5"/>
  </r>
  <r>
    <n v="201"/>
    <n v="724"/>
    <s v="2018_n_pt_0724"/>
    <x v="0"/>
    <x v="5"/>
  </r>
  <r>
    <n v="201"/>
    <n v="722"/>
    <s v="2018_n_pt_0722"/>
    <x v="0"/>
    <x v="5"/>
  </r>
  <r>
    <n v="201"/>
    <n v="754"/>
    <s v="2018_n_pt_0754"/>
    <x v="0"/>
    <x v="5"/>
  </r>
  <r>
    <n v="201"/>
    <n v="721"/>
    <s v="2018_n_pt_0721"/>
    <x v="0"/>
    <x v="5"/>
  </r>
  <r>
    <n v="201"/>
    <n v="725"/>
    <s v="2018_n_pt_0725"/>
    <x v="0"/>
    <x v="5"/>
  </r>
  <r>
    <n v="201"/>
    <n v="786"/>
    <s v="2018_n_pt_0786"/>
    <x v="1"/>
    <x v="5"/>
  </r>
  <r>
    <n v="201"/>
    <n v="785"/>
    <s v="2018_n_pt_0785"/>
    <x v="0"/>
    <x v="5"/>
  </r>
  <r>
    <n v="201"/>
    <n v="783"/>
    <s v="2018_n_pt_0783"/>
    <x v="1"/>
    <x v="5"/>
  </r>
  <r>
    <n v="201"/>
    <n v="784"/>
    <s v="2018_n_pt_0784"/>
    <x v="0"/>
    <x v="5"/>
  </r>
  <r>
    <n v="201"/>
    <n v="757"/>
    <s v="2018_n_pt_0757"/>
    <x v="0"/>
    <x v="5"/>
  </r>
  <r>
    <n v="201"/>
    <n v="780"/>
    <s v="2018_n_pt_0780"/>
    <x v="0"/>
    <x v="5"/>
  </r>
  <r>
    <n v="201"/>
    <n v="726"/>
    <s v="2018_n_pt_0726"/>
    <x v="0"/>
    <x v="5"/>
  </r>
  <r>
    <n v="201"/>
    <n v="781"/>
    <s v="2018_n_pt_0781"/>
    <x v="0"/>
    <x v="5"/>
  </r>
  <r>
    <n v="201"/>
    <n v="765"/>
    <s v="2018_n_pt_0765"/>
    <x v="0"/>
    <x v="5"/>
  </r>
  <r>
    <n v="201"/>
    <n v="764"/>
    <s v="2018_n_pt_0764"/>
    <x v="0"/>
    <x v="5"/>
  </r>
  <r>
    <n v="201"/>
    <n v="758"/>
    <s v="2018_n_pt_0758"/>
    <x v="0"/>
    <x v="5"/>
  </r>
  <r>
    <n v="201"/>
    <n v="743"/>
    <s v="2018_n_pt_0743"/>
    <x v="1"/>
    <x v="5"/>
  </r>
  <r>
    <n v="201"/>
    <n v="742"/>
    <s v="2018_n_pt_0742"/>
    <x v="1"/>
    <x v="5"/>
  </r>
  <r>
    <n v="201"/>
    <n v="727"/>
    <s v="2018_n_pt_0727"/>
    <x v="0"/>
    <x v="5"/>
  </r>
  <r>
    <n v="201"/>
    <n v="752"/>
    <s v="2018_n_pt_0752"/>
    <x v="0"/>
    <x v="5"/>
  </r>
  <r>
    <n v="201"/>
    <n v="753"/>
    <s v="2018_n_pt_0753"/>
    <x v="0"/>
    <x v="5"/>
  </r>
  <r>
    <n v="201"/>
    <n v="759"/>
    <s v="2018_n_pt_0759"/>
    <x v="0"/>
    <x v="5"/>
  </r>
  <r>
    <n v="201"/>
    <n v="729"/>
    <s v="2018_n_pt_0729"/>
    <x v="0"/>
    <x v="5"/>
  </r>
  <r>
    <n v="201"/>
    <n v="741"/>
    <s v="2018_n_pt_0741"/>
    <x v="0"/>
    <x v="5"/>
  </r>
  <r>
    <n v="201"/>
    <n v="762"/>
    <s v="2018_n_pt_0762"/>
    <x v="0"/>
    <x v="5"/>
  </r>
  <r>
    <n v="201"/>
    <n v="760"/>
    <s v="2018_n_pt_0760"/>
    <x v="0"/>
    <x v="5"/>
  </r>
  <r>
    <n v="201"/>
    <n v="734"/>
    <s v="2018_n_pt_0734"/>
    <x v="0"/>
    <x v="5"/>
  </r>
  <r>
    <n v="201"/>
    <n v="761"/>
    <s v="2018_n_pt_0761"/>
    <x v="0"/>
    <x v="5"/>
  </r>
  <r>
    <n v="201"/>
    <n v="733"/>
    <s v="2018_n_pt_0733"/>
    <x v="0"/>
    <x v="5"/>
  </r>
  <r>
    <n v="201"/>
    <n v="740"/>
    <s v="2018_n_pt_0740"/>
    <x v="1"/>
    <x v="5"/>
  </r>
  <r>
    <n v="201"/>
    <n v="763"/>
    <s v="2018_n_pt_0763"/>
    <x v="0"/>
    <x v="5"/>
  </r>
  <r>
    <n v="201"/>
    <n v="751"/>
    <s v="2018_n_pt_0751"/>
    <x v="0"/>
    <x v="5"/>
  </r>
  <r>
    <n v="201"/>
    <n v="728"/>
    <s v="2018_n_pt_0728"/>
    <x v="0"/>
    <x v="5"/>
  </r>
  <r>
    <n v="201"/>
    <n v="748"/>
    <s v="2018_n_pt_0748"/>
    <x v="1"/>
    <x v="5"/>
  </r>
  <r>
    <n v="201"/>
    <n v="750"/>
    <s v="2018_n_pt_0750"/>
    <x v="0"/>
    <x v="5"/>
  </r>
  <r>
    <n v="201"/>
    <n v="739"/>
    <s v="2018_n_pt_0739"/>
    <x v="0"/>
    <x v="5"/>
  </r>
  <r>
    <n v="201"/>
    <n v="745"/>
    <s v="2018_n_pt_0745"/>
    <x v="0"/>
    <x v="5"/>
  </r>
  <r>
    <n v="201"/>
    <n v="732"/>
    <s v="2018_n_pt_0732"/>
    <x v="0"/>
    <x v="5"/>
  </r>
  <r>
    <n v="201"/>
    <n v="738"/>
    <s v="2018_n_pt_0738"/>
    <x v="0"/>
    <x v="5"/>
  </r>
  <r>
    <n v="201"/>
    <n v="749"/>
    <s v="2018_n_pt_0749"/>
    <x v="0"/>
    <x v="5"/>
  </r>
  <r>
    <n v="201"/>
    <n v="744"/>
    <s v="2018_n_pt_0744"/>
    <x v="0"/>
    <x v="5"/>
  </r>
  <r>
    <n v="201"/>
    <n v="747"/>
    <s v="2018_n_pt_0747"/>
    <x v="0"/>
    <x v="5"/>
  </r>
  <r>
    <n v="201"/>
    <n v="730"/>
    <s v="2018_n_pt_0730"/>
    <x v="0"/>
    <x v="5"/>
  </r>
  <r>
    <n v="201"/>
    <n v="746"/>
    <s v="2018_n_pt_0746"/>
    <x v="0"/>
    <x v="5"/>
  </r>
  <r>
    <n v="201"/>
    <n v="737"/>
    <s v="2018_n_pt_0737"/>
    <x v="0"/>
    <x v="5"/>
  </r>
  <r>
    <n v="201"/>
    <n v="731"/>
    <s v="2018_n_pt_0731"/>
    <x v="0"/>
    <x v="5"/>
  </r>
  <r>
    <n v="201"/>
    <n v="735"/>
    <s v="2018_n_pt_0735"/>
    <x v="0"/>
    <x v="5"/>
  </r>
  <r>
    <n v="2"/>
    <n v="736"/>
    <s v="2018_n_pt_0736"/>
    <x v="0"/>
    <x v="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7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6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0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8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9.xml"/></Relationships>
</file>

<file path=xl/pivotTables/_rels/pivotTable1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1.xml"/></Relationships>
</file>

<file path=xl/pivotTables/pivotTable1.xml><?xml version="1.0" encoding="utf-8"?>
<pivotTableDefinition xmlns="http://schemas.openxmlformats.org/spreadsheetml/2006/main" name="Draaitabel5" cacheId="2" applyNumberFormats="0" applyBorderFormats="0" applyFontFormats="0" applyPatternFormats="0" applyAlignmentFormats="0" applyWidthHeightFormats="1" dataCaption="Waarden" updatedVersion="4" minRefreshableVersion="3" useAutoFormatting="1" colGrandTotals="0" itemPrintTitles="1" createdVersion="4" indent="0" outline="1" outlineData="1" multipleFieldFilters="0">
  <location ref="K3:W25" firstHeaderRow="1" firstDataRow="3" firstDataCol="1"/>
  <pivotFields count="9">
    <pivotField numFmtId="1" showAll="0" defaultSubtotal="0"/>
    <pivotField axis="axisCol" showAll="0" defaultSubtotal="0">
      <items count="2">
        <item x="0"/>
        <item x="1"/>
      </items>
    </pivotField>
    <pivotField numFmtId="1" showAll="0" defaultSubtotal="0"/>
    <pivotField axis="axisRow" numFmtId="1" showAll="0" sortType="ascending" defaultSubtotal="0">
      <items count="19">
        <item x="18"/>
        <item x="12"/>
        <item x="9"/>
        <item x="4"/>
        <item x="2"/>
        <item x="0"/>
        <item x="15"/>
        <item x="10"/>
        <item x="16"/>
        <item x="7"/>
        <item x="17"/>
        <item x="13"/>
        <item x="14"/>
        <item x="11"/>
        <item x="8"/>
        <item x="5"/>
        <item x="6"/>
        <item x="3"/>
        <item x="1"/>
      </items>
    </pivotField>
    <pivotField numFmtId="166" showAll="0" defaultSubtotal="0"/>
    <pivotField dataField="1" numFmtId="166" showAll="0" defaultSubtotal="0"/>
    <pivotField showAll="0" defaultSubtotal="0"/>
    <pivotField showAll="0" defaultSubtotal="0"/>
    <pivotField axis="axisCol" showAll="0" defaultSubtotal="0">
      <items count="6">
        <item x="5"/>
        <item x="3"/>
        <item x="4"/>
        <item x="1"/>
        <item x="2"/>
        <item x="0"/>
      </items>
    </pivotField>
  </pivotFields>
  <rowFields count="1">
    <field x="3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Fields count="2">
    <field x="1"/>
    <field x="8"/>
  </colFields>
  <colItems count="12">
    <i>
      <x/>
      <x/>
    </i>
    <i r="1">
      <x v="1"/>
    </i>
    <i r="1">
      <x v="2"/>
    </i>
    <i r="1">
      <x v="3"/>
    </i>
    <i r="1">
      <x v="4"/>
    </i>
    <i r="1">
      <x v="5"/>
    </i>
    <i>
      <x v="1"/>
      <x/>
    </i>
    <i r="1">
      <x v="1"/>
    </i>
    <i r="1">
      <x v="2"/>
    </i>
    <i r="1">
      <x v="3"/>
    </i>
    <i r="1">
      <x v="4"/>
    </i>
    <i r="1">
      <x v="5"/>
    </i>
  </colItems>
  <dataFields count="1">
    <dataField name="Aantal van Shape_Area" fld="5" subtotal="count" baseField="3" baseItem="16" numFmtId="166"/>
  </dataFields>
  <formats count="5">
    <format dxfId="45">
      <pivotArea field="1" type="button" dataOnly="0" labelOnly="1" outline="0" axis="axisCol" fieldPosition="0"/>
    </format>
    <format dxfId="44">
      <pivotArea type="topRight" dataOnly="0" labelOnly="1" outline="0" fieldPosition="0"/>
    </format>
    <format dxfId="43">
      <pivotArea dataOnly="0" labelOnly="1" fieldPosition="0">
        <references count="1">
          <reference field="1" count="0"/>
        </references>
      </pivotArea>
    </format>
    <format dxfId="42">
      <pivotArea dataOnly="0" labelOnly="1" grandCol="1" outline="0" fieldPosition="0"/>
    </format>
    <format dxfId="4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Draaitabel5" cacheId="8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Y3:AB15" firstHeaderRow="1" firstDataRow="2" firstDataCol="1"/>
  <pivotFields count="22">
    <pivotField numFmtId="1" showAll="0"/>
    <pivotField axis="axisCol" showAll="0">
      <items count="3">
        <item x="0"/>
        <item x="1"/>
        <item t="default"/>
      </items>
    </pivotField>
    <pivotField numFmtId="1" showAll="0"/>
    <pivotField axis="axisRow" numFmtId="1" showAll="0">
      <items count="11">
        <item x="9"/>
        <item x="4"/>
        <item x="2"/>
        <item x="0"/>
        <item x="7"/>
        <item x="8"/>
        <item x="5"/>
        <item x="6"/>
        <item x="3"/>
        <item x="1"/>
        <item t="default"/>
      </items>
    </pivotField>
    <pivotField numFmtId="166" showAll="0"/>
    <pivotField dataField="1"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5" baseField="0" baseItem="0" numFmtId="2"/>
  </dataFields>
  <formats count="5">
    <format dxfId="40">
      <pivotArea outline="0" collapsedLevelsAreSubtotals="1" fieldPosition="0"/>
    </format>
    <format dxfId="39">
      <pivotArea field="1" type="button" dataOnly="0" labelOnly="1" outline="0" axis="axisCol" fieldPosition="0"/>
    </format>
    <format dxfId="38">
      <pivotArea type="topRight" dataOnly="0" labelOnly="1" outline="0" fieldPosition="0"/>
    </format>
    <format dxfId="37">
      <pivotArea dataOnly="0" labelOnly="1" fieldPosition="0">
        <references count="1">
          <reference field="1" count="0"/>
        </references>
      </pivotArea>
    </format>
    <format dxfId="36">
      <pivotArea dataOnly="0" labelOnly="1" grandCol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Draaitabel7" cacheId="6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X3:AA18" firstHeaderRow="1" firstDataRow="2" firstDataCol="1"/>
  <pivotFields count="22">
    <pivotField numFmtId="1" showAll="0"/>
    <pivotField axis="axisCol" showAll="0">
      <items count="3">
        <item x="0"/>
        <item x="1"/>
        <item t="default"/>
      </items>
    </pivotField>
    <pivotField numFmtId="1" showAll="0"/>
    <pivotField axis="axisRow" numFmtId="1" showAll="0">
      <items count="14">
        <item x="9"/>
        <item x="6"/>
        <item x="10"/>
        <item x="3"/>
        <item x="0"/>
        <item x="7"/>
        <item x="12"/>
        <item x="8"/>
        <item x="5"/>
        <item x="11"/>
        <item x="4"/>
        <item x="2"/>
        <item x="1"/>
        <item t="default"/>
      </items>
    </pivotField>
    <pivotField numFmtId="166" showAll="0"/>
    <pivotField dataField="1"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Draaitabel6" cacheId="7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T3:W14" firstHeaderRow="1" firstDataRow="2" firstDataCol="1"/>
  <pivotFields count="18">
    <pivotField numFmtId="1" showAll="0"/>
    <pivotField axis="axisCol" showAll="0">
      <items count="3">
        <item x="0"/>
        <item x="1"/>
        <item t="default"/>
      </items>
    </pivotField>
    <pivotField numFmtId="1" showAll="0"/>
    <pivotField axis="axisRow" numFmtId="1" showAll="0">
      <items count="10">
        <item x="6"/>
        <item x="4"/>
        <item x="0"/>
        <item x="2"/>
        <item x="3"/>
        <item x="7"/>
        <item x="8"/>
        <item x="5"/>
        <item x="1"/>
        <item t="default"/>
      </items>
    </pivotField>
    <pivotField numFmtId="166" showAll="0"/>
    <pivotField dataField="1"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Draaitabel9" cacheId="4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S3:V16" firstHeaderRow="1" firstDataRow="2" firstDataCol="1"/>
  <pivotFields count="16">
    <pivotField numFmtId="1" showAll="0"/>
    <pivotField axis="axisCol" showAll="0">
      <items count="3">
        <item x="1"/>
        <item x="0"/>
        <item t="default"/>
      </items>
    </pivotField>
    <pivotField numFmtId="1" showAll="0"/>
    <pivotField axis="axisRow" numFmtId="1" showAll="0">
      <items count="12">
        <item x="0"/>
        <item x="2"/>
        <item x="5"/>
        <item x="8"/>
        <item x="3"/>
        <item x="4"/>
        <item x="7"/>
        <item x="10"/>
        <item x="1"/>
        <item x="6"/>
        <item x="9"/>
        <item t="default"/>
      </items>
    </pivotField>
    <pivotField numFmtId="166" showAll="0"/>
    <pivotField dataField="1"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Draaitabel8" cacheId="5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S3:V19" firstHeaderRow="1" firstDataRow="2" firstDataCol="1"/>
  <pivotFields count="16">
    <pivotField numFmtId="1" showAll="0"/>
    <pivotField axis="axisCol" showAll="0">
      <items count="3">
        <item x="0"/>
        <item x="1"/>
        <item t="default"/>
      </items>
    </pivotField>
    <pivotField numFmtId="1" showAll="0"/>
    <pivotField axis="axisRow" numFmtId="1" showAll="0">
      <items count="15">
        <item x="10"/>
        <item x="7"/>
        <item x="11"/>
        <item x="0"/>
        <item x="3"/>
        <item x="8"/>
        <item x="6"/>
        <item x="12"/>
        <item x="2"/>
        <item x="5"/>
        <item x="9"/>
        <item x="13"/>
        <item x="1"/>
        <item x="4"/>
        <item t="default"/>
      </items>
    </pivotField>
    <pivotField numFmtId="166" showAll="0"/>
    <pivotField dataField="1" numFmtId="166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Draaitabel10" cacheId="3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S3:V17" firstHeaderRow="1" firstDataRow="2" firstDataCol="1"/>
  <pivotFields count="16">
    <pivotField numFmtId="1" showAll="0"/>
    <pivotField axis="axisCol" showAll="0">
      <items count="3">
        <item x="1"/>
        <item x="0"/>
        <item t="default"/>
      </items>
    </pivotField>
    <pivotField numFmtId="1" showAll="0"/>
    <pivotField axis="axisRow" numFmtId="1" showAll="0">
      <items count="13">
        <item x="9"/>
        <item x="7"/>
        <item x="1"/>
        <item x="4"/>
        <item x="10"/>
        <item x="11"/>
        <item x="8"/>
        <item x="6"/>
        <item x="2"/>
        <item x="5"/>
        <item x="0"/>
        <item x="3"/>
        <item t="default"/>
      </items>
    </pivotField>
    <pivotField numFmtId="2" showAll="0"/>
    <pivotField dataField="1" numFmtId="2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3"/>
  </rowFields>
  <rowItems count="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Draaitabel1" cacheId="1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I2:Y15" firstHeaderRow="1" firstDataRow="3" firstDataCol="1"/>
  <pivotFields count="5">
    <pivotField axis="axisRow" numFmtId="1" showAll="0">
      <items count="17">
        <item h="1" x="12"/>
        <item x="15"/>
        <item x="0"/>
        <item x="1"/>
        <item x="2"/>
        <item x="3"/>
        <item x="13"/>
        <item h="1" x="4"/>
        <item x="5"/>
        <item h="1" x="6"/>
        <item x="14"/>
        <item h="1" x="7"/>
        <item x="8"/>
        <item h="1" x="9"/>
        <item x="10"/>
        <item h="1" x="11"/>
        <item t="default"/>
      </items>
    </pivotField>
    <pivotField showAll="0"/>
    <pivotField axis="axisCol" showAll="0">
      <items count="277">
        <item m="1" x="64"/>
        <item m="1" x="120"/>
        <item m="1" x="3"/>
        <item m="1" x="169"/>
        <item m="1" x="119"/>
        <item m="1" x="59"/>
        <item m="1" x="2"/>
        <item m="1" x="219"/>
        <item m="1" x="57"/>
        <item m="1" x="166"/>
        <item m="1" x="275"/>
        <item m="1" x="118"/>
        <item m="1" x="218"/>
        <item m="1" x="56"/>
        <item m="1" x="165"/>
        <item m="1" x="272"/>
        <item m="1" x="188"/>
        <item m="1" x="117"/>
        <item m="1" x="29"/>
        <item m="1" x="217"/>
        <item m="1" x="144"/>
        <item m="1" x="55"/>
        <item m="1" x="246"/>
        <item m="1" x="164"/>
        <item m="1" x="86"/>
        <item m="1" x="270"/>
        <item m="1" x="185"/>
        <item m="1" x="114"/>
        <item m="1" x="28"/>
        <item m="1" x="216"/>
        <item m="1" x="143"/>
        <item m="1" x="54"/>
        <item m="1" x="14"/>
        <item m="1" x="245"/>
        <item m="1" x="200"/>
        <item m="1" x="163"/>
        <item m="1" x="130"/>
        <item m="1" x="85"/>
        <item m="1" x="38"/>
        <item m="1" x="269"/>
        <item m="1" x="231"/>
        <item m="1" x="184"/>
        <item m="1" x="152"/>
        <item m="1" x="112"/>
        <item m="1" x="70"/>
        <item m="1" x="25"/>
        <item m="1" x="257"/>
        <item m="1" x="213"/>
        <item m="1" x="175"/>
        <item m="1" x="142"/>
        <item m="1" x="102"/>
        <item m="1" x="53"/>
        <item m="1" x="13"/>
        <item m="1" x="244"/>
        <item m="1" x="199"/>
        <item m="1" x="162"/>
        <item m="1" x="129"/>
        <item m="1" x="84"/>
        <item m="1" x="37"/>
        <item m="1" x="268"/>
        <item m="1" x="230"/>
        <item m="1" x="183"/>
        <item m="1" x="151"/>
        <item m="1" x="111"/>
        <item m="1" x="92"/>
        <item m="1" x="69"/>
        <item m="1" x="43"/>
        <item m="1" x="23"/>
        <item m="1" x="5"/>
        <item m="1" x="255"/>
        <item m="1" x="236"/>
        <item m="1" x="210"/>
        <item m="1" x="191"/>
        <item m="1" x="173"/>
        <item m="1" x="156"/>
        <item m="1" x="139"/>
        <item m="1" x="122"/>
        <item m="1" x="99"/>
        <item m="1" x="76"/>
        <item m="1" x="51"/>
        <item m="1" x="33"/>
        <item m="1" x="12"/>
        <item m="1" x="263"/>
        <item m="1" x="243"/>
        <item m="1" x="224"/>
        <item m="1" x="198"/>
        <item m="1" x="178"/>
        <item m="1" x="161"/>
        <item m="1" x="147"/>
        <item m="1" x="128"/>
        <item m="1" x="106"/>
        <item m="1" x="83"/>
        <item m="1" x="63"/>
        <item m="1" x="36"/>
        <item m="1" x="18"/>
        <item m="1" x="267"/>
        <item m="1" x="250"/>
        <item m="1" x="229"/>
        <item m="1" x="204"/>
        <item m="1" x="182"/>
        <item m="1" x="170"/>
        <item m="1" x="150"/>
        <item m="1" x="134"/>
        <item m="1" x="110"/>
        <item m="1" x="91"/>
        <item m="1" x="68"/>
        <item m="1" x="42"/>
        <item m="1" x="22"/>
        <item m="1" x="4"/>
        <item m="1" x="254"/>
        <item m="1" x="235"/>
        <item m="1" x="209"/>
        <item m="1" x="190"/>
        <item m="1" x="172"/>
        <item m="1" x="155"/>
        <item m="1" x="138"/>
        <item m="1" x="58"/>
        <item m="1" x="48"/>
        <item m="1" x="44"/>
        <item m="1" x="39"/>
        <item m="1" x="34"/>
        <item m="1" x="30"/>
        <item m="1" x="24"/>
        <item m="1" x="19"/>
        <item m="1" x="15"/>
        <item m="1" x="9"/>
        <item m="1" x="6"/>
        <item m="1" x="271"/>
        <item m="1" x="264"/>
        <item m="1" x="135"/>
        <item m="1" x="260"/>
        <item m="1" x="131"/>
        <item m="1" x="256"/>
        <item m="1" x="125"/>
        <item m="1" x="251"/>
        <item m="1" x="121"/>
        <item m="1" x="247"/>
        <item m="1" x="113"/>
        <item m="1" x="240"/>
        <item m="1" x="107"/>
        <item m="1" x="237"/>
        <item m="1" x="103"/>
        <item m="1" x="232"/>
        <item m="1" x="97"/>
        <item m="1" x="225"/>
        <item m="1" x="93"/>
        <item m="1" x="220"/>
        <item m="1" x="87"/>
        <item m="1" x="211"/>
        <item m="1" x="79"/>
        <item m="1" x="205"/>
        <item m="1" x="74"/>
        <item m="1" x="201"/>
        <item m="1" x="71"/>
        <item m="1" x="195"/>
        <item m="1" x="65"/>
        <item m="1" x="192"/>
        <item m="1" x="60"/>
        <item m="1" x="186"/>
        <item m="1" x="49"/>
        <item m="1" x="179"/>
        <item m="1" x="45"/>
        <item m="1" x="176"/>
        <item m="1" x="40"/>
        <item m="1" x="31"/>
        <item m="1" x="167"/>
        <item m="1" x="26"/>
        <item m="1" x="159"/>
        <item m="1" x="20"/>
        <item m="1" x="157"/>
        <item m="1" x="16"/>
        <item m="1" x="153"/>
        <item m="1" x="10"/>
        <item m="1" x="148"/>
        <item m="1" x="7"/>
        <item m="1" x="145"/>
        <item m="1" x="273"/>
        <item m="1" x="140"/>
        <item m="1" x="265"/>
        <item m="1" x="136"/>
        <item m="1" x="261"/>
        <item m="1" x="132"/>
        <item m="1" x="258"/>
        <item m="1" x="126"/>
        <item m="1" x="252"/>
        <item m="1" x="123"/>
        <item m="1" x="248"/>
        <item m="1" x="115"/>
        <item m="1" x="241"/>
        <item m="1" x="108"/>
        <item m="1" x="238"/>
        <item m="1" x="104"/>
        <item m="1" x="233"/>
        <item m="1" x="100"/>
        <item m="1" x="227"/>
        <item m="1" x="95"/>
        <item m="1" x="222"/>
        <item m="1" x="89"/>
        <item m="1" x="214"/>
        <item m="1" x="81"/>
        <item m="1" x="207"/>
        <item m="1" x="77"/>
        <item m="1" x="203"/>
        <item m="1" x="73"/>
        <item m="1" x="197"/>
        <item m="1" x="67"/>
        <item m="1" x="194"/>
        <item m="1" x="62"/>
        <item m="1" x="189"/>
        <item m="1" x="52"/>
        <item m="1" x="181"/>
        <item m="1" x="47"/>
        <item m="1" x="98"/>
        <item m="1" x="226"/>
        <item m="1" x="94"/>
        <item m="1" x="221"/>
        <item m="1" x="88"/>
        <item m="1" x="212"/>
        <item m="1" x="80"/>
        <item m="1" x="206"/>
        <item m="1" x="75"/>
        <item m="1" x="202"/>
        <item m="1" x="72"/>
        <item m="1" x="196"/>
        <item m="1" x="66"/>
        <item m="1" x="193"/>
        <item m="1" x="61"/>
        <item m="1" x="187"/>
        <item m="1" x="50"/>
        <item m="1" x="180"/>
        <item m="1" x="46"/>
        <item m="1" x="177"/>
        <item m="1" x="41"/>
        <item m="1" x="174"/>
        <item m="1" x="35"/>
        <item m="1" x="171"/>
        <item m="1" x="32"/>
        <item m="1" x="168"/>
        <item m="1" x="27"/>
        <item m="1" x="160"/>
        <item m="1" x="21"/>
        <item m="1" x="158"/>
        <item m="1" x="17"/>
        <item m="1" x="154"/>
        <item m="1" x="11"/>
        <item m="1" x="149"/>
        <item m="1" x="8"/>
        <item m="1" x="146"/>
        <item m="1" x="274"/>
        <item m="1" x="141"/>
        <item m="1" x="266"/>
        <item m="1" x="137"/>
        <item m="1" x="262"/>
        <item m="1" x="133"/>
        <item m="1" x="259"/>
        <item m="1" x="127"/>
        <item m="1" x="253"/>
        <item m="1" x="124"/>
        <item m="1" x="249"/>
        <item m="1" x="116"/>
        <item m="1" x="242"/>
        <item m="1" x="109"/>
        <item m="1" x="239"/>
        <item m="1" x="105"/>
        <item m="1" x="234"/>
        <item m="1" x="101"/>
        <item m="1" x="228"/>
        <item m="1" x="96"/>
        <item m="1" x="223"/>
        <item m="1" x="90"/>
        <item m="1" x="215"/>
        <item m="1" x="82"/>
        <item m="1" x="208"/>
        <item m="1" x="78"/>
        <item x="0"/>
        <item x="1"/>
        <item t="default"/>
      </items>
    </pivotField>
    <pivotField dataField="1" showAll="0"/>
    <pivotField axis="axisCol" numFmtId="1" showAll="0">
      <items count="6">
        <item x="0"/>
        <item x="1"/>
        <item x="2"/>
        <item x="3"/>
        <item x="4"/>
        <item t="default"/>
      </items>
    </pivotField>
  </pivotFields>
  <rowFields count="1">
    <field x="0"/>
  </rowFields>
  <rowItems count="11">
    <i>
      <x v="1"/>
    </i>
    <i>
      <x v="2"/>
    </i>
    <i>
      <x v="3"/>
    </i>
    <i>
      <x v="4"/>
    </i>
    <i>
      <x v="5"/>
    </i>
    <i>
      <x v="6"/>
    </i>
    <i>
      <x v="8"/>
    </i>
    <i>
      <x v="10"/>
    </i>
    <i>
      <x v="12"/>
    </i>
    <i>
      <x v="14"/>
    </i>
    <i t="grand">
      <x/>
    </i>
  </rowItems>
  <colFields count="2">
    <field x="4"/>
    <field x="2"/>
  </colFields>
  <colItems count="16">
    <i>
      <x/>
      <x v="274"/>
    </i>
    <i r="1">
      <x v="275"/>
    </i>
    <i t="default">
      <x/>
    </i>
    <i>
      <x v="1"/>
      <x v="274"/>
    </i>
    <i r="1">
      <x v="275"/>
    </i>
    <i t="default">
      <x v="1"/>
    </i>
    <i>
      <x v="2"/>
      <x v="274"/>
    </i>
    <i r="1">
      <x v="275"/>
    </i>
    <i t="default">
      <x v="2"/>
    </i>
    <i>
      <x v="3"/>
      <x v="274"/>
    </i>
    <i r="1">
      <x v="275"/>
    </i>
    <i t="default">
      <x v="3"/>
    </i>
    <i>
      <x v="4"/>
      <x v="274"/>
    </i>
    <i r="1">
      <x v="275"/>
    </i>
    <i t="default">
      <x v="4"/>
    </i>
    <i t="grand">
      <x/>
    </i>
  </colItems>
  <dataFields count="1">
    <dataField name="Aantal van Shape_Area" fld="3" subtotal="count" baseField="0" baseItem="5" numFmtId="2"/>
  </dataFields>
  <formats count="12">
    <format dxfId="35">
      <pivotArea outline="0" collapsedLevelsAreSubtotals="1" fieldPosition="0"/>
    </format>
    <format dxfId="34">
      <pivotArea collapsedLevelsAreSubtotals="1" fieldPosition="0">
        <references count="3">
          <reference field="0" count="4">
            <x v="6"/>
            <x v="8"/>
            <x v="10"/>
            <x v="12"/>
          </reference>
          <reference field="2" count="0" selected="0"/>
          <reference field="4" count="1" selected="0">
            <x v="2"/>
          </reference>
        </references>
      </pivotArea>
    </format>
    <format dxfId="33">
      <pivotArea collapsedLevelsAreSubtotals="1" fieldPosition="0">
        <references count="3">
          <reference field="0" count="0"/>
          <reference field="2" count="0" selected="0"/>
          <reference field="4" count="1" selected="0">
            <x v="0"/>
          </reference>
        </references>
      </pivotArea>
    </format>
    <format dxfId="32">
      <pivotArea collapsedLevelsAreSubtotals="1" fieldPosition="0">
        <references count="3">
          <reference field="0" count="0"/>
          <reference field="2" count="0" selected="0"/>
          <reference field="4" count="1" selected="0">
            <x v="1"/>
          </reference>
        </references>
      </pivotArea>
    </format>
    <format dxfId="31">
      <pivotArea collapsedLevelsAreSubtotals="1" fieldPosition="0">
        <references count="3">
          <reference field="0" count="3">
            <x v="10"/>
            <x v="12"/>
            <x v="14"/>
          </reference>
          <reference field="2" count="0" selected="0"/>
          <reference field="4" count="1" selected="0">
            <x v="3"/>
          </reference>
        </references>
      </pivotArea>
    </format>
    <format dxfId="30">
      <pivotArea collapsedLevelsAreSubtotals="1" fieldPosition="0">
        <references count="3">
          <reference field="0" count="0"/>
          <reference field="2" count="0" selected="0"/>
          <reference field="4" count="1" selected="0">
            <x v="2"/>
          </reference>
        </references>
      </pivotArea>
    </format>
    <format dxfId="29">
      <pivotArea collapsedLevelsAreSubtotals="1" fieldPosition="0">
        <references count="3">
          <reference field="0" count="0"/>
          <reference field="2" count="0" selected="0"/>
          <reference field="4" count="1" selected="0">
            <x v="3"/>
          </reference>
        </references>
      </pivotArea>
    </format>
    <format dxfId="28">
      <pivotArea collapsedLevelsAreSubtotals="1" fieldPosition="0">
        <references count="3">
          <reference field="0" count="0"/>
          <reference field="2" count="0" selected="0"/>
          <reference field="4" count="1" selected="0">
            <x v="4"/>
          </reference>
        </references>
      </pivotArea>
    </format>
    <format dxfId="27">
      <pivotArea collapsedLevelsAreSubtotals="1" fieldPosition="0">
        <references count="3">
          <reference field="0" count="1">
            <x v="5"/>
          </reference>
          <reference field="2" count="0" selected="0"/>
          <reference field="4" count="1" selected="0">
            <x v="2"/>
          </reference>
        </references>
      </pivotArea>
    </format>
    <format dxfId="26">
      <pivotArea collapsedLevelsAreSubtotals="1" fieldPosition="0">
        <references count="3">
          <reference field="0" count="1">
            <x v="14"/>
          </reference>
          <reference field="2" count="0" selected="0"/>
          <reference field="4" count="1" selected="0">
            <x v="2"/>
          </reference>
        </references>
      </pivotArea>
    </format>
    <format dxfId="25">
      <pivotArea collapsedLevelsAreSubtotals="1" fieldPosition="0">
        <references count="3">
          <reference field="0" count="2">
            <x v="1"/>
            <x v="2"/>
          </reference>
          <reference field="2" count="0" selected="0"/>
          <reference field="4" count="1" selected="0">
            <x v="3"/>
          </reference>
        </references>
      </pivotArea>
    </format>
    <format dxfId="24">
      <pivotArea collapsedLevelsAreSubtotals="1" fieldPosition="0">
        <references count="3">
          <reference field="0" count="2">
            <x v="6"/>
            <x v="8"/>
          </reference>
          <reference field="2" count="0" selected="0"/>
          <reference field="4" count="1" selected="0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Draaitabel1" cacheId="1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I2:Y10" firstHeaderRow="1" firstDataRow="3" firstDataCol="1"/>
  <pivotFields count="5">
    <pivotField axis="axisRow" numFmtId="1" showAll="0">
      <items count="17">
        <item h="1" x="12"/>
        <item h="1" x="15"/>
        <item h="1" x="0"/>
        <item h="1" x="1"/>
        <item h="1" x="2"/>
        <item h="1" x="3"/>
        <item x="13"/>
        <item h="1" x="4"/>
        <item x="5"/>
        <item h="1" x="6"/>
        <item x="14"/>
        <item h="1" x="7"/>
        <item x="8"/>
        <item h="1" x="9"/>
        <item x="10"/>
        <item h="1" x="11"/>
        <item t="default"/>
      </items>
    </pivotField>
    <pivotField showAll="0"/>
    <pivotField axis="axisCol" showAll="0">
      <items count="277">
        <item m="1" x="64"/>
        <item m="1" x="120"/>
        <item m="1" x="3"/>
        <item m="1" x="169"/>
        <item m="1" x="119"/>
        <item m="1" x="59"/>
        <item m="1" x="2"/>
        <item m="1" x="219"/>
        <item m="1" x="57"/>
        <item m="1" x="166"/>
        <item m="1" x="275"/>
        <item m="1" x="118"/>
        <item m="1" x="218"/>
        <item m="1" x="56"/>
        <item m="1" x="165"/>
        <item m="1" x="272"/>
        <item m="1" x="188"/>
        <item m="1" x="117"/>
        <item m="1" x="29"/>
        <item m="1" x="217"/>
        <item m="1" x="144"/>
        <item m="1" x="55"/>
        <item m="1" x="246"/>
        <item m="1" x="164"/>
        <item m="1" x="86"/>
        <item m="1" x="270"/>
        <item m="1" x="185"/>
        <item m="1" x="114"/>
        <item m="1" x="28"/>
        <item m="1" x="216"/>
        <item m="1" x="143"/>
        <item m="1" x="54"/>
        <item m="1" x="14"/>
        <item m="1" x="245"/>
        <item m="1" x="200"/>
        <item m="1" x="163"/>
        <item m="1" x="130"/>
        <item m="1" x="85"/>
        <item m="1" x="38"/>
        <item m="1" x="269"/>
        <item m="1" x="231"/>
        <item m="1" x="184"/>
        <item m="1" x="152"/>
        <item m="1" x="112"/>
        <item m="1" x="70"/>
        <item m="1" x="25"/>
        <item m="1" x="257"/>
        <item m="1" x="213"/>
        <item m="1" x="175"/>
        <item m="1" x="142"/>
        <item m="1" x="102"/>
        <item m="1" x="53"/>
        <item m="1" x="13"/>
        <item m="1" x="244"/>
        <item m="1" x="199"/>
        <item m="1" x="162"/>
        <item m="1" x="129"/>
        <item m="1" x="84"/>
        <item m="1" x="37"/>
        <item m="1" x="268"/>
        <item m="1" x="230"/>
        <item m="1" x="183"/>
        <item m="1" x="151"/>
        <item m="1" x="111"/>
        <item m="1" x="92"/>
        <item m="1" x="69"/>
        <item m="1" x="43"/>
        <item m="1" x="23"/>
        <item m="1" x="5"/>
        <item m="1" x="255"/>
        <item m="1" x="236"/>
        <item m="1" x="210"/>
        <item m="1" x="191"/>
        <item m="1" x="173"/>
        <item m="1" x="156"/>
        <item m="1" x="139"/>
        <item m="1" x="122"/>
        <item m="1" x="99"/>
        <item m="1" x="76"/>
        <item m="1" x="51"/>
        <item m="1" x="33"/>
        <item m="1" x="12"/>
        <item m="1" x="263"/>
        <item m="1" x="243"/>
        <item m="1" x="224"/>
        <item m="1" x="198"/>
        <item m="1" x="178"/>
        <item m="1" x="161"/>
        <item m="1" x="147"/>
        <item m="1" x="128"/>
        <item m="1" x="106"/>
        <item m="1" x="83"/>
        <item m="1" x="63"/>
        <item m="1" x="36"/>
        <item m="1" x="18"/>
        <item m="1" x="267"/>
        <item m="1" x="250"/>
        <item m="1" x="229"/>
        <item m="1" x="204"/>
        <item m="1" x="182"/>
        <item m="1" x="170"/>
        <item m="1" x="150"/>
        <item m="1" x="134"/>
        <item m="1" x="110"/>
        <item m="1" x="91"/>
        <item m="1" x="68"/>
        <item m="1" x="42"/>
        <item m="1" x="22"/>
        <item m="1" x="4"/>
        <item m="1" x="254"/>
        <item m="1" x="235"/>
        <item m="1" x="209"/>
        <item m="1" x="190"/>
        <item m="1" x="172"/>
        <item m="1" x="155"/>
        <item m="1" x="138"/>
        <item m="1" x="58"/>
        <item m="1" x="48"/>
        <item m="1" x="44"/>
        <item m="1" x="39"/>
        <item m="1" x="34"/>
        <item m="1" x="30"/>
        <item m="1" x="24"/>
        <item m="1" x="19"/>
        <item m="1" x="15"/>
        <item m="1" x="9"/>
        <item m="1" x="6"/>
        <item m="1" x="271"/>
        <item m="1" x="264"/>
        <item m="1" x="135"/>
        <item m="1" x="260"/>
        <item m="1" x="131"/>
        <item m="1" x="256"/>
        <item m="1" x="125"/>
        <item m="1" x="251"/>
        <item m="1" x="121"/>
        <item m="1" x="247"/>
        <item m="1" x="113"/>
        <item m="1" x="240"/>
        <item m="1" x="107"/>
        <item m="1" x="237"/>
        <item m="1" x="103"/>
        <item m="1" x="232"/>
        <item m="1" x="97"/>
        <item m="1" x="225"/>
        <item m="1" x="93"/>
        <item m="1" x="220"/>
        <item m="1" x="87"/>
        <item m="1" x="211"/>
        <item m="1" x="79"/>
        <item m="1" x="205"/>
        <item m="1" x="74"/>
        <item m="1" x="201"/>
        <item m="1" x="71"/>
        <item m="1" x="195"/>
        <item m="1" x="65"/>
        <item m="1" x="192"/>
        <item m="1" x="60"/>
        <item m="1" x="186"/>
        <item m="1" x="49"/>
        <item m="1" x="179"/>
        <item m="1" x="45"/>
        <item m="1" x="176"/>
        <item m="1" x="40"/>
        <item m="1" x="31"/>
        <item m="1" x="167"/>
        <item m="1" x="26"/>
        <item m="1" x="159"/>
        <item m="1" x="20"/>
        <item m="1" x="157"/>
        <item m="1" x="16"/>
        <item m="1" x="153"/>
        <item m="1" x="10"/>
        <item m="1" x="148"/>
        <item m="1" x="7"/>
        <item m="1" x="145"/>
        <item m="1" x="273"/>
        <item m="1" x="140"/>
        <item m="1" x="265"/>
        <item m="1" x="136"/>
        <item m="1" x="261"/>
        <item m="1" x="132"/>
        <item m="1" x="258"/>
        <item m="1" x="126"/>
        <item m="1" x="252"/>
        <item m="1" x="123"/>
        <item m="1" x="248"/>
        <item m="1" x="115"/>
        <item m="1" x="241"/>
        <item m="1" x="108"/>
        <item m="1" x="238"/>
        <item m="1" x="104"/>
        <item m="1" x="233"/>
        <item m="1" x="100"/>
        <item m="1" x="227"/>
        <item m="1" x="95"/>
        <item m="1" x="222"/>
        <item m="1" x="89"/>
        <item m="1" x="214"/>
        <item m="1" x="81"/>
        <item m="1" x="207"/>
        <item m="1" x="77"/>
        <item m="1" x="203"/>
        <item m="1" x="73"/>
        <item m="1" x="197"/>
        <item m="1" x="67"/>
        <item m="1" x="194"/>
        <item m="1" x="62"/>
        <item m="1" x="189"/>
        <item m="1" x="52"/>
        <item m="1" x="181"/>
        <item m="1" x="47"/>
        <item m="1" x="98"/>
        <item m="1" x="226"/>
        <item m="1" x="94"/>
        <item m="1" x="221"/>
        <item m="1" x="88"/>
        <item m="1" x="212"/>
        <item m="1" x="80"/>
        <item m="1" x="206"/>
        <item m="1" x="75"/>
        <item m="1" x="202"/>
        <item m="1" x="72"/>
        <item m="1" x="196"/>
        <item m="1" x="66"/>
        <item m="1" x="193"/>
        <item m="1" x="61"/>
        <item m="1" x="187"/>
        <item m="1" x="50"/>
        <item m="1" x="180"/>
        <item m="1" x="46"/>
        <item m="1" x="177"/>
        <item m="1" x="41"/>
        <item m="1" x="174"/>
        <item m="1" x="35"/>
        <item m="1" x="171"/>
        <item m="1" x="32"/>
        <item m="1" x="168"/>
        <item m="1" x="27"/>
        <item m="1" x="160"/>
        <item m="1" x="21"/>
        <item m="1" x="158"/>
        <item m="1" x="17"/>
        <item m="1" x="154"/>
        <item m="1" x="11"/>
        <item m="1" x="149"/>
        <item m="1" x="8"/>
        <item m="1" x="146"/>
        <item m="1" x="274"/>
        <item m="1" x="141"/>
        <item m="1" x="266"/>
        <item m="1" x="137"/>
        <item m="1" x="262"/>
        <item m="1" x="133"/>
        <item m="1" x="259"/>
        <item m="1" x="127"/>
        <item m="1" x="253"/>
        <item m="1" x="124"/>
        <item m="1" x="249"/>
        <item m="1" x="116"/>
        <item m="1" x="242"/>
        <item m="1" x="109"/>
        <item m="1" x="239"/>
        <item m="1" x="105"/>
        <item m="1" x="234"/>
        <item m="1" x="101"/>
        <item m="1" x="228"/>
        <item m="1" x="96"/>
        <item m="1" x="223"/>
        <item m="1" x="90"/>
        <item m="1" x="215"/>
        <item m="1" x="82"/>
        <item m="1" x="208"/>
        <item m="1" x="78"/>
        <item x="0"/>
        <item x="1"/>
        <item t="default"/>
      </items>
    </pivotField>
    <pivotField dataField="1" showAll="0"/>
    <pivotField axis="axisCol" numFmtId="1" showAll="0">
      <items count="6">
        <item x="0"/>
        <item x="1"/>
        <item x="2"/>
        <item x="3"/>
        <item x="4"/>
        <item t="default"/>
      </items>
    </pivotField>
  </pivotFields>
  <rowFields count="1">
    <field x="0"/>
  </rowFields>
  <rowItems count="6">
    <i>
      <x v="6"/>
    </i>
    <i>
      <x v="8"/>
    </i>
    <i>
      <x v="10"/>
    </i>
    <i>
      <x v="12"/>
    </i>
    <i>
      <x v="14"/>
    </i>
    <i t="grand">
      <x/>
    </i>
  </rowItems>
  <colFields count="2">
    <field x="4"/>
    <field x="2"/>
  </colFields>
  <colItems count="16">
    <i>
      <x/>
      <x v="274"/>
    </i>
    <i r="1">
      <x v="275"/>
    </i>
    <i t="default">
      <x/>
    </i>
    <i>
      <x v="1"/>
      <x v="274"/>
    </i>
    <i r="1">
      <x v="275"/>
    </i>
    <i t="default">
      <x v="1"/>
    </i>
    <i>
      <x v="2"/>
      <x v="274"/>
    </i>
    <i r="1">
      <x v="275"/>
    </i>
    <i t="default">
      <x v="2"/>
    </i>
    <i>
      <x v="3"/>
      <x v="274"/>
    </i>
    <i r="1">
      <x v="275"/>
    </i>
    <i t="default">
      <x v="3"/>
    </i>
    <i>
      <x v="4"/>
      <x v="274"/>
    </i>
    <i r="1">
      <x v="275"/>
    </i>
    <i t="default">
      <x v="4"/>
    </i>
    <i t="grand">
      <x/>
    </i>
  </colItems>
  <dataFields count="1">
    <dataField name="Aantal van Shape_Area" fld="3" subtotal="count" baseField="0" baseItem="10" numFmtId="2"/>
  </dataFields>
  <formats count="6">
    <format dxfId="23">
      <pivotArea outline="0" collapsedLevelsAreSubtotals="1" fieldPosition="0"/>
    </format>
    <format dxfId="22">
      <pivotArea collapsedLevelsAreSubtotals="1" fieldPosition="0">
        <references count="3">
          <reference field="0" count="4">
            <x v="6"/>
            <x v="8"/>
            <x v="10"/>
            <x v="12"/>
          </reference>
          <reference field="2" count="0" selected="0"/>
          <reference field="4" count="1" selected="0">
            <x v="2"/>
          </reference>
        </references>
      </pivotArea>
    </format>
    <format dxfId="21">
      <pivotArea collapsedLevelsAreSubtotals="1" fieldPosition="0">
        <references count="3">
          <reference field="0" count="0"/>
          <reference field="2" count="0" selected="0"/>
          <reference field="4" count="1" selected="0">
            <x v="0"/>
          </reference>
        </references>
      </pivotArea>
    </format>
    <format dxfId="20">
      <pivotArea collapsedLevelsAreSubtotals="1" fieldPosition="0">
        <references count="3">
          <reference field="0" count="0"/>
          <reference field="2" count="0" selected="0"/>
          <reference field="4" count="1" selected="0">
            <x v="1"/>
          </reference>
        </references>
      </pivotArea>
    </format>
    <format dxfId="19">
      <pivotArea collapsedLevelsAreSubtotals="1" fieldPosition="0">
        <references count="3">
          <reference field="0" count="3">
            <x v="10"/>
            <x v="12"/>
            <x v="14"/>
          </reference>
          <reference field="2" count="0" selected="0"/>
          <reference field="4" count="1" selected="0">
            <x v="3"/>
          </reference>
        </references>
      </pivotArea>
    </format>
    <format dxfId="18">
      <pivotArea collapsedLevelsAreSubtotals="1" fieldPosition="0">
        <references count="3">
          <reference field="0" count="0"/>
          <reference field="2" count="0" selected="0"/>
          <reference field="4" count="1" selected="0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Draaitabel1" cacheId="1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I2:Y15" firstHeaderRow="1" firstDataRow="3" firstDataCol="1"/>
  <pivotFields count="5">
    <pivotField axis="axisRow" numFmtId="1" showAll="0">
      <items count="17">
        <item h="1" x="12"/>
        <item x="15"/>
        <item x="0"/>
        <item x="1"/>
        <item x="2"/>
        <item x="3"/>
        <item x="13"/>
        <item h="1" x="4"/>
        <item x="5"/>
        <item h="1" x="6"/>
        <item x="14"/>
        <item h="1" x="7"/>
        <item x="8"/>
        <item h="1" x="9"/>
        <item x="10"/>
        <item h="1" x="11"/>
        <item t="default"/>
      </items>
    </pivotField>
    <pivotField showAll="0"/>
    <pivotField axis="axisCol" showAll="0">
      <items count="277">
        <item m="1" x="64"/>
        <item m="1" x="120"/>
        <item m="1" x="3"/>
        <item m="1" x="169"/>
        <item m="1" x="119"/>
        <item m="1" x="59"/>
        <item m="1" x="2"/>
        <item m="1" x="219"/>
        <item m="1" x="57"/>
        <item m="1" x="166"/>
        <item m="1" x="275"/>
        <item m="1" x="118"/>
        <item m="1" x="218"/>
        <item m="1" x="56"/>
        <item m="1" x="165"/>
        <item m="1" x="272"/>
        <item m="1" x="188"/>
        <item m="1" x="117"/>
        <item m="1" x="29"/>
        <item m="1" x="217"/>
        <item m="1" x="144"/>
        <item m="1" x="55"/>
        <item m="1" x="246"/>
        <item m="1" x="164"/>
        <item m="1" x="86"/>
        <item m="1" x="270"/>
        <item m="1" x="185"/>
        <item m="1" x="114"/>
        <item m="1" x="28"/>
        <item m="1" x="216"/>
        <item m="1" x="143"/>
        <item m="1" x="54"/>
        <item m="1" x="14"/>
        <item m="1" x="245"/>
        <item m="1" x="200"/>
        <item m="1" x="163"/>
        <item m="1" x="130"/>
        <item m="1" x="85"/>
        <item m="1" x="38"/>
        <item m="1" x="269"/>
        <item m="1" x="231"/>
        <item m="1" x="184"/>
        <item m="1" x="152"/>
        <item m="1" x="112"/>
        <item m="1" x="70"/>
        <item m="1" x="25"/>
        <item m="1" x="257"/>
        <item m="1" x="213"/>
        <item m="1" x="175"/>
        <item m="1" x="142"/>
        <item m="1" x="102"/>
        <item m="1" x="53"/>
        <item m="1" x="13"/>
        <item m="1" x="244"/>
        <item m="1" x="199"/>
        <item m="1" x="162"/>
        <item m="1" x="129"/>
        <item m="1" x="84"/>
        <item m="1" x="37"/>
        <item m="1" x="268"/>
        <item m="1" x="230"/>
        <item m="1" x="183"/>
        <item m="1" x="151"/>
        <item m="1" x="111"/>
        <item m="1" x="92"/>
        <item m="1" x="69"/>
        <item m="1" x="43"/>
        <item m="1" x="23"/>
        <item m="1" x="5"/>
        <item m="1" x="255"/>
        <item m="1" x="236"/>
        <item m="1" x="210"/>
        <item m="1" x="191"/>
        <item m="1" x="173"/>
        <item m="1" x="156"/>
        <item m="1" x="139"/>
        <item m="1" x="122"/>
        <item m="1" x="99"/>
        <item m="1" x="76"/>
        <item m="1" x="51"/>
        <item m="1" x="33"/>
        <item m="1" x="12"/>
        <item m="1" x="263"/>
        <item m="1" x="243"/>
        <item m="1" x="224"/>
        <item m="1" x="198"/>
        <item m="1" x="178"/>
        <item m="1" x="161"/>
        <item m="1" x="147"/>
        <item m="1" x="128"/>
        <item m="1" x="106"/>
        <item m="1" x="83"/>
        <item m="1" x="63"/>
        <item m="1" x="36"/>
        <item m="1" x="18"/>
        <item m="1" x="267"/>
        <item m="1" x="250"/>
        <item m="1" x="229"/>
        <item m="1" x="204"/>
        <item m="1" x="182"/>
        <item m="1" x="170"/>
        <item m="1" x="150"/>
        <item m="1" x="134"/>
        <item m="1" x="110"/>
        <item m="1" x="91"/>
        <item m="1" x="68"/>
        <item m="1" x="42"/>
        <item m="1" x="22"/>
        <item m="1" x="4"/>
        <item m="1" x="254"/>
        <item m="1" x="235"/>
        <item m="1" x="209"/>
        <item m="1" x="190"/>
        <item m="1" x="172"/>
        <item m="1" x="155"/>
        <item m="1" x="138"/>
        <item m="1" x="58"/>
        <item m="1" x="48"/>
        <item m="1" x="44"/>
        <item m="1" x="39"/>
        <item m="1" x="34"/>
        <item m="1" x="30"/>
        <item m="1" x="24"/>
        <item m="1" x="19"/>
        <item m="1" x="15"/>
        <item m="1" x="9"/>
        <item m="1" x="6"/>
        <item m="1" x="271"/>
        <item m="1" x="264"/>
        <item m="1" x="135"/>
        <item m="1" x="260"/>
        <item m="1" x="131"/>
        <item m="1" x="256"/>
        <item m="1" x="125"/>
        <item m="1" x="251"/>
        <item m="1" x="121"/>
        <item m="1" x="247"/>
        <item m="1" x="113"/>
        <item m="1" x="240"/>
        <item m="1" x="107"/>
        <item m="1" x="237"/>
        <item m="1" x="103"/>
        <item m="1" x="232"/>
        <item m="1" x="97"/>
        <item m="1" x="225"/>
        <item m="1" x="93"/>
        <item m="1" x="220"/>
        <item m="1" x="87"/>
        <item m="1" x="211"/>
        <item m="1" x="79"/>
        <item m="1" x="205"/>
        <item m="1" x="74"/>
        <item m="1" x="201"/>
        <item m="1" x="71"/>
        <item m="1" x="195"/>
        <item m="1" x="65"/>
        <item m="1" x="192"/>
        <item m="1" x="60"/>
        <item m="1" x="186"/>
        <item m="1" x="49"/>
        <item m="1" x="179"/>
        <item m="1" x="45"/>
        <item m="1" x="176"/>
        <item m="1" x="40"/>
        <item m="1" x="31"/>
        <item m="1" x="167"/>
        <item m="1" x="26"/>
        <item m="1" x="159"/>
        <item m="1" x="20"/>
        <item m="1" x="157"/>
        <item m="1" x="16"/>
        <item m="1" x="153"/>
        <item m="1" x="10"/>
        <item m="1" x="148"/>
        <item m="1" x="7"/>
        <item m="1" x="145"/>
        <item m="1" x="273"/>
        <item m="1" x="140"/>
        <item m="1" x="265"/>
        <item m="1" x="136"/>
        <item m="1" x="261"/>
        <item m="1" x="132"/>
        <item m="1" x="258"/>
        <item m="1" x="126"/>
        <item m="1" x="252"/>
        <item m="1" x="123"/>
        <item m="1" x="248"/>
        <item m="1" x="115"/>
        <item m="1" x="241"/>
        <item m="1" x="108"/>
        <item m="1" x="238"/>
        <item m="1" x="104"/>
        <item m="1" x="233"/>
        <item m="1" x="100"/>
        <item m="1" x="227"/>
        <item m="1" x="95"/>
        <item m="1" x="222"/>
        <item m="1" x="89"/>
        <item m="1" x="214"/>
        <item m="1" x="81"/>
        <item m="1" x="207"/>
        <item m="1" x="77"/>
        <item m="1" x="203"/>
        <item m="1" x="73"/>
        <item m="1" x="197"/>
        <item m="1" x="67"/>
        <item m="1" x="194"/>
        <item m="1" x="62"/>
        <item m="1" x="189"/>
        <item m="1" x="52"/>
        <item m="1" x="181"/>
        <item m="1" x="47"/>
        <item m="1" x="98"/>
        <item m="1" x="226"/>
        <item m="1" x="94"/>
        <item m="1" x="221"/>
        <item m="1" x="88"/>
        <item m="1" x="212"/>
        <item m="1" x="80"/>
        <item m="1" x="206"/>
        <item m="1" x="75"/>
        <item m="1" x="202"/>
        <item m="1" x="72"/>
        <item m="1" x="196"/>
        <item m="1" x="66"/>
        <item m="1" x="193"/>
        <item m="1" x="61"/>
        <item m="1" x="187"/>
        <item m="1" x="50"/>
        <item m="1" x="180"/>
        <item m="1" x="46"/>
        <item m="1" x="177"/>
        <item m="1" x="41"/>
        <item m="1" x="174"/>
        <item m="1" x="35"/>
        <item m="1" x="171"/>
        <item m="1" x="32"/>
        <item m="1" x="168"/>
        <item m="1" x="27"/>
        <item m="1" x="160"/>
        <item m="1" x="21"/>
        <item m="1" x="158"/>
        <item m="1" x="17"/>
        <item m="1" x="154"/>
        <item m="1" x="11"/>
        <item m="1" x="149"/>
        <item m="1" x="8"/>
        <item m="1" x="146"/>
        <item m="1" x="274"/>
        <item m="1" x="141"/>
        <item m="1" x="266"/>
        <item m="1" x="137"/>
        <item m="1" x="262"/>
        <item m="1" x="133"/>
        <item m="1" x="259"/>
        <item m="1" x="127"/>
        <item m="1" x="253"/>
        <item m="1" x="124"/>
        <item m="1" x="249"/>
        <item m="1" x="116"/>
        <item m="1" x="242"/>
        <item m="1" x="109"/>
        <item m="1" x="239"/>
        <item m="1" x="105"/>
        <item m="1" x="234"/>
        <item m="1" x="101"/>
        <item m="1" x="228"/>
        <item m="1" x="96"/>
        <item m="1" x="223"/>
        <item m="1" x="90"/>
        <item m="1" x="215"/>
        <item m="1" x="82"/>
        <item m="1" x="208"/>
        <item m="1" x="78"/>
        <item x="0"/>
        <item x="1"/>
        <item t="default"/>
      </items>
    </pivotField>
    <pivotField dataField="1" showAll="0"/>
    <pivotField axis="axisCol" numFmtId="1" showAll="0">
      <items count="6">
        <item x="0"/>
        <item x="1"/>
        <item x="2"/>
        <item x="3"/>
        <item x="4"/>
        <item t="default"/>
      </items>
    </pivotField>
  </pivotFields>
  <rowFields count="1">
    <field x="0"/>
  </rowFields>
  <rowItems count="11">
    <i>
      <x v="1"/>
    </i>
    <i>
      <x v="2"/>
    </i>
    <i>
      <x v="3"/>
    </i>
    <i>
      <x v="4"/>
    </i>
    <i>
      <x v="5"/>
    </i>
    <i>
      <x v="6"/>
    </i>
    <i>
      <x v="8"/>
    </i>
    <i>
      <x v="10"/>
    </i>
    <i>
      <x v="12"/>
    </i>
    <i>
      <x v="14"/>
    </i>
    <i t="grand">
      <x/>
    </i>
  </rowItems>
  <colFields count="2">
    <field x="4"/>
    <field x="2"/>
  </colFields>
  <colItems count="16">
    <i>
      <x/>
      <x v="274"/>
    </i>
    <i r="1">
      <x v="275"/>
    </i>
    <i t="default">
      <x/>
    </i>
    <i>
      <x v="1"/>
      <x v="274"/>
    </i>
    <i r="1">
      <x v="275"/>
    </i>
    <i t="default">
      <x v="1"/>
    </i>
    <i>
      <x v="2"/>
      <x v="274"/>
    </i>
    <i r="1">
      <x v="275"/>
    </i>
    <i t="default">
      <x v="2"/>
    </i>
    <i>
      <x v="3"/>
      <x v="274"/>
    </i>
    <i r="1">
      <x v="275"/>
    </i>
    <i t="default">
      <x v="3"/>
    </i>
    <i>
      <x v="4"/>
      <x v="274"/>
    </i>
    <i r="1">
      <x v="275"/>
    </i>
    <i t="default">
      <x v="4"/>
    </i>
    <i t="grand">
      <x/>
    </i>
  </colItems>
  <dataFields count="1">
    <dataField name="Som van Shape_Area" fld="3" baseField="0" baseItem="0" numFmtId="2"/>
  </dataFields>
  <formats count="12">
    <format dxfId="17">
      <pivotArea outline="0" collapsedLevelsAreSubtotals="1" fieldPosition="0"/>
    </format>
    <format dxfId="16">
      <pivotArea collapsedLevelsAreSubtotals="1" fieldPosition="0">
        <references count="3">
          <reference field="0" count="4">
            <x v="6"/>
            <x v="8"/>
            <x v="10"/>
            <x v="12"/>
          </reference>
          <reference field="2" count="0" selected="0"/>
          <reference field="4" count="1" selected="0">
            <x v="2"/>
          </reference>
        </references>
      </pivotArea>
    </format>
    <format dxfId="15">
      <pivotArea collapsedLevelsAreSubtotals="1" fieldPosition="0">
        <references count="3">
          <reference field="0" count="0"/>
          <reference field="2" count="0" selected="0"/>
          <reference field="4" count="1" selected="0">
            <x v="0"/>
          </reference>
        </references>
      </pivotArea>
    </format>
    <format dxfId="14">
      <pivotArea collapsedLevelsAreSubtotals="1" fieldPosition="0">
        <references count="3">
          <reference field="0" count="0"/>
          <reference field="2" count="0" selected="0"/>
          <reference field="4" count="1" selected="0">
            <x v="1"/>
          </reference>
        </references>
      </pivotArea>
    </format>
    <format dxfId="13">
      <pivotArea collapsedLevelsAreSubtotals="1" fieldPosition="0">
        <references count="3">
          <reference field="0" count="3">
            <x v="10"/>
            <x v="12"/>
            <x v="14"/>
          </reference>
          <reference field="2" count="0" selected="0"/>
          <reference field="4" count="1" selected="0">
            <x v="3"/>
          </reference>
        </references>
      </pivotArea>
    </format>
    <format dxfId="12">
      <pivotArea collapsedLevelsAreSubtotals="1" fieldPosition="0">
        <references count="3">
          <reference field="0" count="0"/>
          <reference field="2" count="0" selected="0"/>
          <reference field="4" count="1" selected="0">
            <x v="2"/>
          </reference>
        </references>
      </pivotArea>
    </format>
    <format dxfId="11">
      <pivotArea collapsedLevelsAreSubtotals="1" fieldPosition="0">
        <references count="3">
          <reference field="0" count="0"/>
          <reference field="2" count="0" selected="0"/>
          <reference field="4" count="1" selected="0">
            <x v="3"/>
          </reference>
        </references>
      </pivotArea>
    </format>
    <format dxfId="10">
      <pivotArea collapsedLevelsAreSubtotals="1" fieldPosition="0">
        <references count="3">
          <reference field="0" count="0"/>
          <reference field="2" count="0" selected="0"/>
          <reference field="4" count="1" selected="0">
            <x v="4"/>
          </reference>
        </references>
      </pivotArea>
    </format>
    <format dxfId="9">
      <pivotArea collapsedLevelsAreSubtotals="1" fieldPosition="0">
        <references count="3">
          <reference field="0" count="1">
            <x v="5"/>
          </reference>
          <reference field="2" count="0" selected="0"/>
          <reference field="4" count="1" selected="0">
            <x v="2"/>
          </reference>
        </references>
      </pivotArea>
    </format>
    <format dxfId="8">
      <pivotArea collapsedLevelsAreSubtotals="1" fieldPosition="0">
        <references count="3">
          <reference field="0" count="1">
            <x v="14"/>
          </reference>
          <reference field="2" count="0" selected="0"/>
          <reference field="4" count="1" selected="0">
            <x v="2"/>
          </reference>
        </references>
      </pivotArea>
    </format>
    <format dxfId="7">
      <pivotArea collapsedLevelsAreSubtotals="1" fieldPosition="0">
        <references count="3">
          <reference field="0" count="2">
            <x v="1"/>
            <x v="2"/>
          </reference>
          <reference field="2" count="0" selected="0"/>
          <reference field="4" count="1" selected="0">
            <x v="3"/>
          </reference>
        </references>
      </pivotArea>
    </format>
    <format dxfId="6">
      <pivotArea collapsedLevelsAreSubtotals="1" fieldPosition="0">
        <references count="3">
          <reference field="0" count="2">
            <x v="6"/>
            <x v="8"/>
          </reference>
          <reference field="2" count="0" selected="0"/>
          <reference field="4" count="1" selected="0"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Draaitabel1" cacheId="11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I2:Y10" firstHeaderRow="1" firstDataRow="3" firstDataCol="1"/>
  <pivotFields count="5">
    <pivotField axis="axisRow" numFmtId="1" showAll="0">
      <items count="17">
        <item h="1" x="12"/>
        <item h="1" x="15"/>
        <item h="1" x="0"/>
        <item h="1" x="1"/>
        <item h="1" x="2"/>
        <item h="1" x="3"/>
        <item x="13"/>
        <item h="1" x="4"/>
        <item x="5"/>
        <item h="1" x="6"/>
        <item x="14"/>
        <item h="1" x="7"/>
        <item x="8"/>
        <item h="1" x="9"/>
        <item x="10"/>
        <item h="1" x="11"/>
        <item t="default"/>
      </items>
    </pivotField>
    <pivotField showAll="0"/>
    <pivotField axis="axisCol" showAll="0">
      <items count="277">
        <item m="1" x="64"/>
        <item m="1" x="120"/>
        <item m="1" x="3"/>
        <item m="1" x="169"/>
        <item m="1" x="119"/>
        <item m="1" x="59"/>
        <item m="1" x="2"/>
        <item m="1" x="219"/>
        <item m="1" x="57"/>
        <item m="1" x="166"/>
        <item m="1" x="275"/>
        <item m="1" x="118"/>
        <item m="1" x="218"/>
        <item m="1" x="56"/>
        <item m="1" x="165"/>
        <item m="1" x="272"/>
        <item m="1" x="188"/>
        <item m="1" x="117"/>
        <item m="1" x="29"/>
        <item m="1" x="217"/>
        <item m="1" x="144"/>
        <item m="1" x="55"/>
        <item m="1" x="246"/>
        <item m="1" x="164"/>
        <item m="1" x="86"/>
        <item m="1" x="270"/>
        <item m="1" x="185"/>
        <item m="1" x="114"/>
        <item m="1" x="28"/>
        <item m="1" x="216"/>
        <item m="1" x="143"/>
        <item m="1" x="54"/>
        <item m="1" x="14"/>
        <item m="1" x="245"/>
        <item m="1" x="200"/>
        <item m="1" x="163"/>
        <item m="1" x="130"/>
        <item m="1" x="85"/>
        <item m="1" x="38"/>
        <item m="1" x="269"/>
        <item m="1" x="231"/>
        <item m="1" x="184"/>
        <item m="1" x="152"/>
        <item m="1" x="112"/>
        <item m="1" x="70"/>
        <item m="1" x="25"/>
        <item m="1" x="257"/>
        <item m="1" x="213"/>
        <item m="1" x="175"/>
        <item m="1" x="142"/>
        <item m="1" x="102"/>
        <item m="1" x="53"/>
        <item m="1" x="13"/>
        <item m="1" x="244"/>
        <item m="1" x="199"/>
        <item m="1" x="162"/>
        <item m="1" x="129"/>
        <item m="1" x="84"/>
        <item m="1" x="37"/>
        <item m="1" x="268"/>
        <item m="1" x="230"/>
        <item m="1" x="183"/>
        <item m="1" x="151"/>
        <item m="1" x="111"/>
        <item m="1" x="92"/>
        <item m="1" x="69"/>
        <item m="1" x="43"/>
        <item m="1" x="23"/>
        <item m="1" x="5"/>
        <item m="1" x="255"/>
        <item m="1" x="236"/>
        <item m="1" x="210"/>
        <item m="1" x="191"/>
        <item m="1" x="173"/>
        <item m="1" x="156"/>
        <item m="1" x="139"/>
        <item m="1" x="122"/>
        <item m="1" x="99"/>
        <item m="1" x="76"/>
        <item m="1" x="51"/>
        <item m="1" x="33"/>
        <item m="1" x="12"/>
        <item m="1" x="263"/>
        <item m="1" x="243"/>
        <item m="1" x="224"/>
        <item m="1" x="198"/>
        <item m="1" x="178"/>
        <item m="1" x="161"/>
        <item m="1" x="147"/>
        <item m="1" x="128"/>
        <item m="1" x="106"/>
        <item m="1" x="83"/>
        <item m="1" x="63"/>
        <item m="1" x="36"/>
        <item m="1" x="18"/>
        <item m="1" x="267"/>
        <item m="1" x="250"/>
        <item m="1" x="229"/>
        <item m="1" x="204"/>
        <item m="1" x="182"/>
        <item m="1" x="170"/>
        <item m="1" x="150"/>
        <item m="1" x="134"/>
        <item m="1" x="110"/>
        <item m="1" x="91"/>
        <item m="1" x="68"/>
        <item m="1" x="42"/>
        <item m="1" x="22"/>
        <item m="1" x="4"/>
        <item m="1" x="254"/>
        <item m="1" x="235"/>
        <item m="1" x="209"/>
        <item m="1" x="190"/>
        <item m="1" x="172"/>
        <item m="1" x="155"/>
        <item m="1" x="138"/>
        <item m="1" x="58"/>
        <item m="1" x="48"/>
        <item m="1" x="44"/>
        <item m="1" x="39"/>
        <item m="1" x="34"/>
        <item m="1" x="30"/>
        <item m="1" x="24"/>
        <item m="1" x="19"/>
        <item m="1" x="15"/>
        <item m="1" x="9"/>
        <item m="1" x="6"/>
        <item m="1" x="271"/>
        <item m="1" x="264"/>
        <item m="1" x="135"/>
        <item m="1" x="260"/>
        <item m="1" x="131"/>
        <item m="1" x="256"/>
        <item m="1" x="125"/>
        <item m="1" x="251"/>
        <item m="1" x="121"/>
        <item m="1" x="247"/>
        <item m="1" x="113"/>
        <item m="1" x="240"/>
        <item m="1" x="107"/>
        <item m="1" x="237"/>
        <item m="1" x="103"/>
        <item m="1" x="232"/>
        <item m="1" x="97"/>
        <item m="1" x="225"/>
        <item m="1" x="93"/>
        <item m="1" x="220"/>
        <item m="1" x="87"/>
        <item m="1" x="211"/>
        <item m="1" x="79"/>
        <item m="1" x="205"/>
        <item m="1" x="74"/>
        <item m="1" x="201"/>
        <item m="1" x="71"/>
        <item m="1" x="195"/>
        <item m="1" x="65"/>
        <item m="1" x="192"/>
        <item m="1" x="60"/>
        <item m="1" x="186"/>
        <item m="1" x="49"/>
        <item m="1" x="179"/>
        <item m="1" x="45"/>
        <item m="1" x="176"/>
        <item m="1" x="40"/>
        <item m="1" x="31"/>
        <item m="1" x="167"/>
        <item m="1" x="26"/>
        <item m="1" x="159"/>
        <item m="1" x="20"/>
        <item m="1" x="157"/>
        <item m="1" x="16"/>
        <item m="1" x="153"/>
        <item m="1" x="10"/>
        <item m="1" x="148"/>
        <item m="1" x="7"/>
        <item m="1" x="145"/>
        <item m="1" x="273"/>
        <item m="1" x="140"/>
        <item m="1" x="265"/>
        <item m="1" x="136"/>
        <item m="1" x="261"/>
        <item m="1" x="132"/>
        <item m="1" x="258"/>
        <item m="1" x="126"/>
        <item m="1" x="252"/>
        <item m="1" x="123"/>
        <item m="1" x="248"/>
        <item m="1" x="115"/>
        <item m="1" x="241"/>
        <item m="1" x="108"/>
        <item m="1" x="238"/>
        <item m="1" x="104"/>
        <item m="1" x="233"/>
        <item m="1" x="100"/>
        <item m="1" x="227"/>
        <item m="1" x="95"/>
        <item m="1" x="222"/>
        <item m="1" x="89"/>
        <item m="1" x="214"/>
        <item m="1" x="81"/>
        <item m="1" x="207"/>
        <item m="1" x="77"/>
        <item m="1" x="203"/>
        <item m="1" x="73"/>
        <item m="1" x="197"/>
        <item m="1" x="67"/>
        <item m="1" x="194"/>
        <item m="1" x="62"/>
        <item m="1" x="189"/>
        <item m="1" x="52"/>
        <item m="1" x="181"/>
        <item m="1" x="47"/>
        <item m="1" x="98"/>
        <item m="1" x="226"/>
        <item m="1" x="94"/>
        <item m="1" x="221"/>
        <item m="1" x="88"/>
        <item m="1" x="212"/>
        <item m="1" x="80"/>
        <item m="1" x="206"/>
        <item m="1" x="75"/>
        <item m="1" x="202"/>
        <item m="1" x="72"/>
        <item m="1" x="196"/>
        <item m="1" x="66"/>
        <item m="1" x="193"/>
        <item m="1" x="61"/>
        <item m="1" x="187"/>
        <item m="1" x="50"/>
        <item m="1" x="180"/>
        <item m="1" x="46"/>
        <item m="1" x="177"/>
        <item m="1" x="41"/>
        <item m="1" x="174"/>
        <item m="1" x="35"/>
        <item m="1" x="171"/>
        <item m="1" x="32"/>
        <item m="1" x="168"/>
        <item m="1" x="27"/>
        <item m="1" x="160"/>
        <item m="1" x="21"/>
        <item m="1" x="158"/>
        <item m="1" x="17"/>
        <item m="1" x="154"/>
        <item m="1" x="11"/>
        <item m="1" x="149"/>
        <item m="1" x="8"/>
        <item m="1" x="146"/>
        <item m="1" x="274"/>
        <item m="1" x="141"/>
        <item m="1" x="266"/>
        <item m="1" x="137"/>
        <item m="1" x="262"/>
        <item m="1" x="133"/>
        <item m="1" x="259"/>
        <item m="1" x="127"/>
        <item m="1" x="253"/>
        <item m="1" x="124"/>
        <item m="1" x="249"/>
        <item m="1" x="116"/>
        <item m="1" x="242"/>
        <item m="1" x="109"/>
        <item m="1" x="239"/>
        <item m="1" x="105"/>
        <item m="1" x="234"/>
        <item m="1" x="101"/>
        <item m="1" x="228"/>
        <item m="1" x="96"/>
        <item m="1" x="223"/>
        <item m="1" x="90"/>
        <item m="1" x="215"/>
        <item m="1" x="82"/>
        <item m="1" x="208"/>
        <item m="1" x="78"/>
        <item x="0"/>
        <item x="1"/>
        <item t="default"/>
      </items>
    </pivotField>
    <pivotField dataField="1" showAll="0"/>
    <pivotField axis="axisCol" numFmtId="1" showAll="0">
      <items count="6">
        <item x="0"/>
        <item x="1"/>
        <item x="2"/>
        <item x="3"/>
        <item x="4"/>
        <item t="default"/>
      </items>
    </pivotField>
  </pivotFields>
  <rowFields count="1">
    <field x="0"/>
  </rowFields>
  <rowItems count="6">
    <i>
      <x v="6"/>
    </i>
    <i>
      <x v="8"/>
    </i>
    <i>
      <x v="10"/>
    </i>
    <i>
      <x v="12"/>
    </i>
    <i>
      <x v="14"/>
    </i>
    <i t="grand">
      <x/>
    </i>
  </rowItems>
  <colFields count="2">
    <field x="4"/>
    <field x="2"/>
  </colFields>
  <colItems count="16">
    <i>
      <x/>
      <x v="274"/>
    </i>
    <i r="1">
      <x v="275"/>
    </i>
    <i t="default">
      <x/>
    </i>
    <i>
      <x v="1"/>
      <x v="274"/>
    </i>
    <i r="1">
      <x v="275"/>
    </i>
    <i t="default">
      <x v="1"/>
    </i>
    <i>
      <x v="2"/>
      <x v="274"/>
    </i>
    <i r="1">
      <x v="275"/>
    </i>
    <i t="default">
      <x v="2"/>
    </i>
    <i>
      <x v="3"/>
      <x v="274"/>
    </i>
    <i r="1">
      <x v="275"/>
    </i>
    <i t="default">
      <x v="3"/>
    </i>
    <i>
      <x v="4"/>
      <x v="274"/>
    </i>
    <i r="1">
      <x v="275"/>
    </i>
    <i t="default">
      <x v="4"/>
    </i>
    <i t="grand">
      <x/>
    </i>
  </colItems>
  <dataFields count="1">
    <dataField name="Som van Shape_Area" fld="3" baseField="0" baseItem="0" numFmtId="2"/>
  </dataFields>
  <formats count="6">
    <format dxfId="5">
      <pivotArea outline="0" collapsedLevelsAreSubtotals="1" fieldPosition="0"/>
    </format>
    <format dxfId="4">
      <pivotArea collapsedLevelsAreSubtotals="1" fieldPosition="0">
        <references count="3">
          <reference field="0" count="4">
            <x v="6"/>
            <x v="8"/>
            <x v="10"/>
            <x v="12"/>
          </reference>
          <reference field="2" count="0" selected="0"/>
          <reference field="4" count="1" selected="0">
            <x v="2"/>
          </reference>
        </references>
      </pivotArea>
    </format>
    <format dxfId="3">
      <pivotArea collapsedLevelsAreSubtotals="1" fieldPosition="0">
        <references count="3">
          <reference field="0" count="0"/>
          <reference field="2" count="0" selected="0"/>
          <reference field="4" count="1" selected="0">
            <x v="0"/>
          </reference>
        </references>
      </pivotArea>
    </format>
    <format dxfId="2">
      <pivotArea collapsedLevelsAreSubtotals="1" fieldPosition="0">
        <references count="3">
          <reference field="0" count="0"/>
          <reference field="2" count="0" selected="0"/>
          <reference field="4" count="1" selected="0">
            <x v="1"/>
          </reference>
        </references>
      </pivotArea>
    </format>
    <format dxfId="1">
      <pivotArea collapsedLevelsAreSubtotals="1" fieldPosition="0">
        <references count="3">
          <reference field="0" count="3">
            <x v="10"/>
            <x v="12"/>
            <x v="14"/>
          </reference>
          <reference field="2" count="0" selected="0"/>
          <reference field="4" count="1" selected="0">
            <x v="3"/>
          </reference>
        </references>
      </pivotArea>
    </format>
    <format dxfId="0">
      <pivotArea collapsedLevelsAreSubtotals="1" fieldPosition="0">
        <references count="3">
          <reference field="0" count="0"/>
          <reference field="2" count="0" selected="0"/>
          <reference field="4" count="1" selected="0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Draaitabel4" cacheId="9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G2:J14" firstHeaderRow="1" firstDataRow="2" firstDataCol="1"/>
  <pivotFields count="5">
    <pivotField axis="axisRow" numFmtId="1" showAll="0">
      <items count="11">
        <item x="9"/>
        <item x="4"/>
        <item x="2"/>
        <item x="0"/>
        <item x="7"/>
        <item x="8"/>
        <item x="5"/>
        <item x="6"/>
        <item x="3"/>
        <item x="1"/>
        <item t="default"/>
      </items>
    </pivotField>
    <pivotField axis="axisCol" showAll="0">
      <items count="3">
        <item x="0"/>
        <item x="1"/>
        <item t="default"/>
      </items>
    </pivotField>
    <pivotField numFmtId="1" showAll="0"/>
    <pivotField dataField="1" numFmtId="166" showAll="0"/>
    <pivotField numFmtId="1" showAll="0"/>
  </pivotFields>
  <rowFields count="1">
    <field x="0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1"/>
  </colFields>
  <colItems count="3">
    <i>
      <x/>
    </i>
    <i>
      <x v="1"/>
    </i>
    <i t="grand">
      <x/>
    </i>
  </colItems>
  <dataFields count="1">
    <dataField name="Som van SHAPE_Area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3.xml><?xml version="1.0" encoding="utf-8"?>
<pivotTableDefinition xmlns="http://schemas.openxmlformats.org/spreadsheetml/2006/main" name="Draaitabel3" cacheId="10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H3:AE16" firstHeaderRow="1" firstDataRow="3" firstDataCol="1"/>
  <pivotFields count="5">
    <pivotField axis="axisRow" numFmtId="1" showAll="0">
      <items count="16">
        <item h="1" x="11"/>
        <item x="14"/>
        <item x="0"/>
        <item x="1"/>
        <item x="2"/>
        <item x="3"/>
        <item x="12"/>
        <item h="1" x="13"/>
        <item x="4"/>
        <item h="1" x="5"/>
        <item x="6"/>
        <item h="1" x="7"/>
        <item x="8"/>
        <item h="1" x="9"/>
        <item x="10"/>
        <item t="default"/>
      </items>
    </pivotField>
    <pivotField numFmtId="1" showAll="0"/>
    <pivotField showAll="0"/>
    <pivotField axis="axisCol" numFmtId="1" showAll="0">
      <items count="6">
        <item x="0"/>
        <item m="1" x="4"/>
        <item x="2"/>
        <item x="1"/>
        <item x="3"/>
        <item t="default"/>
      </items>
    </pivotField>
    <pivotField axis="axisCol" dataField="1" numFmtId="1" showAll="0">
      <items count="6">
        <item x="0"/>
        <item x="1"/>
        <item x="2"/>
        <item x="3"/>
        <item x="4"/>
        <item t="default"/>
      </items>
    </pivotField>
  </pivotFields>
  <rowFields count="1">
    <field x="0"/>
  </rowFields>
  <rowItems count="11">
    <i>
      <x v="1"/>
    </i>
    <i>
      <x v="2"/>
    </i>
    <i>
      <x v="3"/>
    </i>
    <i>
      <x v="4"/>
    </i>
    <i>
      <x v="5"/>
    </i>
    <i>
      <x v="6"/>
    </i>
    <i>
      <x v="8"/>
    </i>
    <i>
      <x v="10"/>
    </i>
    <i>
      <x v="12"/>
    </i>
    <i>
      <x v="14"/>
    </i>
    <i t="grand">
      <x/>
    </i>
  </rowItems>
  <colFields count="2">
    <field x="4"/>
    <field x="3"/>
  </colFields>
  <colItems count="23">
    <i>
      <x/>
      <x/>
    </i>
    <i r="1">
      <x v="2"/>
    </i>
    <i r="1">
      <x v="3"/>
    </i>
    <i t="default">
      <x/>
    </i>
    <i>
      <x v="1"/>
      <x/>
    </i>
    <i r="1">
      <x v="2"/>
    </i>
    <i r="1">
      <x v="3"/>
    </i>
    <i r="1">
      <x v="4"/>
    </i>
    <i t="default">
      <x v="1"/>
    </i>
    <i>
      <x v="2"/>
      <x/>
    </i>
    <i r="1">
      <x v="2"/>
    </i>
    <i r="1">
      <x v="3"/>
    </i>
    <i r="1">
      <x v="4"/>
    </i>
    <i t="default">
      <x v="2"/>
    </i>
    <i>
      <x v="3"/>
      <x/>
    </i>
    <i r="1">
      <x v="2"/>
    </i>
    <i r="1">
      <x v="3"/>
    </i>
    <i t="default">
      <x v="3"/>
    </i>
    <i>
      <x v="4"/>
      <x/>
    </i>
    <i r="1">
      <x v="2"/>
    </i>
    <i r="1">
      <x v="3"/>
    </i>
    <i t="default">
      <x v="4"/>
    </i>
    <i t="grand">
      <x/>
    </i>
  </colItems>
  <dataFields count="1">
    <dataField name="Aantal van Opname" fld="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4.xml><?xml version="1.0" encoding="utf-8"?>
<pivotTableDefinition xmlns="http://schemas.openxmlformats.org/spreadsheetml/2006/main" name="Draaitabel3" cacheId="10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>
  <location ref="H3:AB11" firstHeaderRow="1" firstDataRow="3" firstDataCol="1"/>
  <pivotFields count="5">
    <pivotField axis="axisRow" numFmtId="1" showAll="0">
      <items count="16">
        <item h="1" x="11"/>
        <item h="1" x="14"/>
        <item h="1" x="0"/>
        <item h="1" x="1"/>
        <item h="1" x="2"/>
        <item h="1" x="3"/>
        <item x="12"/>
        <item h="1" x="13"/>
        <item x="4"/>
        <item h="1" x="5"/>
        <item x="6"/>
        <item h="1" x="7"/>
        <item x="8"/>
        <item h="1" x="9"/>
        <item x="10"/>
        <item t="default"/>
      </items>
    </pivotField>
    <pivotField numFmtId="1" showAll="0"/>
    <pivotField showAll="0"/>
    <pivotField axis="axisCol" numFmtId="1" showAll="0">
      <items count="6">
        <item x="0"/>
        <item m="1" x="4"/>
        <item x="2"/>
        <item x="1"/>
        <item x="3"/>
        <item t="default"/>
      </items>
    </pivotField>
    <pivotField axis="axisCol" dataField="1" numFmtId="1" showAll="0">
      <items count="6">
        <item x="0"/>
        <item x="1"/>
        <item x="2"/>
        <item x="3"/>
        <item x="4"/>
        <item t="default"/>
      </items>
    </pivotField>
  </pivotFields>
  <rowFields count="1">
    <field x="0"/>
  </rowFields>
  <rowItems count="6">
    <i>
      <x v="6"/>
    </i>
    <i>
      <x v="8"/>
    </i>
    <i>
      <x v="10"/>
    </i>
    <i>
      <x v="12"/>
    </i>
    <i>
      <x v="14"/>
    </i>
    <i t="grand">
      <x/>
    </i>
  </rowItems>
  <colFields count="2">
    <field x="4"/>
    <field x="3"/>
  </colFields>
  <colItems count="20">
    <i>
      <x/>
      <x/>
    </i>
    <i r="1">
      <x v="2"/>
    </i>
    <i r="1">
      <x v="3"/>
    </i>
    <i t="default">
      <x/>
    </i>
    <i>
      <x v="1"/>
      <x/>
    </i>
    <i r="1">
      <x v="2"/>
    </i>
    <i r="1">
      <x v="3"/>
    </i>
    <i t="default">
      <x v="1"/>
    </i>
    <i>
      <x v="2"/>
      <x/>
    </i>
    <i r="1">
      <x v="2"/>
    </i>
    <i r="1">
      <x v="3"/>
    </i>
    <i t="default">
      <x v="2"/>
    </i>
    <i>
      <x v="3"/>
      <x/>
    </i>
    <i r="1">
      <x v="3"/>
    </i>
    <i t="default">
      <x v="3"/>
    </i>
    <i>
      <x v="4"/>
      <x/>
    </i>
    <i r="1">
      <x v="2"/>
    </i>
    <i r="1">
      <x v="3"/>
    </i>
    <i t="default">
      <x v="4"/>
    </i>
    <i t="grand">
      <x/>
    </i>
  </colItems>
  <dataFields count="1">
    <dataField name="Aantal van Opname" fld="4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5.xml><?xml version="1.0" encoding="utf-8"?>
<pivotTableDefinition xmlns="http://schemas.openxmlformats.org/spreadsheetml/2006/main" name="Draaitabel1" cacheId="15" applyNumberFormats="0" applyBorderFormats="0" applyFontFormats="0" applyPatternFormats="0" applyAlignmentFormats="0" applyWidthHeightFormats="1" dataCaption="Waarden" updatedVersion="4" minRefreshableVersion="3" useAutoFormatting="1" itemPrintTitles="1" createdVersion="4" indent="0" outline="1" outlineData="1" multipleFieldFilters="0" chartFormat="5">
  <location ref="H4:M12" firstHeaderRow="1" firstDataRow="2" firstDataCol="1"/>
  <pivotFields count="5">
    <pivotField numFmtId="1" showAll="0"/>
    <pivotField numFmtId="1" showAll="0"/>
    <pivotField showAll="0"/>
    <pivotField axis="axisCol" dataField="1" numFmtId="1" showAll="0">
      <items count="5">
        <item x="0"/>
        <item x="2"/>
        <item x="1"/>
        <item x="3"/>
        <item t="default"/>
      </items>
    </pivotField>
    <pivotField axis="axisRow" numFmtId="1" showAll="0">
      <items count="7">
        <item x="0"/>
        <item x="1"/>
        <item x="2"/>
        <item x="3"/>
        <item x="4"/>
        <item x="5"/>
        <item t="default"/>
      </items>
    </pivotField>
  </pivotFields>
  <rowFields count="1">
    <field x="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3"/>
  </colFields>
  <colItems count="5">
    <i>
      <x/>
    </i>
    <i>
      <x v="1"/>
    </i>
    <i>
      <x v="2"/>
    </i>
    <i>
      <x v="3"/>
    </i>
    <i t="grand">
      <x/>
    </i>
  </colItems>
  <dataFields count="1">
    <dataField name="Aantal van basiscode" fld="3" subtotal="count" baseField="4" baseItem="0"/>
  </dataFields>
  <chartFormats count="4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2"/>
          </reference>
        </references>
      </pivotArea>
    </chartFormat>
    <chartFormat chart="0" format="3" series="1">
      <pivotArea type="data" outline="0" fieldPosition="0">
        <references count="2">
          <reference field="4294967294" count="1" selected="0">
            <x v="0"/>
          </reference>
          <reference field="3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ivotTable" Target="../pivotTables/pivotTable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ivotTable" Target="../pivotTables/pivotTable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ivotTable" Target="../pivotTables/pivotTable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ivotTable" Target="../pivotTables/pivotTable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ivotTable" Target="../pivotTables/pivotTable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ivotTable" Target="../pivotTables/pivotTable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ivotTable" Target="../pivotTables/pivotTable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2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ivotTable" Target="../pivotTables/pivotTable13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ivotTable" Target="../pivotTables/pivotTable14.x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ivotTable" Target="../pivotTables/pivotTable1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W1109"/>
  <sheetViews>
    <sheetView topLeftCell="A37" zoomScale="90" zoomScaleNormal="90" workbookViewId="0">
      <selection activeCell="S99" sqref="S99"/>
    </sheetView>
  </sheetViews>
  <sheetFormatPr defaultRowHeight="12" x14ac:dyDescent="0.2"/>
  <cols>
    <col min="7" max="7" width="9.140625" style="51"/>
    <col min="8" max="8" width="26.5703125" style="9" customWidth="1"/>
    <col min="11" max="11" width="20.140625" bestFit="1" customWidth="1"/>
    <col min="12" max="14" width="7.7109375" style="4" customWidth="1"/>
    <col min="15" max="17" width="7.7109375" customWidth="1"/>
    <col min="18" max="18" width="10.28515625" customWidth="1"/>
    <col min="19" max="19" width="6" customWidth="1"/>
    <col min="20" max="20" width="5.85546875" customWidth="1"/>
    <col min="21" max="21" width="6" customWidth="1"/>
    <col min="22" max="22" width="5.85546875" customWidth="1"/>
    <col min="23" max="23" width="6" customWidth="1"/>
    <col min="24" max="24" width="9" customWidth="1"/>
    <col min="25" max="25" width="14" bestFit="1" customWidth="1"/>
    <col min="26" max="26" width="9" customWidth="1"/>
  </cols>
  <sheetData>
    <row r="1" spans="1:23" x14ac:dyDescent="0.2">
      <c r="A1" s="1" t="s">
        <v>1649</v>
      </c>
      <c r="B1" s="1" t="s">
        <v>737</v>
      </c>
      <c r="C1" s="1" t="s">
        <v>2208</v>
      </c>
      <c r="D1" s="1" t="s">
        <v>2209</v>
      </c>
      <c r="E1" s="13" t="s">
        <v>2210</v>
      </c>
      <c r="F1" s="13" t="s">
        <v>185</v>
      </c>
      <c r="G1" s="51" t="s">
        <v>187</v>
      </c>
      <c r="H1" s="9" t="s">
        <v>2336</v>
      </c>
      <c r="I1" t="s">
        <v>1650</v>
      </c>
    </row>
    <row r="2" spans="1:23" x14ac:dyDescent="0.2">
      <c r="A2" s="1">
        <v>1</v>
      </c>
      <c r="B2" s="1" t="s">
        <v>184</v>
      </c>
      <c r="C2" s="1">
        <v>2</v>
      </c>
      <c r="D2" s="1">
        <v>5</v>
      </c>
      <c r="E2" s="13">
        <v>59.1150558398</v>
      </c>
      <c r="F2" s="13">
        <v>109.26103868200001</v>
      </c>
      <c r="I2" t="s">
        <v>2206</v>
      </c>
    </row>
    <row r="3" spans="1:23" x14ac:dyDescent="0.2">
      <c r="A3" s="1">
        <v>1</v>
      </c>
      <c r="B3" s="1" t="s">
        <v>184</v>
      </c>
      <c r="C3" s="1">
        <v>6</v>
      </c>
      <c r="D3" s="1">
        <v>501</v>
      </c>
      <c r="E3" s="13">
        <v>239.810542019</v>
      </c>
      <c r="F3" s="13">
        <v>2288.3792339400002</v>
      </c>
      <c r="G3" s="52">
        <v>1</v>
      </c>
      <c r="H3" s="9" t="s">
        <v>2337</v>
      </c>
      <c r="I3" t="s">
        <v>2206</v>
      </c>
      <c r="K3" s="7" t="s">
        <v>1630</v>
      </c>
      <c r="L3" s="56" t="s">
        <v>1612</v>
      </c>
      <c r="M3"/>
      <c r="O3" s="4"/>
      <c r="P3" s="4"/>
      <c r="Q3" s="4"/>
      <c r="R3" s="4"/>
      <c r="S3" s="4"/>
      <c r="T3" s="4"/>
      <c r="U3" s="4"/>
      <c r="V3" s="4"/>
      <c r="W3" s="4"/>
    </row>
    <row r="4" spans="1:23" x14ac:dyDescent="0.2">
      <c r="A4" s="1">
        <v>2</v>
      </c>
      <c r="B4" s="1" t="s">
        <v>184</v>
      </c>
      <c r="C4" s="1">
        <v>6</v>
      </c>
      <c r="D4" s="1">
        <v>501</v>
      </c>
      <c r="E4" s="13">
        <v>16.428506457200001</v>
      </c>
      <c r="F4" s="13">
        <v>15.2593635081</v>
      </c>
      <c r="G4" s="52">
        <v>2</v>
      </c>
      <c r="H4" s="9" t="s">
        <v>2341</v>
      </c>
      <c r="I4" t="s">
        <v>2206</v>
      </c>
      <c r="L4" s="4" t="s">
        <v>184</v>
      </c>
      <c r="O4" s="4"/>
      <c r="P4" s="4"/>
      <c r="Q4" s="4"/>
      <c r="R4" s="4" t="s">
        <v>183</v>
      </c>
      <c r="S4" s="4"/>
      <c r="T4" s="4"/>
      <c r="U4" s="4"/>
      <c r="V4" s="4"/>
      <c r="W4" s="4"/>
    </row>
    <row r="5" spans="1:23" x14ac:dyDescent="0.2">
      <c r="A5" s="1">
        <v>3</v>
      </c>
      <c r="B5" s="1" t="s">
        <v>184</v>
      </c>
      <c r="C5" s="1">
        <v>6</v>
      </c>
      <c r="D5" s="1">
        <v>501</v>
      </c>
      <c r="E5" s="13">
        <v>4.3837258543799997</v>
      </c>
      <c r="F5" s="13">
        <v>0.98760249815800005</v>
      </c>
      <c r="G5" s="52">
        <v>4</v>
      </c>
      <c r="H5" s="9" t="s">
        <v>2343</v>
      </c>
      <c r="I5" t="s">
        <v>2206</v>
      </c>
      <c r="K5" s="7" t="s">
        <v>1610</v>
      </c>
      <c r="L5" t="s">
        <v>1621</v>
      </c>
      <c r="M5" t="s">
        <v>1623</v>
      </c>
      <c r="N5" t="s">
        <v>1622</v>
      </c>
      <c r="O5" t="s">
        <v>1625</v>
      </c>
      <c r="P5" t="s">
        <v>1624</v>
      </c>
      <c r="Q5" t="s">
        <v>2206</v>
      </c>
      <c r="R5" t="s">
        <v>1621</v>
      </c>
      <c r="S5" t="s">
        <v>1623</v>
      </c>
      <c r="T5" t="s">
        <v>1622</v>
      </c>
      <c r="U5" t="s">
        <v>1625</v>
      </c>
      <c r="V5" t="s">
        <v>1624</v>
      </c>
      <c r="W5" t="s">
        <v>2206</v>
      </c>
    </row>
    <row r="6" spans="1:23" x14ac:dyDescent="0.2">
      <c r="A6" s="1">
        <v>4</v>
      </c>
      <c r="B6" s="1" t="s">
        <v>184</v>
      </c>
      <c r="C6" s="1">
        <v>6</v>
      </c>
      <c r="D6" s="1">
        <v>501</v>
      </c>
      <c r="E6" s="13">
        <v>10.6503548519</v>
      </c>
      <c r="F6" s="13">
        <v>8.2028335009499997</v>
      </c>
      <c r="G6" s="52">
        <v>4</v>
      </c>
      <c r="H6" s="9" t="s">
        <v>2343</v>
      </c>
      <c r="I6" t="s">
        <v>2206</v>
      </c>
      <c r="K6" s="8">
        <v>0</v>
      </c>
      <c r="L6" s="13"/>
      <c r="M6" s="13"/>
      <c r="N6" s="13">
        <v>3</v>
      </c>
      <c r="O6" s="13"/>
      <c r="P6" s="13"/>
      <c r="Q6" s="13"/>
      <c r="R6" s="13"/>
      <c r="S6" s="13"/>
      <c r="T6" s="13">
        <v>1</v>
      </c>
      <c r="U6" s="13"/>
      <c r="V6" s="13"/>
      <c r="W6" s="13"/>
    </row>
    <row r="7" spans="1:23" x14ac:dyDescent="0.2">
      <c r="A7" s="1">
        <v>5</v>
      </c>
      <c r="B7" s="1" t="s">
        <v>183</v>
      </c>
      <c r="C7" s="1">
        <v>2</v>
      </c>
      <c r="D7" s="1">
        <v>5</v>
      </c>
      <c r="E7" s="13">
        <v>24.3221108503</v>
      </c>
      <c r="F7" s="13">
        <v>17.739012013</v>
      </c>
      <c r="G7" s="52"/>
      <c r="I7" t="s">
        <v>2206</v>
      </c>
      <c r="K7" s="8">
        <v>1</v>
      </c>
      <c r="L7" s="13"/>
      <c r="M7" s="13">
        <v>2</v>
      </c>
      <c r="N7" s="13"/>
      <c r="O7" s="13">
        <v>1</v>
      </c>
      <c r="P7" s="13"/>
      <c r="Q7" s="13"/>
      <c r="R7" s="13"/>
      <c r="S7" s="13">
        <v>3</v>
      </c>
      <c r="T7" s="13"/>
      <c r="U7" s="13"/>
      <c r="V7" s="13"/>
      <c r="W7" s="13"/>
    </row>
    <row r="8" spans="1:23" x14ac:dyDescent="0.2">
      <c r="A8" s="1">
        <v>5</v>
      </c>
      <c r="B8" s="1" t="s">
        <v>183</v>
      </c>
      <c r="C8" s="1">
        <v>6</v>
      </c>
      <c r="D8" s="1">
        <v>501</v>
      </c>
      <c r="E8" s="13">
        <v>129.790747509</v>
      </c>
      <c r="F8" s="13">
        <v>535.95660429600002</v>
      </c>
      <c r="G8" s="52">
        <v>5</v>
      </c>
      <c r="H8" s="9" t="s">
        <v>2345</v>
      </c>
      <c r="I8" t="s">
        <v>2206</v>
      </c>
      <c r="K8" s="8">
        <v>2</v>
      </c>
      <c r="L8" s="13">
        <v>5</v>
      </c>
      <c r="M8" s="13">
        <v>10</v>
      </c>
      <c r="N8" s="13">
        <v>5</v>
      </c>
      <c r="O8" s="13">
        <v>2</v>
      </c>
      <c r="P8" s="13"/>
      <c r="Q8" s="13">
        <v>4</v>
      </c>
      <c r="R8" s="13"/>
      <c r="S8" s="13">
        <v>2</v>
      </c>
      <c r="T8" s="13">
        <v>1</v>
      </c>
      <c r="U8" s="13"/>
      <c r="V8" s="13"/>
      <c r="W8" s="13"/>
    </row>
    <row r="9" spans="1:23" x14ac:dyDescent="0.2">
      <c r="A9" s="1">
        <v>6</v>
      </c>
      <c r="B9" s="1" t="s">
        <v>184</v>
      </c>
      <c r="C9" s="1">
        <v>6</v>
      </c>
      <c r="D9" s="1">
        <v>501</v>
      </c>
      <c r="E9" s="13">
        <v>10.6253169253</v>
      </c>
      <c r="F9" s="13">
        <v>7.4043715095099998</v>
      </c>
      <c r="G9" s="52">
        <v>6</v>
      </c>
      <c r="H9" s="9" t="s">
        <v>2347</v>
      </c>
      <c r="I9" t="s">
        <v>2206</v>
      </c>
      <c r="K9" s="8">
        <v>3</v>
      </c>
      <c r="L9" s="13">
        <v>7</v>
      </c>
      <c r="M9" s="13">
        <v>4</v>
      </c>
      <c r="N9" s="13">
        <v>2</v>
      </c>
      <c r="O9" s="13">
        <v>2</v>
      </c>
      <c r="P9" s="13">
        <v>6</v>
      </c>
      <c r="Q9" s="13">
        <v>2</v>
      </c>
      <c r="R9" s="13"/>
      <c r="S9" s="13">
        <v>1</v>
      </c>
      <c r="T9" s="13"/>
      <c r="U9" s="13"/>
      <c r="V9" s="13"/>
      <c r="W9" s="13"/>
    </row>
    <row r="10" spans="1:23" x14ac:dyDescent="0.2">
      <c r="A10" s="1">
        <v>7</v>
      </c>
      <c r="B10" s="1" t="s">
        <v>183</v>
      </c>
      <c r="C10" s="1">
        <v>2</v>
      </c>
      <c r="D10" s="1">
        <v>5</v>
      </c>
      <c r="E10" s="13">
        <v>26.874563407099998</v>
      </c>
      <c r="F10" s="13">
        <v>18.471954344899999</v>
      </c>
      <c r="G10" s="52"/>
      <c r="I10" t="s">
        <v>2206</v>
      </c>
      <c r="K10" s="8">
        <v>4</v>
      </c>
      <c r="L10" s="13">
        <v>4</v>
      </c>
      <c r="M10" s="13">
        <v>22</v>
      </c>
      <c r="N10" s="13">
        <v>9</v>
      </c>
      <c r="O10" s="13">
        <v>3</v>
      </c>
      <c r="P10" s="13">
        <v>27</v>
      </c>
      <c r="Q10" s="13">
        <v>11</v>
      </c>
      <c r="R10" s="13">
        <v>8</v>
      </c>
      <c r="S10" s="13">
        <v>9</v>
      </c>
      <c r="T10" s="13">
        <v>5</v>
      </c>
      <c r="U10" s="13">
        <v>2</v>
      </c>
      <c r="V10" s="13">
        <v>15</v>
      </c>
      <c r="W10" s="13">
        <v>1</v>
      </c>
    </row>
    <row r="11" spans="1:23" x14ac:dyDescent="0.2">
      <c r="A11" s="1">
        <v>7</v>
      </c>
      <c r="B11" s="1" t="s">
        <v>183</v>
      </c>
      <c r="C11" s="1">
        <v>6</v>
      </c>
      <c r="D11" s="1">
        <v>501</v>
      </c>
      <c r="E11" s="13">
        <v>128.82436853999999</v>
      </c>
      <c r="F11" s="13">
        <v>596.18521349499997</v>
      </c>
      <c r="G11" s="52">
        <v>7</v>
      </c>
      <c r="H11" s="9" t="s">
        <v>2348</v>
      </c>
      <c r="I11" t="s">
        <v>2206</v>
      </c>
      <c r="K11" s="8">
        <v>5</v>
      </c>
      <c r="L11" s="13">
        <v>10</v>
      </c>
      <c r="M11" s="13"/>
      <c r="N11" s="13">
        <v>11</v>
      </c>
      <c r="O11" s="13">
        <v>1</v>
      </c>
      <c r="P11" s="13">
        <v>13</v>
      </c>
      <c r="Q11" s="13">
        <v>2</v>
      </c>
      <c r="R11" s="13">
        <v>4</v>
      </c>
      <c r="S11" s="13"/>
      <c r="T11" s="13">
        <v>5</v>
      </c>
      <c r="U11" s="13">
        <v>1</v>
      </c>
      <c r="V11" s="13">
        <v>19</v>
      </c>
      <c r="W11" s="13">
        <v>3</v>
      </c>
    </row>
    <row r="12" spans="1:23" x14ac:dyDescent="0.2">
      <c r="A12" s="1">
        <v>8</v>
      </c>
      <c r="B12" s="1" t="s">
        <v>183</v>
      </c>
      <c r="C12" s="1">
        <v>2</v>
      </c>
      <c r="D12" s="1">
        <v>5</v>
      </c>
      <c r="E12" s="13">
        <v>27.0072148611</v>
      </c>
      <c r="F12" s="13">
        <v>14.3571055553</v>
      </c>
      <c r="G12" s="52"/>
      <c r="I12" t="s">
        <v>2206</v>
      </c>
      <c r="K12" s="8">
        <v>12</v>
      </c>
      <c r="L12" s="13">
        <v>5</v>
      </c>
      <c r="M12" s="13">
        <v>2</v>
      </c>
      <c r="N12" s="13">
        <v>9</v>
      </c>
      <c r="O12" s="13"/>
      <c r="P12" s="13"/>
      <c r="Q12" s="13"/>
      <c r="R12" s="13"/>
      <c r="S12" s="13"/>
      <c r="T12" s="13">
        <v>10</v>
      </c>
      <c r="U12" s="13"/>
      <c r="V12" s="13"/>
      <c r="W12" s="13"/>
    </row>
    <row r="13" spans="1:23" x14ac:dyDescent="0.2">
      <c r="A13" s="1">
        <v>8</v>
      </c>
      <c r="B13" s="1" t="s">
        <v>183</v>
      </c>
      <c r="C13" s="1">
        <v>6</v>
      </c>
      <c r="D13" s="1">
        <v>501</v>
      </c>
      <c r="E13" s="13">
        <v>166.53207385100001</v>
      </c>
      <c r="F13" s="13">
        <v>511.98404392100002</v>
      </c>
      <c r="G13" s="52">
        <v>8</v>
      </c>
      <c r="H13" s="9" t="s">
        <v>2349</v>
      </c>
      <c r="I13" t="s">
        <v>2206</v>
      </c>
      <c r="K13" s="8">
        <v>20</v>
      </c>
      <c r="L13" s="13">
        <v>2</v>
      </c>
      <c r="M13" s="13"/>
      <c r="N13" s="13"/>
      <c r="O13" s="13"/>
      <c r="P13" s="13"/>
      <c r="Q13" s="13"/>
      <c r="R13" s="13"/>
      <c r="S13" s="13"/>
      <c r="T13" s="13"/>
      <c r="U13" s="13">
        <v>1</v>
      </c>
      <c r="V13" s="13"/>
      <c r="W13" s="13"/>
    </row>
    <row r="14" spans="1:23" x14ac:dyDescent="0.2">
      <c r="A14" s="1">
        <v>9</v>
      </c>
      <c r="B14" s="1" t="s">
        <v>184</v>
      </c>
      <c r="C14" s="1">
        <v>6</v>
      </c>
      <c r="D14" s="1">
        <v>501</v>
      </c>
      <c r="E14" s="13">
        <v>15.1273392928</v>
      </c>
      <c r="F14" s="13">
        <v>15.5951250007</v>
      </c>
      <c r="G14" s="52">
        <v>9</v>
      </c>
      <c r="H14" s="9" t="s">
        <v>2350</v>
      </c>
      <c r="I14" t="s">
        <v>2206</v>
      </c>
      <c r="K14" s="8">
        <v>23</v>
      </c>
      <c r="L14" s="13">
        <v>14</v>
      </c>
      <c r="M14" s="13">
        <v>3</v>
      </c>
      <c r="N14" s="13">
        <v>4</v>
      </c>
      <c r="O14" s="13"/>
      <c r="P14" s="13"/>
      <c r="Q14" s="13"/>
      <c r="R14" s="13"/>
      <c r="S14" s="13"/>
      <c r="T14" s="13">
        <v>1</v>
      </c>
      <c r="U14" s="13"/>
      <c r="V14" s="13"/>
      <c r="W14" s="13"/>
    </row>
    <row r="15" spans="1:23" x14ac:dyDescent="0.2">
      <c r="A15" s="1">
        <v>10</v>
      </c>
      <c r="B15" s="1" t="s">
        <v>184</v>
      </c>
      <c r="C15" s="1">
        <v>6</v>
      </c>
      <c r="D15" s="1">
        <v>501</v>
      </c>
      <c r="E15" s="13">
        <v>11.9586400278</v>
      </c>
      <c r="F15" s="13">
        <v>8.3582085054499995</v>
      </c>
      <c r="G15" s="52">
        <v>10</v>
      </c>
      <c r="H15" s="9" t="s">
        <v>2351</v>
      </c>
      <c r="I15" t="s">
        <v>2206</v>
      </c>
      <c r="K15" s="8">
        <v>30</v>
      </c>
      <c r="L15" s="13"/>
      <c r="M15" s="13"/>
      <c r="N15" s="13"/>
      <c r="O15" s="13"/>
      <c r="P15" s="13"/>
      <c r="Q15" s="13">
        <v>1</v>
      </c>
      <c r="R15" s="13"/>
      <c r="S15" s="13"/>
      <c r="T15" s="13"/>
      <c r="U15" s="13">
        <v>1</v>
      </c>
      <c r="V15" s="13"/>
      <c r="W15" s="13"/>
    </row>
    <row r="16" spans="1:23" x14ac:dyDescent="0.2">
      <c r="A16" s="1">
        <v>11</v>
      </c>
      <c r="B16" s="1" t="s">
        <v>184</v>
      </c>
      <c r="C16" s="1">
        <v>6</v>
      </c>
      <c r="D16" s="1">
        <v>501</v>
      </c>
      <c r="E16" s="13">
        <v>5.8701874741699998</v>
      </c>
      <c r="F16" s="13">
        <v>1.9117844985800001</v>
      </c>
      <c r="G16" s="52">
        <v>11</v>
      </c>
      <c r="H16" s="9" t="s">
        <v>2352</v>
      </c>
      <c r="I16" t="s">
        <v>2206</v>
      </c>
      <c r="K16" s="8">
        <v>34</v>
      </c>
      <c r="L16" s="13">
        <v>5</v>
      </c>
      <c r="M16" s="13">
        <v>1</v>
      </c>
      <c r="N16" s="13">
        <v>3</v>
      </c>
      <c r="O16" s="13"/>
      <c r="P16" s="13"/>
      <c r="Q16" s="13"/>
      <c r="R16" s="13"/>
      <c r="S16" s="13"/>
      <c r="T16" s="13">
        <v>1</v>
      </c>
      <c r="U16" s="13"/>
      <c r="V16" s="13"/>
      <c r="W16" s="13"/>
    </row>
    <row r="17" spans="1:23" x14ac:dyDescent="0.2">
      <c r="A17" s="1">
        <v>12</v>
      </c>
      <c r="B17" s="1" t="s">
        <v>183</v>
      </c>
      <c r="C17" s="1">
        <v>6</v>
      </c>
      <c r="D17" s="1">
        <v>501</v>
      </c>
      <c r="E17" s="13">
        <v>2.2143719547099998</v>
      </c>
      <c r="F17" s="13">
        <v>0.307024501241</v>
      </c>
      <c r="G17" s="52">
        <v>12</v>
      </c>
      <c r="H17" s="9" t="s">
        <v>2353</v>
      </c>
      <c r="I17" t="s">
        <v>2206</v>
      </c>
      <c r="K17" s="8">
        <v>45</v>
      </c>
      <c r="L17" s="13">
        <v>10</v>
      </c>
      <c r="M17" s="13">
        <v>1</v>
      </c>
      <c r="N17" s="13">
        <v>18</v>
      </c>
      <c r="O17" s="13"/>
      <c r="P17" s="13">
        <v>2</v>
      </c>
      <c r="Q17" s="13"/>
      <c r="R17" s="13">
        <v>6</v>
      </c>
      <c r="S17" s="13"/>
      <c r="T17" s="13">
        <v>12</v>
      </c>
      <c r="U17" s="13"/>
      <c r="V17" s="13"/>
      <c r="W17" s="13"/>
    </row>
    <row r="18" spans="1:23" x14ac:dyDescent="0.2">
      <c r="A18" s="1">
        <v>13</v>
      </c>
      <c r="B18" s="1" t="s">
        <v>184</v>
      </c>
      <c r="C18" s="1">
        <v>6</v>
      </c>
      <c r="D18" s="1">
        <v>501</v>
      </c>
      <c r="E18" s="13">
        <v>17.8764354196</v>
      </c>
      <c r="F18" s="13">
        <v>22.685333504100001</v>
      </c>
      <c r="G18" s="52">
        <v>13</v>
      </c>
      <c r="H18" s="9" t="s">
        <v>2354</v>
      </c>
      <c r="I18" t="s">
        <v>2206</v>
      </c>
      <c r="K18" s="8">
        <v>56</v>
      </c>
      <c r="L18" s="13"/>
      <c r="M18" s="13"/>
      <c r="N18" s="13">
        <v>1</v>
      </c>
      <c r="O18" s="13"/>
      <c r="P18" s="13">
        <v>1</v>
      </c>
      <c r="Q18" s="13"/>
      <c r="R18" s="13">
        <v>1</v>
      </c>
      <c r="S18" s="13"/>
      <c r="T18" s="13"/>
      <c r="U18" s="13"/>
      <c r="V18" s="13"/>
      <c r="W18" s="13"/>
    </row>
    <row r="19" spans="1:23" x14ac:dyDescent="0.2">
      <c r="A19" s="1">
        <v>14</v>
      </c>
      <c r="B19" s="1" t="s">
        <v>184</v>
      </c>
      <c r="C19" s="1">
        <v>6</v>
      </c>
      <c r="D19" s="1">
        <v>501</v>
      </c>
      <c r="E19" s="13">
        <v>22.436213969099999</v>
      </c>
      <c r="F19" s="13">
        <v>33.392574494999998</v>
      </c>
      <c r="G19" s="52">
        <v>14</v>
      </c>
      <c r="H19" s="9" t="s">
        <v>2355</v>
      </c>
      <c r="I19" t="s">
        <v>2206</v>
      </c>
      <c r="K19" s="8">
        <v>101</v>
      </c>
      <c r="L19" s="13"/>
      <c r="M19" s="13">
        <v>1</v>
      </c>
      <c r="N19" s="13">
        <v>1</v>
      </c>
      <c r="O19" s="13">
        <v>3</v>
      </c>
      <c r="P19" s="13"/>
      <c r="Q19" s="13"/>
      <c r="R19" s="13"/>
      <c r="S19" s="13"/>
      <c r="T19" s="13"/>
      <c r="U19" s="13">
        <v>19</v>
      </c>
      <c r="V19" s="13"/>
      <c r="W19" s="13"/>
    </row>
    <row r="20" spans="1:23" x14ac:dyDescent="0.2">
      <c r="A20" s="1">
        <v>15</v>
      </c>
      <c r="B20" s="1" t="s">
        <v>184</v>
      </c>
      <c r="C20" s="1">
        <v>6</v>
      </c>
      <c r="D20" s="1">
        <v>501</v>
      </c>
      <c r="E20" s="13">
        <v>9.8275648309899992</v>
      </c>
      <c r="F20" s="13">
        <v>5.2956150044700001</v>
      </c>
      <c r="G20" s="52">
        <v>15</v>
      </c>
      <c r="H20" s="9" t="s">
        <v>2356</v>
      </c>
      <c r="I20" t="s">
        <v>2206</v>
      </c>
      <c r="K20" s="8">
        <v>201</v>
      </c>
      <c r="L20" s="13"/>
      <c r="M20" s="13"/>
      <c r="N20" s="13"/>
      <c r="O20" s="13">
        <v>22</v>
      </c>
      <c r="P20" s="13"/>
      <c r="Q20" s="13">
        <v>96</v>
      </c>
      <c r="R20" s="13"/>
      <c r="S20" s="13"/>
      <c r="T20" s="13"/>
      <c r="U20" s="13">
        <v>2</v>
      </c>
      <c r="V20" s="13"/>
      <c r="W20" s="13">
        <v>13</v>
      </c>
    </row>
    <row r="21" spans="1:23" x14ac:dyDescent="0.2">
      <c r="A21" s="1">
        <v>16</v>
      </c>
      <c r="B21" s="1" t="s">
        <v>184</v>
      </c>
      <c r="C21" s="1">
        <v>6</v>
      </c>
      <c r="D21" s="1">
        <v>501</v>
      </c>
      <c r="E21" s="13">
        <v>19.8142710668</v>
      </c>
      <c r="F21" s="13">
        <v>29.043592996299999</v>
      </c>
      <c r="G21" s="52">
        <v>16</v>
      </c>
      <c r="H21" s="9" t="s">
        <v>2357</v>
      </c>
      <c r="I21" t="s">
        <v>2206</v>
      </c>
      <c r="K21" s="8">
        <v>301</v>
      </c>
      <c r="L21" s="13"/>
      <c r="M21" s="13">
        <v>8</v>
      </c>
      <c r="N21" s="13">
        <v>1</v>
      </c>
      <c r="O21" s="13">
        <v>15</v>
      </c>
      <c r="P21" s="13">
        <v>8</v>
      </c>
      <c r="Q21" s="13">
        <v>70</v>
      </c>
      <c r="R21" s="13"/>
      <c r="S21" s="13">
        <v>1</v>
      </c>
      <c r="T21" s="13"/>
      <c r="U21" s="13">
        <v>14</v>
      </c>
      <c r="V21" s="13">
        <v>2</v>
      </c>
      <c r="W21" s="13">
        <v>8</v>
      </c>
    </row>
    <row r="22" spans="1:23" x14ac:dyDescent="0.2">
      <c r="A22" s="1">
        <v>17</v>
      </c>
      <c r="B22" s="1" t="s">
        <v>184</v>
      </c>
      <c r="C22" s="1">
        <v>6</v>
      </c>
      <c r="D22" s="1">
        <v>501</v>
      </c>
      <c r="E22" s="13">
        <v>14.1234901947</v>
      </c>
      <c r="F22" s="13">
        <v>14.1273759961</v>
      </c>
      <c r="G22" s="52">
        <v>17</v>
      </c>
      <c r="H22" s="9" t="s">
        <v>2358</v>
      </c>
      <c r="I22" t="s">
        <v>2206</v>
      </c>
      <c r="K22" s="8">
        <v>302</v>
      </c>
      <c r="L22" s="13"/>
      <c r="M22" s="13"/>
      <c r="N22" s="13"/>
      <c r="O22" s="13">
        <v>1</v>
      </c>
      <c r="P22" s="13"/>
      <c r="Q22" s="13">
        <v>15</v>
      </c>
      <c r="R22" s="13"/>
      <c r="S22" s="13"/>
      <c r="T22" s="13"/>
      <c r="U22" s="13"/>
      <c r="V22" s="13">
        <v>1</v>
      </c>
      <c r="W22" s="13">
        <v>2</v>
      </c>
    </row>
    <row r="23" spans="1:23" x14ac:dyDescent="0.2">
      <c r="A23" s="1">
        <v>18</v>
      </c>
      <c r="B23" s="1" t="s">
        <v>184</v>
      </c>
      <c r="C23" s="1">
        <v>6</v>
      </c>
      <c r="D23" s="1">
        <v>501</v>
      </c>
      <c r="E23" s="13">
        <v>11.684279377799999</v>
      </c>
      <c r="F23" s="13">
        <v>10.1244209954</v>
      </c>
      <c r="G23" s="52">
        <v>18</v>
      </c>
      <c r="H23" s="9" t="s">
        <v>2359</v>
      </c>
      <c r="I23" t="s">
        <v>2206</v>
      </c>
      <c r="K23" s="8">
        <v>401</v>
      </c>
      <c r="L23" s="13">
        <v>6</v>
      </c>
      <c r="M23" s="13">
        <v>12</v>
      </c>
      <c r="N23" s="13">
        <v>5</v>
      </c>
      <c r="O23" s="13">
        <v>28</v>
      </c>
      <c r="P23" s="13">
        <v>16</v>
      </c>
      <c r="Q23" s="13">
        <v>110</v>
      </c>
      <c r="R23" s="13">
        <v>3</v>
      </c>
      <c r="S23" s="13">
        <v>6</v>
      </c>
      <c r="T23" s="13">
        <v>4</v>
      </c>
      <c r="U23" s="13">
        <v>27</v>
      </c>
      <c r="V23" s="13">
        <v>34</v>
      </c>
      <c r="W23" s="13">
        <v>56</v>
      </c>
    </row>
    <row r="24" spans="1:23" x14ac:dyDescent="0.2">
      <c r="A24" s="1">
        <v>19</v>
      </c>
      <c r="B24" s="1" t="s">
        <v>184</v>
      </c>
      <c r="C24" s="1">
        <v>6</v>
      </c>
      <c r="D24" s="1">
        <v>501</v>
      </c>
      <c r="E24" s="13">
        <v>14.9324689601</v>
      </c>
      <c r="F24" s="13">
        <v>15.6813405048</v>
      </c>
      <c r="G24" s="52">
        <v>19</v>
      </c>
      <c r="H24" s="9" t="s">
        <v>2360</v>
      </c>
      <c r="I24" t="s">
        <v>2206</v>
      </c>
      <c r="K24" s="8">
        <v>501</v>
      </c>
      <c r="L24" s="13">
        <v>3</v>
      </c>
      <c r="M24" s="13"/>
      <c r="N24" s="13">
        <v>16</v>
      </c>
      <c r="O24" s="13">
        <v>22</v>
      </c>
      <c r="P24" s="13">
        <v>26</v>
      </c>
      <c r="Q24" s="13">
        <v>16</v>
      </c>
      <c r="R24" s="13">
        <v>2</v>
      </c>
      <c r="S24" s="13"/>
      <c r="T24" s="13">
        <v>7</v>
      </c>
      <c r="U24" s="13">
        <v>19</v>
      </c>
      <c r="V24" s="13">
        <v>19</v>
      </c>
      <c r="W24" s="13">
        <v>5</v>
      </c>
    </row>
    <row r="25" spans="1:23" x14ac:dyDescent="0.2">
      <c r="A25" s="1">
        <v>20</v>
      </c>
      <c r="B25" s="1" t="s">
        <v>183</v>
      </c>
      <c r="C25" s="1">
        <v>6</v>
      </c>
      <c r="D25" s="1">
        <v>501</v>
      </c>
      <c r="E25" s="13">
        <v>6.19477904779</v>
      </c>
      <c r="F25" s="13">
        <v>1.78768450118</v>
      </c>
      <c r="G25" s="52">
        <v>20</v>
      </c>
      <c r="H25" s="9" t="s">
        <v>2361</v>
      </c>
      <c r="I25" t="s">
        <v>2206</v>
      </c>
      <c r="K25" s="8" t="s">
        <v>1611</v>
      </c>
      <c r="L25" s="13">
        <v>71</v>
      </c>
      <c r="M25" s="13">
        <v>66</v>
      </c>
      <c r="N25" s="13">
        <v>88</v>
      </c>
      <c r="O25" s="13">
        <v>100</v>
      </c>
      <c r="P25" s="13">
        <v>99</v>
      </c>
      <c r="Q25" s="13">
        <v>327</v>
      </c>
      <c r="R25" s="13">
        <v>24</v>
      </c>
      <c r="S25" s="13">
        <v>22</v>
      </c>
      <c r="T25" s="13">
        <v>47</v>
      </c>
      <c r="U25" s="13">
        <v>86</v>
      </c>
      <c r="V25" s="13">
        <v>90</v>
      </c>
      <c r="W25" s="13">
        <v>88</v>
      </c>
    </row>
    <row r="26" spans="1:23" x14ac:dyDescent="0.2">
      <c r="A26" s="1">
        <v>21</v>
      </c>
      <c r="B26" s="1" t="s">
        <v>184</v>
      </c>
      <c r="C26" s="1">
        <v>2</v>
      </c>
      <c r="D26" s="1">
        <v>5</v>
      </c>
      <c r="E26" s="13">
        <v>48.357738144700001</v>
      </c>
      <c r="F26" s="13">
        <v>124.13173571</v>
      </c>
      <c r="G26" s="52"/>
      <c r="I26" t="s">
        <v>2206</v>
      </c>
    </row>
    <row r="27" spans="1:23" x14ac:dyDescent="0.2">
      <c r="A27" s="1">
        <v>21</v>
      </c>
      <c r="B27" s="1" t="s">
        <v>184</v>
      </c>
      <c r="C27" s="1">
        <v>6</v>
      </c>
      <c r="D27" s="1">
        <v>501</v>
      </c>
      <c r="E27" s="13">
        <v>58.899409441000003</v>
      </c>
      <c r="F27" s="13">
        <v>218.84431102100001</v>
      </c>
      <c r="G27" s="52">
        <v>21</v>
      </c>
      <c r="H27" s="9" t="s">
        <v>2362</v>
      </c>
      <c r="I27" t="s">
        <v>2206</v>
      </c>
    </row>
    <row r="28" spans="1:23" x14ac:dyDescent="0.2">
      <c r="A28" s="1">
        <v>22</v>
      </c>
      <c r="B28" s="1" t="s">
        <v>183</v>
      </c>
      <c r="C28" s="1">
        <v>1</v>
      </c>
      <c r="D28" s="1">
        <v>4</v>
      </c>
      <c r="E28" s="13">
        <v>7.8327886438799998</v>
      </c>
      <c r="F28" s="13">
        <v>1.11050901916</v>
      </c>
      <c r="G28" s="52"/>
      <c r="I28" t="s">
        <v>2206</v>
      </c>
    </row>
    <row r="29" spans="1:23" x14ac:dyDescent="0.2">
      <c r="A29" s="1">
        <v>22</v>
      </c>
      <c r="B29" s="1" t="s">
        <v>183</v>
      </c>
      <c r="C29" s="1">
        <v>7</v>
      </c>
      <c r="D29" s="1">
        <v>401</v>
      </c>
      <c r="E29" s="13">
        <v>25.723985515399999</v>
      </c>
      <c r="F29" s="13">
        <v>26.858060030400001</v>
      </c>
      <c r="G29" s="52">
        <v>22</v>
      </c>
      <c r="H29" s="9" t="s">
        <v>2363</v>
      </c>
      <c r="I29" t="s">
        <v>2206</v>
      </c>
    </row>
    <row r="30" spans="1:23" x14ac:dyDescent="0.2">
      <c r="A30" s="1">
        <v>23</v>
      </c>
      <c r="B30" s="1" t="s">
        <v>184</v>
      </c>
      <c r="C30" s="1">
        <v>1</v>
      </c>
      <c r="D30" s="1">
        <v>4</v>
      </c>
      <c r="E30" s="13">
        <v>3.9534347454600001</v>
      </c>
      <c r="F30" s="13">
        <v>1.05022249944</v>
      </c>
      <c r="G30" s="52">
        <v>23</v>
      </c>
      <c r="H30" s="9" t="s">
        <v>2364</v>
      </c>
      <c r="I30" t="s">
        <v>2206</v>
      </c>
    </row>
    <row r="31" spans="1:23" x14ac:dyDescent="0.2">
      <c r="A31" s="1">
        <v>24</v>
      </c>
      <c r="B31" s="1" t="s">
        <v>184</v>
      </c>
      <c r="C31" s="1">
        <v>7</v>
      </c>
      <c r="D31" s="1">
        <v>401</v>
      </c>
      <c r="E31" s="13">
        <v>9.0169009353499998</v>
      </c>
      <c r="F31" s="13">
        <v>5.9880529993499998</v>
      </c>
      <c r="G31" s="52">
        <v>24</v>
      </c>
      <c r="H31" s="9" t="s">
        <v>2365</v>
      </c>
      <c r="I31" t="s">
        <v>2206</v>
      </c>
    </row>
    <row r="32" spans="1:23" x14ac:dyDescent="0.2">
      <c r="A32" s="1">
        <v>25</v>
      </c>
      <c r="B32" s="1" t="s">
        <v>184</v>
      </c>
      <c r="C32" s="1">
        <v>7</v>
      </c>
      <c r="D32" s="1">
        <v>401</v>
      </c>
      <c r="E32" s="13">
        <v>4.9223304274000004</v>
      </c>
      <c r="F32" s="13">
        <v>1.5734624986400001</v>
      </c>
      <c r="G32" s="52">
        <v>25</v>
      </c>
      <c r="H32" s="9" t="s">
        <v>2366</v>
      </c>
      <c r="I32" t="s">
        <v>2206</v>
      </c>
    </row>
    <row r="33" spans="1:23" x14ac:dyDescent="0.2">
      <c r="A33" s="1">
        <v>26</v>
      </c>
      <c r="B33" s="1" t="s">
        <v>184</v>
      </c>
      <c r="C33" s="1">
        <v>7</v>
      </c>
      <c r="D33" s="1">
        <v>401</v>
      </c>
      <c r="E33" s="13">
        <v>4.6509174229300001</v>
      </c>
      <c r="F33" s="13">
        <v>1.1377739976500001</v>
      </c>
      <c r="G33" s="52">
        <v>26</v>
      </c>
      <c r="H33" s="9" t="s">
        <v>2367</v>
      </c>
      <c r="I33" t="s">
        <v>2206</v>
      </c>
    </row>
    <row r="34" spans="1:23" x14ac:dyDescent="0.2">
      <c r="A34" s="1">
        <v>27</v>
      </c>
      <c r="B34" s="1" t="s">
        <v>184</v>
      </c>
      <c r="C34" s="1">
        <v>7</v>
      </c>
      <c r="D34" s="1">
        <v>401</v>
      </c>
      <c r="E34" s="13">
        <v>5.7047470528200002</v>
      </c>
      <c r="F34" s="13">
        <v>2.10825749838</v>
      </c>
      <c r="G34" s="52">
        <v>27</v>
      </c>
      <c r="H34" s="9" t="s">
        <v>2368</v>
      </c>
      <c r="I34" t="s">
        <v>2206</v>
      </c>
      <c r="L34" s="4" t="s">
        <v>1619</v>
      </c>
      <c r="R34" t="s">
        <v>1620</v>
      </c>
    </row>
    <row r="35" spans="1:23" x14ac:dyDescent="0.2">
      <c r="A35" s="1">
        <v>28</v>
      </c>
      <c r="B35" s="1" t="s">
        <v>184</v>
      </c>
      <c r="C35" s="1">
        <v>7</v>
      </c>
      <c r="D35" s="1">
        <v>401</v>
      </c>
      <c r="E35" s="13">
        <v>4.8065914898699997</v>
      </c>
      <c r="F35" s="13">
        <v>1.62667050375</v>
      </c>
      <c r="G35" s="52">
        <v>28</v>
      </c>
      <c r="H35" s="9" t="s">
        <v>2369</v>
      </c>
      <c r="I35" t="s">
        <v>2206</v>
      </c>
      <c r="L35" s="4" t="str">
        <f>L5</f>
        <v>2013n</v>
      </c>
      <c r="M35" s="4" t="str">
        <f t="shared" ref="M35:W35" si="0">M5</f>
        <v>2014n</v>
      </c>
      <c r="N35" s="4" t="str">
        <f t="shared" si="0"/>
        <v>2014v</v>
      </c>
      <c r="O35" s="4" t="str">
        <f t="shared" si="0"/>
        <v>2015n</v>
      </c>
      <c r="P35" s="4" t="str">
        <f t="shared" si="0"/>
        <v>2015v</v>
      </c>
      <c r="Q35" s="4" t="str">
        <f t="shared" si="0"/>
        <v>2018n</v>
      </c>
      <c r="R35" s="4" t="str">
        <f t="shared" si="0"/>
        <v>2013n</v>
      </c>
      <c r="S35" s="4" t="str">
        <f t="shared" si="0"/>
        <v>2014n</v>
      </c>
      <c r="T35" s="4" t="str">
        <f t="shared" si="0"/>
        <v>2014v</v>
      </c>
      <c r="U35" s="4" t="str">
        <f t="shared" si="0"/>
        <v>2015n</v>
      </c>
      <c r="V35" s="4" t="str">
        <f t="shared" si="0"/>
        <v>2015v</v>
      </c>
      <c r="W35" s="4" t="str">
        <f t="shared" si="0"/>
        <v>2018n</v>
      </c>
    </row>
    <row r="36" spans="1:23" x14ac:dyDescent="0.2">
      <c r="A36" s="1">
        <v>29</v>
      </c>
      <c r="B36" s="1" t="s">
        <v>184</v>
      </c>
      <c r="C36" s="1">
        <v>7</v>
      </c>
      <c r="D36" s="1">
        <v>401</v>
      </c>
      <c r="E36" s="13">
        <v>4.3759958828699999</v>
      </c>
      <c r="F36" s="13">
        <v>1.15885350036</v>
      </c>
      <c r="G36" s="52">
        <v>29</v>
      </c>
      <c r="H36" s="9" t="s">
        <v>2371</v>
      </c>
      <c r="I36" t="s">
        <v>2206</v>
      </c>
      <c r="K36" s="1">
        <f>K19</f>
        <v>101</v>
      </c>
      <c r="L36" s="13">
        <f t="shared" ref="L36:W36" si="1">L19</f>
        <v>0</v>
      </c>
      <c r="M36" s="13">
        <f t="shared" si="1"/>
        <v>1</v>
      </c>
      <c r="N36" s="13">
        <f t="shared" si="1"/>
        <v>1</v>
      </c>
      <c r="O36" s="13">
        <f t="shared" si="1"/>
        <v>3</v>
      </c>
      <c r="P36" s="13">
        <f t="shared" si="1"/>
        <v>0</v>
      </c>
      <c r="Q36" s="13">
        <f t="shared" si="1"/>
        <v>0</v>
      </c>
      <c r="R36" s="13">
        <f t="shared" si="1"/>
        <v>0</v>
      </c>
      <c r="S36" s="13">
        <f t="shared" si="1"/>
        <v>0</v>
      </c>
      <c r="T36" s="13">
        <f t="shared" si="1"/>
        <v>0</v>
      </c>
      <c r="U36" s="13">
        <f t="shared" si="1"/>
        <v>19</v>
      </c>
      <c r="V36" s="13">
        <f t="shared" si="1"/>
        <v>0</v>
      </c>
      <c r="W36" s="13">
        <f t="shared" si="1"/>
        <v>0</v>
      </c>
    </row>
    <row r="37" spans="1:23" x14ac:dyDescent="0.2">
      <c r="A37" s="1">
        <v>30</v>
      </c>
      <c r="B37" s="1" t="s">
        <v>184</v>
      </c>
      <c r="C37" s="1">
        <v>7</v>
      </c>
      <c r="D37" s="1">
        <v>401</v>
      </c>
      <c r="E37" s="13">
        <v>3.07561965842</v>
      </c>
      <c r="F37" s="13">
        <v>0.61161150038300005</v>
      </c>
      <c r="G37" s="52">
        <v>30</v>
      </c>
      <c r="H37" s="9" t="s">
        <v>2372</v>
      </c>
      <c r="I37" t="s">
        <v>2206</v>
      </c>
      <c r="K37" s="1">
        <f t="shared" ref="K37:W41" si="2">K20</f>
        <v>201</v>
      </c>
      <c r="L37" s="13">
        <f t="shared" si="2"/>
        <v>0</v>
      </c>
      <c r="M37" s="13">
        <f t="shared" si="2"/>
        <v>0</v>
      </c>
      <c r="N37" s="13">
        <f t="shared" si="2"/>
        <v>0</v>
      </c>
      <c r="O37" s="13">
        <f t="shared" si="2"/>
        <v>22</v>
      </c>
      <c r="P37" s="13">
        <f t="shared" si="2"/>
        <v>0</v>
      </c>
      <c r="Q37" s="13">
        <f t="shared" si="2"/>
        <v>96</v>
      </c>
      <c r="R37" s="13">
        <f t="shared" si="2"/>
        <v>0</v>
      </c>
      <c r="S37" s="13">
        <f t="shared" si="2"/>
        <v>0</v>
      </c>
      <c r="T37" s="13">
        <f t="shared" si="2"/>
        <v>0</v>
      </c>
      <c r="U37" s="13">
        <f t="shared" si="2"/>
        <v>2</v>
      </c>
      <c r="V37" s="13">
        <f t="shared" si="2"/>
        <v>0</v>
      </c>
      <c r="W37" s="13">
        <f t="shared" si="2"/>
        <v>13</v>
      </c>
    </row>
    <row r="38" spans="1:23" x14ac:dyDescent="0.2">
      <c r="A38" s="1">
        <v>31</v>
      </c>
      <c r="B38" s="1" t="s">
        <v>183</v>
      </c>
      <c r="C38" s="1">
        <v>7</v>
      </c>
      <c r="D38" s="1">
        <v>401</v>
      </c>
      <c r="E38" s="13">
        <v>4.1386094908500004</v>
      </c>
      <c r="F38" s="13">
        <v>0.86372749917900005</v>
      </c>
      <c r="G38" s="52">
        <v>31</v>
      </c>
      <c r="H38" s="9" t="s">
        <v>2373</v>
      </c>
      <c r="I38" t="s">
        <v>2206</v>
      </c>
      <c r="K38" s="1">
        <f t="shared" si="2"/>
        <v>301</v>
      </c>
      <c r="L38" s="13">
        <f t="shared" si="2"/>
        <v>0</v>
      </c>
      <c r="M38" s="13">
        <f t="shared" si="2"/>
        <v>8</v>
      </c>
      <c r="N38" s="13">
        <f t="shared" si="2"/>
        <v>1</v>
      </c>
      <c r="O38" s="13">
        <f t="shared" si="2"/>
        <v>15</v>
      </c>
      <c r="P38" s="13">
        <f t="shared" si="2"/>
        <v>8</v>
      </c>
      <c r="Q38" s="13">
        <f t="shared" si="2"/>
        <v>70</v>
      </c>
      <c r="R38" s="13">
        <f t="shared" si="2"/>
        <v>0</v>
      </c>
      <c r="S38" s="13">
        <f t="shared" si="2"/>
        <v>1</v>
      </c>
      <c r="T38" s="13">
        <f t="shared" si="2"/>
        <v>0</v>
      </c>
      <c r="U38" s="13">
        <f t="shared" si="2"/>
        <v>14</v>
      </c>
      <c r="V38" s="13">
        <f t="shared" si="2"/>
        <v>2</v>
      </c>
      <c r="W38" s="13">
        <f t="shared" si="2"/>
        <v>8</v>
      </c>
    </row>
    <row r="39" spans="1:23" x14ac:dyDescent="0.2">
      <c r="A39" s="1">
        <v>32</v>
      </c>
      <c r="B39" s="1" t="s">
        <v>184</v>
      </c>
      <c r="C39" s="1">
        <v>7</v>
      </c>
      <c r="D39" s="1">
        <v>401</v>
      </c>
      <c r="E39" s="13">
        <v>8.7535147451699995</v>
      </c>
      <c r="F39" s="13">
        <v>5.7067664972400003</v>
      </c>
      <c r="G39" s="52">
        <v>32</v>
      </c>
      <c r="H39" s="9" t="s">
        <v>2374</v>
      </c>
      <c r="I39" t="s">
        <v>2206</v>
      </c>
      <c r="K39" s="1">
        <f t="shared" si="2"/>
        <v>302</v>
      </c>
      <c r="L39" s="13">
        <f t="shared" si="2"/>
        <v>0</v>
      </c>
      <c r="M39" s="13">
        <f t="shared" si="2"/>
        <v>0</v>
      </c>
      <c r="N39" s="13">
        <f t="shared" si="2"/>
        <v>0</v>
      </c>
      <c r="O39" s="13">
        <f t="shared" si="2"/>
        <v>1</v>
      </c>
      <c r="P39" s="13">
        <f t="shared" si="2"/>
        <v>0</v>
      </c>
      <c r="Q39" s="13">
        <f t="shared" si="2"/>
        <v>15</v>
      </c>
      <c r="R39" s="13">
        <f t="shared" si="2"/>
        <v>0</v>
      </c>
      <c r="S39" s="13">
        <f t="shared" si="2"/>
        <v>0</v>
      </c>
      <c r="T39" s="13">
        <f t="shared" si="2"/>
        <v>0</v>
      </c>
      <c r="U39" s="13">
        <f t="shared" si="2"/>
        <v>0</v>
      </c>
      <c r="V39" s="13">
        <f t="shared" si="2"/>
        <v>1</v>
      </c>
      <c r="W39" s="13">
        <f t="shared" si="2"/>
        <v>2</v>
      </c>
    </row>
    <row r="40" spans="1:23" x14ac:dyDescent="0.2">
      <c r="A40" s="1">
        <v>33</v>
      </c>
      <c r="B40" s="1" t="s">
        <v>184</v>
      </c>
      <c r="C40" s="1">
        <v>7</v>
      </c>
      <c r="D40" s="1">
        <v>401</v>
      </c>
      <c r="E40" s="13">
        <v>4.4956338599399999</v>
      </c>
      <c r="F40" s="13">
        <v>1.25351400192</v>
      </c>
      <c r="G40" s="52">
        <v>33</v>
      </c>
      <c r="H40" s="9" t="s">
        <v>2375</v>
      </c>
      <c r="I40" t="s">
        <v>2206</v>
      </c>
      <c r="K40" s="1">
        <f t="shared" si="2"/>
        <v>401</v>
      </c>
      <c r="L40" s="13">
        <f t="shared" si="2"/>
        <v>6</v>
      </c>
      <c r="M40" s="13">
        <f t="shared" si="2"/>
        <v>12</v>
      </c>
      <c r="N40" s="13">
        <f t="shared" si="2"/>
        <v>5</v>
      </c>
      <c r="O40" s="13">
        <f t="shared" si="2"/>
        <v>28</v>
      </c>
      <c r="P40" s="13">
        <f t="shared" si="2"/>
        <v>16</v>
      </c>
      <c r="Q40" s="13">
        <f t="shared" si="2"/>
        <v>110</v>
      </c>
      <c r="R40" s="13">
        <f t="shared" si="2"/>
        <v>3</v>
      </c>
      <c r="S40" s="13">
        <f t="shared" si="2"/>
        <v>6</v>
      </c>
      <c r="T40" s="13">
        <f t="shared" si="2"/>
        <v>4</v>
      </c>
      <c r="U40" s="13">
        <f t="shared" si="2"/>
        <v>27</v>
      </c>
      <c r="V40" s="13">
        <f t="shared" si="2"/>
        <v>34</v>
      </c>
      <c r="W40" s="13">
        <f t="shared" si="2"/>
        <v>56</v>
      </c>
    </row>
    <row r="41" spans="1:23" x14ac:dyDescent="0.2">
      <c r="A41" s="1">
        <v>34</v>
      </c>
      <c r="B41" s="1" t="s">
        <v>184</v>
      </c>
      <c r="C41" s="1">
        <v>7</v>
      </c>
      <c r="D41" s="1">
        <v>401</v>
      </c>
      <c r="E41" s="13">
        <v>12.216738981600001</v>
      </c>
      <c r="F41" s="13">
        <v>10.465772994</v>
      </c>
      <c r="G41" s="52">
        <v>34</v>
      </c>
      <c r="H41" s="9" t="s">
        <v>2376</v>
      </c>
      <c r="I41" t="s">
        <v>2206</v>
      </c>
      <c r="K41" s="1">
        <f t="shared" si="2"/>
        <v>501</v>
      </c>
      <c r="L41" s="13">
        <f t="shared" si="2"/>
        <v>3</v>
      </c>
      <c r="M41" s="13">
        <f t="shared" si="2"/>
        <v>0</v>
      </c>
      <c r="N41" s="13">
        <f t="shared" si="2"/>
        <v>16</v>
      </c>
      <c r="O41" s="13">
        <f t="shared" si="2"/>
        <v>22</v>
      </c>
      <c r="P41" s="13">
        <f t="shared" si="2"/>
        <v>26</v>
      </c>
      <c r="Q41" s="13">
        <f t="shared" si="2"/>
        <v>16</v>
      </c>
      <c r="R41" s="13">
        <f t="shared" si="2"/>
        <v>2</v>
      </c>
      <c r="S41" s="13">
        <f t="shared" si="2"/>
        <v>0</v>
      </c>
      <c r="T41" s="13">
        <f t="shared" si="2"/>
        <v>7</v>
      </c>
      <c r="U41" s="13">
        <f t="shared" si="2"/>
        <v>19</v>
      </c>
      <c r="V41" s="13">
        <f t="shared" si="2"/>
        <v>19</v>
      </c>
      <c r="W41" s="13">
        <f t="shared" si="2"/>
        <v>5</v>
      </c>
    </row>
    <row r="42" spans="1:23" x14ac:dyDescent="0.2">
      <c r="A42" s="1">
        <v>35</v>
      </c>
      <c r="B42" s="1" t="s">
        <v>184</v>
      </c>
      <c r="C42" s="1">
        <v>7</v>
      </c>
      <c r="D42" s="1">
        <v>401</v>
      </c>
      <c r="E42" s="13">
        <v>8.9087591761099993</v>
      </c>
      <c r="F42" s="13">
        <v>4.2612555024300001</v>
      </c>
      <c r="G42" s="52">
        <v>35</v>
      </c>
      <c r="H42" s="9" t="s">
        <v>2377</v>
      </c>
      <c r="I42" t="s">
        <v>2206</v>
      </c>
    </row>
    <row r="43" spans="1:23" x14ac:dyDescent="0.2">
      <c r="A43" s="1">
        <v>36</v>
      </c>
      <c r="B43" s="1" t="s">
        <v>184</v>
      </c>
      <c r="C43" s="1">
        <v>7</v>
      </c>
      <c r="D43" s="1">
        <v>401</v>
      </c>
      <c r="E43" s="13">
        <v>29.7690864078</v>
      </c>
      <c r="F43" s="13">
        <v>56.483444502099999</v>
      </c>
      <c r="G43" s="52" t="s">
        <v>2378</v>
      </c>
      <c r="H43" s="9" t="s">
        <v>2379</v>
      </c>
      <c r="I43" t="s">
        <v>2206</v>
      </c>
    </row>
    <row r="44" spans="1:23" x14ac:dyDescent="0.2">
      <c r="A44" s="1">
        <v>37</v>
      </c>
      <c r="B44" s="1" t="s">
        <v>183</v>
      </c>
      <c r="C44" s="1">
        <v>7</v>
      </c>
      <c r="D44" s="1">
        <v>401</v>
      </c>
      <c r="E44" s="13">
        <v>4.6589934405599998</v>
      </c>
      <c r="F44" s="13">
        <v>1.2999749970000001</v>
      </c>
      <c r="G44" s="52" t="s">
        <v>2380</v>
      </c>
      <c r="H44" s="9" t="s">
        <v>2381</v>
      </c>
      <c r="I44" t="s">
        <v>2206</v>
      </c>
      <c r="L44"/>
      <c r="M44" s="4" t="s">
        <v>2747</v>
      </c>
    </row>
    <row r="45" spans="1:23" x14ac:dyDescent="0.2">
      <c r="A45" s="1">
        <v>38</v>
      </c>
      <c r="B45" s="1" t="s">
        <v>183</v>
      </c>
      <c r="C45" s="1">
        <v>7</v>
      </c>
      <c r="D45" s="1">
        <v>401</v>
      </c>
      <c r="E45" s="13">
        <v>3.4629895657900001</v>
      </c>
      <c r="F45" s="13">
        <v>0.75723550205300005</v>
      </c>
      <c r="G45" s="52" t="s">
        <v>2382</v>
      </c>
      <c r="H45" s="9" t="s">
        <v>2383</v>
      </c>
      <c r="I45" t="s">
        <v>2206</v>
      </c>
      <c r="L45"/>
      <c r="M45" s="4" t="s">
        <v>2749</v>
      </c>
      <c r="Q45" t="s">
        <v>2750</v>
      </c>
    </row>
    <row r="46" spans="1:23" x14ac:dyDescent="0.2">
      <c r="A46" s="1">
        <v>39</v>
      </c>
      <c r="B46" s="1" t="s">
        <v>184</v>
      </c>
      <c r="C46" s="1">
        <v>7</v>
      </c>
      <c r="D46" s="1">
        <v>401</v>
      </c>
      <c r="E46" s="13">
        <v>2.91126881349</v>
      </c>
      <c r="F46" s="13">
        <v>0.54551749881400002</v>
      </c>
      <c r="G46" s="52" t="s">
        <v>2384</v>
      </c>
      <c r="H46" s="9" t="s">
        <v>2385</v>
      </c>
      <c r="I46" t="s">
        <v>2206</v>
      </c>
      <c r="L46" s="4" t="s">
        <v>1621</v>
      </c>
      <c r="M46" s="4" t="s">
        <v>1622</v>
      </c>
      <c r="N46" s="4" t="s">
        <v>1623</v>
      </c>
      <c r="O46" t="s">
        <v>1624</v>
      </c>
      <c r="P46" t="s">
        <v>1625</v>
      </c>
      <c r="Q46" t="s">
        <v>2206</v>
      </c>
      <c r="R46" t="s">
        <v>1621</v>
      </c>
      <c r="S46" t="s">
        <v>1622</v>
      </c>
      <c r="T46" t="s">
        <v>1623</v>
      </c>
      <c r="U46" t="s">
        <v>1624</v>
      </c>
      <c r="V46" t="s">
        <v>1625</v>
      </c>
      <c r="W46" t="s">
        <v>2206</v>
      </c>
    </row>
    <row r="47" spans="1:23" x14ac:dyDescent="0.2">
      <c r="A47" s="1">
        <v>40</v>
      </c>
      <c r="B47" s="1" t="s">
        <v>184</v>
      </c>
      <c r="C47" s="1">
        <v>7</v>
      </c>
      <c r="D47" s="1">
        <v>401</v>
      </c>
      <c r="E47" s="13">
        <v>4.0523970879800002</v>
      </c>
      <c r="F47" s="13">
        <v>1.1409780012999999</v>
      </c>
      <c r="G47" s="52">
        <v>40</v>
      </c>
      <c r="H47" s="9" t="s">
        <v>2386</v>
      </c>
      <c r="I47" t="s">
        <v>2206</v>
      </c>
      <c r="K47">
        <v>101</v>
      </c>
      <c r="L47" s="13">
        <v>0</v>
      </c>
      <c r="M47" s="13">
        <v>2.0832456582300001</v>
      </c>
      <c r="N47" s="13">
        <v>8.09665000611</v>
      </c>
      <c r="O47" s="13"/>
      <c r="P47" s="13">
        <v>1.639833980765</v>
      </c>
      <c r="Q47" s="13"/>
      <c r="R47" s="13">
        <v>0</v>
      </c>
      <c r="S47" s="13">
        <v>0</v>
      </c>
      <c r="T47" s="13">
        <v>0</v>
      </c>
      <c r="U47" s="13"/>
      <c r="V47" s="13">
        <v>29.062351504986001</v>
      </c>
      <c r="W47" s="13"/>
    </row>
    <row r="48" spans="1:23" x14ac:dyDescent="0.2">
      <c r="A48" s="1">
        <v>41</v>
      </c>
      <c r="B48" s="1" t="s">
        <v>183</v>
      </c>
      <c r="C48" s="1">
        <v>7</v>
      </c>
      <c r="D48" s="1">
        <v>401</v>
      </c>
      <c r="E48" s="13">
        <v>5.2458079050100004</v>
      </c>
      <c r="F48" s="13">
        <v>1.4285805005000001</v>
      </c>
      <c r="G48" s="52">
        <v>41</v>
      </c>
      <c r="H48" s="9" t="s">
        <v>2387</v>
      </c>
      <c r="I48" t="s">
        <v>2206</v>
      </c>
      <c r="K48">
        <v>201</v>
      </c>
      <c r="L48" s="13">
        <v>0</v>
      </c>
      <c r="M48" s="13">
        <v>0</v>
      </c>
      <c r="N48" s="13">
        <v>0</v>
      </c>
      <c r="O48" s="13"/>
      <c r="P48" s="13">
        <v>16.986002502899002</v>
      </c>
      <c r="Q48" s="13">
        <v>1138.6991510487951</v>
      </c>
      <c r="R48" s="13">
        <v>0</v>
      </c>
      <c r="S48" s="13">
        <v>0</v>
      </c>
      <c r="T48" s="13">
        <v>0</v>
      </c>
      <c r="U48" s="13"/>
      <c r="V48" s="13">
        <v>5.5437793476210002</v>
      </c>
      <c r="W48" s="13">
        <v>52.581365511283003</v>
      </c>
    </row>
    <row r="49" spans="1:23" x14ac:dyDescent="0.2">
      <c r="A49" s="1">
        <v>42</v>
      </c>
      <c r="B49" s="1" t="s">
        <v>184</v>
      </c>
      <c r="C49" s="1">
        <v>7</v>
      </c>
      <c r="D49" s="1">
        <v>401</v>
      </c>
      <c r="E49" s="13">
        <v>3.8558886449799998</v>
      </c>
      <c r="F49" s="13">
        <v>1.03253649771</v>
      </c>
      <c r="G49" s="52">
        <v>42</v>
      </c>
      <c r="H49" s="9" t="s">
        <v>2388</v>
      </c>
      <c r="I49" t="s">
        <v>2206</v>
      </c>
      <c r="K49">
        <v>301</v>
      </c>
      <c r="L49" s="13">
        <v>0</v>
      </c>
      <c r="M49" s="13">
        <v>81.155860011599998</v>
      </c>
      <c r="N49" s="13">
        <v>68.777437152139996</v>
      </c>
      <c r="O49" s="13">
        <v>30.362325053759001</v>
      </c>
      <c r="P49" s="13">
        <v>70.625088910430009</v>
      </c>
      <c r="Q49" s="13">
        <v>1225.2998816292245</v>
      </c>
      <c r="R49" s="13">
        <v>0</v>
      </c>
      <c r="S49" s="13">
        <v>0</v>
      </c>
      <c r="T49" s="13">
        <v>9.7320615113100004</v>
      </c>
      <c r="U49" s="13">
        <v>2.5834500050720002</v>
      </c>
      <c r="V49" s="13">
        <v>12.554352425675599</v>
      </c>
      <c r="W49" s="13">
        <v>3.8579685013789997</v>
      </c>
    </row>
    <row r="50" spans="1:23" x14ac:dyDescent="0.2">
      <c r="A50" s="1">
        <v>43</v>
      </c>
      <c r="B50" s="1" t="s">
        <v>184</v>
      </c>
      <c r="C50" s="1">
        <v>7</v>
      </c>
      <c r="D50" s="1">
        <v>401</v>
      </c>
      <c r="E50" s="13">
        <v>4.2763858940599997</v>
      </c>
      <c r="F50" s="13">
        <v>1.3066894980799999</v>
      </c>
      <c r="G50" s="52">
        <v>43</v>
      </c>
      <c r="H50" s="9" t="s">
        <v>2389</v>
      </c>
      <c r="I50" t="s">
        <v>2206</v>
      </c>
      <c r="K50">
        <v>302</v>
      </c>
      <c r="L50" s="13">
        <v>0</v>
      </c>
      <c r="M50" s="13">
        <v>0</v>
      </c>
      <c r="N50" s="13">
        <v>0</v>
      </c>
      <c r="O50" s="13">
        <v>0</v>
      </c>
      <c r="P50" s="13">
        <v>5.6769034999899999</v>
      </c>
      <c r="Q50" s="13">
        <v>171.06671748690002</v>
      </c>
      <c r="R50" s="13">
        <v>0</v>
      </c>
      <c r="S50" s="13">
        <v>0</v>
      </c>
      <c r="T50" s="13">
        <v>0</v>
      </c>
      <c r="U50" s="13">
        <v>0.81318199726399998</v>
      </c>
      <c r="V50" s="13">
        <v>0</v>
      </c>
      <c r="W50" s="13">
        <v>0.50200699668500004</v>
      </c>
    </row>
    <row r="51" spans="1:23" x14ac:dyDescent="0.2">
      <c r="A51" s="1">
        <v>44</v>
      </c>
      <c r="B51" s="1" t="s">
        <v>184</v>
      </c>
      <c r="C51" s="1">
        <v>7</v>
      </c>
      <c r="D51" s="1">
        <v>401</v>
      </c>
      <c r="E51" s="13">
        <v>5.2564703528800001</v>
      </c>
      <c r="F51" s="13">
        <v>1.9122025042199999</v>
      </c>
      <c r="G51" s="52">
        <v>44</v>
      </c>
      <c r="H51" s="9" t="s">
        <v>2390</v>
      </c>
      <c r="I51" t="s">
        <v>2206</v>
      </c>
      <c r="K51">
        <v>401</v>
      </c>
      <c r="L51" s="13">
        <v>32.11985677909</v>
      </c>
      <c r="M51" s="13">
        <v>35.62983853187</v>
      </c>
      <c r="N51" s="13">
        <v>69.428544718480012</v>
      </c>
      <c r="O51" s="13">
        <v>90.031215034211002</v>
      </c>
      <c r="P51" s="13">
        <v>275.19654242515207</v>
      </c>
      <c r="Q51" s="13">
        <v>3439.3267528615347</v>
      </c>
      <c r="R51" s="13">
        <v>25.180719033018001</v>
      </c>
      <c r="S51" s="13">
        <v>38.638964520759998</v>
      </c>
      <c r="T51" s="13">
        <v>85.818901373409986</v>
      </c>
      <c r="U51" s="13">
        <v>113.44541568882529</v>
      </c>
      <c r="V51" s="13">
        <v>85.026363397989627</v>
      </c>
      <c r="W51" s="13">
        <v>603.35501429469878</v>
      </c>
    </row>
    <row r="52" spans="1:23" x14ac:dyDescent="0.2">
      <c r="A52" s="1">
        <v>45</v>
      </c>
      <c r="B52" s="1" t="s">
        <v>184</v>
      </c>
      <c r="C52" s="1">
        <v>7</v>
      </c>
      <c r="D52" s="1">
        <v>401</v>
      </c>
      <c r="E52" s="13">
        <v>3.4294776916099998</v>
      </c>
      <c r="F52" s="13">
        <v>0.61789600143400003</v>
      </c>
      <c r="G52" s="52">
        <v>45</v>
      </c>
      <c r="H52" s="9" t="s">
        <v>2391</v>
      </c>
      <c r="I52" t="s">
        <v>2206</v>
      </c>
      <c r="K52">
        <v>501</v>
      </c>
      <c r="L52" s="13">
        <v>170.67203816444001</v>
      </c>
      <c r="M52" s="13">
        <v>88.713907448269993</v>
      </c>
      <c r="N52" s="62">
        <f>AVERAGE(M52,O52)</f>
        <v>219.01183674616604</v>
      </c>
      <c r="O52" s="13">
        <v>349.30976604406209</v>
      </c>
      <c r="P52" s="13">
        <v>627.71773178115109</v>
      </c>
      <c r="Q52" s="13">
        <v>2695.2930874786189</v>
      </c>
      <c r="R52" s="13">
        <v>29.851932490599999</v>
      </c>
      <c r="S52" s="13">
        <v>130.12388080947002</v>
      </c>
      <c r="T52" s="62">
        <f>AVERAGE(S52,U52)</f>
        <v>91.582761010498018</v>
      </c>
      <c r="U52" s="13">
        <v>53.041641211526006</v>
      </c>
      <c r="V52" s="13">
        <v>50.36404963438801</v>
      </c>
      <c r="W52" s="13">
        <v>1646.2205707144208</v>
      </c>
    </row>
    <row r="53" spans="1:23" x14ac:dyDescent="0.2">
      <c r="A53" s="1">
        <v>46</v>
      </c>
      <c r="B53" s="1" t="s">
        <v>184</v>
      </c>
      <c r="C53" s="1">
        <v>7</v>
      </c>
      <c r="D53" s="1">
        <v>401</v>
      </c>
      <c r="E53" s="13">
        <v>6.0611990393899999</v>
      </c>
      <c r="F53" s="13">
        <v>2.4294160003699998</v>
      </c>
      <c r="G53" s="52">
        <v>46</v>
      </c>
      <c r="H53" s="9" t="s">
        <v>2392</v>
      </c>
      <c r="I53" t="s">
        <v>2206</v>
      </c>
    </row>
    <row r="54" spans="1:23" x14ac:dyDescent="0.2">
      <c r="A54" s="1">
        <v>47</v>
      </c>
      <c r="B54" s="1" t="s">
        <v>184</v>
      </c>
      <c r="C54" s="1">
        <v>7</v>
      </c>
      <c r="D54" s="1">
        <v>401</v>
      </c>
      <c r="E54" s="13">
        <v>8.3665390400999993</v>
      </c>
      <c r="F54" s="13">
        <v>4.3685910011600004</v>
      </c>
      <c r="G54" s="52">
        <v>47</v>
      </c>
      <c r="H54" s="9" t="s">
        <v>2393</v>
      </c>
      <c r="I54" t="s">
        <v>2206</v>
      </c>
      <c r="L54" s="4" t="s">
        <v>2748</v>
      </c>
    </row>
    <row r="55" spans="1:23" x14ac:dyDescent="0.2">
      <c r="A55" s="1">
        <v>48</v>
      </c>
      <c r="B55" s="1" t="s">
        <v>183</v>
      </c>
      <c r="C55" s="1">
        <v>7</v>
      </c>
      <c r="D55" s="1">
        <v>401</v>
      </c>
      <c r="E55" s="13">
        <v>7.4552782148299999</v>
      </c>
      <c r="F55" s="13">
        <v>3.0964249971100002</v>
      </c>
      <c r="G55" s="52">
        <v>48</v>
      </c>
      <c r="H55" s="9" t="s">
        <v>2394</v>
      </c>
      <c r="I55" t="s">
        <v>2206</v>
      </c>
      <c r="L55" s="4" t="s">
        <v>2752</v>
      </c>
      <c r="R55" t="s">
        <v>2751</v>
      </c>
    </row>
    <row r="56" spans="1:23" x14ac:dyDescent="0.2">
      <c r="A56" s="1">
        <v>49</v>
      </c>
      <c r="B56" s="1" t="s">
        <v>184</v>
      </c>
      <c r="C56" s="1">
        <v>7</v>
      </c>
      <c r="D56" s="1">
        <v>401</v>
      </c>
      <c r="E56" s="13">
        <v>10.261199212199999</v>
      </c>
      <c r="F56" s="13">
        <v>6.8662575002899997</v>
      </c>
      <c r="G56" s="52">
        <v>49</v>
      </c>
      <c r="H56" s="9" t="s">
        <v>2395</v>
      </c>
      <c r="I56" t="s">
        <v>2206</v>
      </c>
      <c r="L56" s="4" t="s">
        <v>1621</v>
      </c>
      <c r="M56" s="4" t="s">
        <v>1622</v>
      </c>
      <c r="N56" s="4" t="s">
        <v>1623</v>
      </c>
      <c r="O56" t="s">
        <v>1624</v>
      </c>
      <c r="P56" t="s">
        <v>1625</v>
      </c>
      <c r="Q56" t="s">
        <v>2206</v>
      </c>
      <c r="R56" t="s">
        <v>1621</v>
      </c>
      <c r="S56" t="s">
        <v>1622</v>
      </c>
      <c r="T56" t="s">
        <v>1623</v>
      </c>
      <c r="U56" t="s">
        <v>1624</v>
      </c>
      <c r="V56" t="s">
        <v>1625</v>
      </c>
      <c r="W56" t="s">
        <v>2206</v>
      </c>
    </row>
    <row r="57" spans="1:23" x14ac:dyDescent="0.2">
      <c r="A57" s="1">
        <v>50</v>
      </c>
      <c r="B57" s="1" t="s">
        <v>184</v>
      </c>
      <c r="C57" s="1">
        <v>7</v>
      </c>
      <c r="D57" s="1">
        <v>401</v>
      </c>
      <c r="E57" s="13">
        <v>22.5037554076</v>
      </c>
      <c r="F57" s="13">
        <v>35.182106508300002</v>
      </c>
      <c r="G57" s="52">
        <v>50</v>
      </c>
      <c r="H57" s="9" t="s">
        <v>2396</v>
      </c>
      <c r="I57" t="s">
        <v>2206</v>
      </c>
      <c r="K57">
        <v>101</v>
      </c>
      <c r="L57" s="1">
        <v>0</v>
      </c>
      <c r="M57" s="1">
        <v>1</v>
      </c>
      <c r="N57" s="1">
        <v>1</v>
      </c>
      <c r="O57" s="1"/>
      <c r="P57" s="1">
        <v>3</v>
      </c>
      <c r="Q57" s="1"/>
      <c r="R57" s="1">
        <v>0</v>
      </c>
      <c r="S57" s="1">
        <v>0</v>
      </c>
      <c r="T57" s="1">
        <v>0</v>
      </c>
      <c r="U57" s="1"/>
      <c r="V57" s="1">
        <v>19</v>
      </c>
      <c r="W57" s="1"/>
    </row>
    <row r="58" spans="1:23" x14ac:dyDescent="0.2">
      <c r="A58" s="1">
        <v>51</v>
      </c>
      <c r="B58" s="1" t="s">
        <v>184</v>
      </c>
      <c r="C58" s="1">
        <v>7</v>
      </c>
      <c r="D58" s="1">
        <v>401</v>
      </c>
      <c r="E58" s="13">
        <v>6.4608796867100002</v>
      </c>
      <c r="F58" s="13">
        <v>2.8518605017900001</v>
      </c>
      <c r="G58" s="52">
        <v>51</v>
      </c>
      <c r="H58" s="9" t="s">
        <v>2397</v>
      </c>
      <c r="I58" t="s">
        <v>2206</v>
      </c>
      <c r="K58">
        <v>201</v>
      </c>
      <c r="L58" s="1">
        <v>0</v>
      </c>
      <c r="M58" s="1">
        <v>0</v>
      </c>
      <c r="N58" s="1">
        <v>0</v>
      </c>
      <c r="O58" s="1"/>
      <c r="P58" s="1">
        <v>22</v>
      </c>
      <c r="Q58" s="1">
        <v>96</v>
      </c>
      <c r="R58" s="1">
        <v>0</v>
      </c>
      <c r="S58" s="1">
        <v>0</v>
      </c>
      <c r="T58" s="1">
        <v>0</v>
      </c>
      <c r="U58" s="1"/>
      <c r="V58" s="1">
        <v>2</v>
      </c>
      <c r="W58" s="1">
        <v>13</v>
      </c>
    </row>
    <row r="59" spans="1:23" x14ac:dyDescent="0.2">
      <c r="A59" s="1">
        <v>52</v>
      </c>
      <c r="B59" s="1" t="s">
        <v>184</v>
      </c>
      <c r="C59" s="1">
        <v>7</v>
      </c>
      <c r="D59" s="1">
        <v>401</v>
      </c>
      <c r="E59" s="13">
        <v>5.6620501372899996</v>
      </c>
      <c r="F59" s="13">
        <v>1.83785249852</v>
      </c>
      <c r="G59" s="52">
        <v>52</v>
      </c>
      <c r="H59" s="9" t="s">
        <v>2398</v>
      </c>
      <c r="I59" t="s">
        <v>2206</v>
      </c>
      <c r="K59">
        <v>301</v>
      </c>
      <c r="L59" s="1">
        <v>0</v>
      </c>
      <c r="M59" s="1">
        <v>1</v>
      </c>
      <c r="N59" s="1">
        <v>8</v>
      </c>
      <c r="O59" s="1">
        <v>8</v>
      </c>
      <c r="P59" s="1">
        <v>15</v>
      </c>
      <c r="Q59" s="1">
        <v>70</v>
      </c>
      <c r="R59" s="1">
        <v>0</v>
      </c>
      <c r="S59" s="1">
        <v>0</v>
      </c>
      <c r="T59" s="1">
        <v>1</v>
      </c>
      <c r="U59" s="1">
        <v>2</v>
      </c>
      <c r="V59" s="1">
        <v>14</v>
      </c>
      <c r="W59" s="1">
        <v>8</v>
      </c>
    </row>
    <row r="60" spans="1:23" x14ac:dyDescent="0.2">
      <c r="A60" s="1">
        <v>53</v>
      </c>
      <c r="B60" s="1" t="s">
        <v>184</v>
      </c>
      <c r="C60" s="1">
        <v>7</v>
      </c>
      <c r="D60" s="1">
        <v>401</v>
      </c>
      <c r="E60" s="13">
        <v>4.4131325542499997</v>
      </c>
      <c r="F60" s="13">
        <v>1.37272050014</v>
      </c>
      <c r="G60" s="52">
        <v>53</v>
      </c>
      <c r="H60" s="9" t="s">
        <v>2399</v>
      </c>
      <c r="I60" t="s">
        <v>2206</v>
      </c>
      <c r="K60">
        <v>302</v>
      </c>
      <c r="L60" s="1">
        <v>0</v>
      </c>
      <c r="M60" s="1">
        <v>0</v>
      </c>
      <c r="N60" s="1">
        <v>0</v>
      </c>
      <c r="O60" s="1">
        <v>0</v>
      </c>
      <c r="P60" s="1">
        <v>1</v>
      </c>
      <c r="Q60" s="1">
        <v>15</v>
      </c>
      <c r="R60" s="1">
        <v>0</v>
      </c>
      <c r="S60" s="1">
        <v>0</v>
      </c>
      <c r="T60" s="1">
        <v>0</v>
      </c>
      <c r="U60" s="1">
        <v>1</v>
      </c>
      <c r="V60" s="1">
        <v>0</v>
      </c>
      <c r="W60" s="1">
        <v>2</v>
      </c>
    </row>
    <row r="61" spans="1:23" x14ac:dyDescent="0.2">
      <c r="A61" s="1">
        <v>54</v>
      </c>
      <c r="B61" s="1" t="s">
        <v>184</v>
      </c>
      <c r="C61" s="1">
        <v>7</v>
      </c>
      <c r="D61" s="1">
        <v>401</v>
      </c>
      <c r="E61" s="13">
        <v>4.3590793544900004</v>
      </c>
      <c r="F61" s="13">
        <v>1.3309474992699999</v>
      </c>
      <c r="G61" s="52">
        <v>54</v>
      </c>
      <c r="H61" s="9" t="s">
        <v>2400</v>
      </c>
      <c r="I61" t="s">
        <v>2206</v>
      </c>
      <c r="K61">
        <v>401</v>
      </c>
      <c r="L61" s="1">
        <v>6</v>
      </c>
      <c r="M61" s="1">
        <v>5</v>
      </c>
      <c r="N61" s="1">
        <v>12</v>
      </c>
      <c r="O61" s="1">
        <v>16</v>
      </c>
      <c r="P61" s="1">
        <v>28</v>
      </c>
      <c r="Q61" s="1">
        <v>110</v>
      </c>
      <c r="R61" s="1">
        <v>3</v>
      </c>
      <c r="S61" s="1">
        <v>4</v>
      </c>
      <c r="T61" s="1">
        <v>6</v>
      </c>
      <c r="U61" s="1">
        <v>34</v>
      </c>
      <c r="V61" s="1">
        <v>27</v>
      </c>
      <c r="W61" s="1">
        <v>56</v>
      </c>
    </row>
    <row r="62" spans="1:23" x14ac:dyDescent="0.2">
      <c r="A62" s="1">
        <v>55</v>
      </c>
      <c r="B62" s="1" t="s">
        <v>184</v>
      </c>
      <c r="C62" s="1">
        <v>7</v>
      </c>
      <c r="D62" s="1">
        <v>401</v>
      </c>
      <c r="E62" s="13">
        <v>11.221423083099999</v>
      </c>
      <c r="F62" s="13">
        <v>7.9802489915999999</v>
      </c>
      <c r="G62" s="52">
        <v>55</v>
      </c>
      <c r="H62" s="9" t="s">
        <v>2401</v>
      </c>
      <c r="I62" t="s">
        <v>2206</v>
      </c>
      <c r="K62">
        <v>501</v>
      </c>
      <c r="L62" s="1">
        <v>3</v>
      </c>
      <c r="M62" s="1">
        <v>16</v>
      </c>
      <c r="N62" s="1"/>
      <c r="O62" s="1">
        <v>26</v>
      </c>
      <c r="P62" s="1">
        <v>22</v>
      </c>
      <c r="Q62" s="1">
        <v>16</v>
      </c>
      <c r="R62" s="1">
        <v>2</v>
      </c>
      <c r="S62" s="1">
        <v>7</v>
      </c>
      <c r="T62" s="1"/>
      <c r="U62" s="1">
        <v>19</v>
      </c>
      <c r="V62" s="1">
        <v>19</v>
      </c>
      <c r="W62" s="1">
        <v>5</v>
      </c>
    </row>
    <row r="63" spans="1:23" x14ac:dyDescent="0.2">
      <c r="A63" s="1">
        <v>56</v>
      </c>
      <c r="B63" s="1" t="s">
        <v>184</v>
      </c>
      <c r="C63" s="1">
        <v>7</v>
      </c>
      <c r="D63" s="1">
        <v>401</v>
      </c>
      <c r="E63" s="13">
        <v>11.09541787</v>
      </c>
      <c r="F63" s="13">
        <v>5.3629979970399999</v>
      </c>
      <c r="G63" s="52">
        <v>56</v>
      </c>
      <c r="H63" s="9" t="s">
        <v>2402</v>
      </c>
      <c r="I63" t="s">
        <v>2206</v>
      </c>
    </row>
    <row r="64" spans="1:23" x14ac:dyDescent="0.2">
      <c r="A64" s="1">
        <v>57</v>
      </c>
      <c r="B64" s="1" t="s">
        <v>184</v>
      </c>
      <c r="C64" s="1">
        <v>7</v>
      </c>
      <c r="D64" s="1">
        <v>401</v>
      </c>
      <c r="E64" s="13">
        <v>18.954670787400001</v>
      </c>
      <c r="F64" s="13">
        <v>18.713384496100002</v>
      </c>
      <c r="G64" s="52">
        <v>57</v>
      </c>
      <c r="H64" s="9" t="s">
        <v>2403</v>
      </c>
      <c r="I64" t="s">
        <v>2206</v>
      </c>
    </row>
    <row r="65" spans="1:23" x14ac:dyDescent="0.2">
      <c r="A65" s="1">
        <v>58</v>
      </c>
      <c r="B65" s="1" t="s">
        <v>184</v>
      </c>
      <c r="C65" s="1">
        <v>7</v>
      </c>
      <c r="D65" s="1">
        <v>401</v>
      </c>
      <c r="E65" s="13">
        <v>11.9195492125</v>
      </c>
      <c r="F65" s="13">
        <v>10.2167970017</v>
      </c>
      <c r="G65" s="52">
        <v>58</v>
      </c>
      <c r="H65" s="9" t="s">
        <v>2404</v>
      </c>
      <c r="I65" t="s">
        <v>2206</v>
      </c>
      <c r="L65" s="4" t="s">
        <v>2764</v>
      </c>
    </row>
    <row r="66" spans="1:23" x14ac:dyDescent="0.2">
      <c r="A66" s="1">
        <v>59</v>
      </c>
      <c r="B66" s="1" t="s">
        <v>184</v>
      </c>
      <c r="C66" s="1">
        <v>7</v>
      </c>
      <c r="D66" s="1">
        <v>401</v>
      </c>
      <c r="E66" s="13">
        <v>14.920852247099999</v>
      </c>
      <c r="F66" s="13">
        <v>16.552820999000001</v>
      </c>
      <c r="G66" s="52">
        <v>59</v>
      </c>
      <c r="H66" s="9" t="s">
        <v>2405</v>
      </c>
      <c r="I66" t="s">
        <v>2206</v>
      </c>
      <c r="L66" s="4" t="s">
        <v>1619</v>
      </c>
      <c r="R66" t="s">
        <v>1620</v>
      </c>
    </row>
    <row r="67" spans="1:23" x14ac:dyDescent="0.2">
      <c r="A67" s="1">
        <v>60</v>
      </c>
      <c r="B67" s="1" t="s">
        <v>184</v>
      </c>
      <c r="C67" s="1">
        <v>7</v>
      </c>
      <c r="D67" s="1">
        <v>401</v>
      </c>
      <c r="E67" s="13">
        <v>6.8008043378799998</v>
      </c>
      <c r="F67" s="13">
        <v>3.3136655041899998</v>
      </c>
      <c r="G67" s="52">
        <v>60</v>
      </c>
      <c r="H67" s="9" t="s">
        <v>2406</v>
      </c>
      <c r="I67" t="s">
        <v>2206</v>
      </c>
      <c r="L67" s="4" t="s">
        <v>1621</v>
      </c>
      <c r="M67" s="4" t="s">
        <v>1622</v>
      </c>
      <c r="N67" s="4" t="s">
        <v>1623</v>
      </c>
      <c r="O67" t="s">
        <v>1624</v>
      </c>
      <c r="P67" t="s">
        <v>1625</v>
      </c>
      <c r="Q67" t="s">
        <v>2206</v>
      </c>
      <c r="R67" t="s">
        <v>1621</v>
      </c>
      <c r="S67" t="s">
        <v>1622</v>
      </c>
      <c r="T67" t="s">
        <v>1623</v>
      </c>
      <c r="U67" t="s">
        <v>1624</v>
      </c>
      <c r="V67" t="s">
        <v>1625</v>
      </c>
      <c r="W67" t="s">
        <v>2206</v>
      </c>
    </row>
    <row r="68" spans="1:23" x14ac:dyDescent="0.2">
      <c r="A68" s="1">
        <v>61</v>
      </c>
      <c r="B68" s="1" t="s">
        <v>184</v>
      </c>
      <c r="C68" s="1">
        <v>7</v>
      </c>
      <c r="D68" s="1">
        <v>401</v>
      </c>
      <c r="E68" s="13">
        <v>9.4977910532699994</v>
      </c>
      <c r="F68" s="13">
        <v>6.4778049951999996</v>
      </c>
      <c r="G68" s="52">
        <v>61</v>
      </c>
      <c r="H68" s="9" t="s">
        <v>2407</v>
      </c>
      <c r="I68" t="s">
        <v>2206</v>
      </c>
      <c r="K68">
        <v>101</v>
      </c>
      <c r="L68" s="4" t="e">
        <f>L47/L57</f>
        <v>#DIV/0!</v>
      </c>
      <c r="M68" s="4">
        <f t="shared" ref="M68:W68" si="3">M47/M57</f>
        <v>2.0832456582300001</v>
      </c>
      <c r="N68" s="4">
        <f t="shared" si="3"/>
        <v>8.09665000611</v>
      </c>
      <c r="O68" s="4" t="e">
        <f t="shared" si="3"/>
        <v>#DIV/0!</v>
      </c>
      <c r="P68" s="4">
        <f t="shared" si="3"/>
        <v>0.5466113269216667</v>
      </c>
      <c r="Q68" s="4" t="e">
        <f t="shared" si="3"/>
        <v>#DIV/0!</v>
      </c>
      <c r="R68" s="4" t="e">
        <f t="shared" si="3"/>
        <v>#DIV/0!</v>
      </c>
      <c r="S68" s="4" t="e">
        <f t="shared" si="3"/>
        <v>#DIV/0!</v>
      </c>
      <c r="T68" s="4" t="e">
        <f t="shared" si="3"/>
        <v>#DIV/0!</v>
      </c>
      <c r="U68" s="4" t="e">
        <f t="shared" si="3"/>
        <v>#DIV/0!</v>
      </c>
      <c r="V68" s="4">
        <f t="shared" si="3"/>
        <v>1.5295974476308423</v>
      </c>
      <c r="W68" s="4" t="e">
        <f t="shared" si="3"/>
        <v>#DIV/0!</v>
      </c>
    </row>
    <row r="69" spans="1:23" x14ac:dyDescent="0.2">
      <c r="A69" s="1">
        <v>62</v>
      </c>
      <c r="B69" s="1" t="s">
        <v>184</v>
      </c>
      <c r="C69" s="1">
        <v>1</v>
      </c>
      <c r="D69" s="1">
        <v>4</v>
      </c>
      <c r="E69" s="13">
        <v>17.869725970899999</v>
      </c>
      <c r="F69" s="13">
        <v>13.094313484900001</v>
      </c>
      <c r="G69" s="52"/>
      <c r="I69" t="s">
        <v>2206</v>
      </c>
      <c r="K69">
        <v>201</v>
      </c>
      <c r="L69" s="4" t="e">
        <f t="shared" ref="L69:W69" si="4">L48/L58</f>
        <v>#DIV/0!</v>
      </c>
      <c r="M69" s="4" t="e">
        <f t="shared" si="4"/>
        <v>#DIV/0!</v>
      </c>
      <c r="N69" s="4" t="e">
        <f t="shared" si="4"/>
        <v>#DIV/0!</v>
      </c>
      <c r="O69" s="4" t="e">
        <f t="shared" si="4"/>
        <v>#DIV/0!</v>
      </c>
      <c r="P69" s="4">
        <f t="shared" si="4"/>
        <v>0.77209102285904552</v>
      </c>
      <c r="Q69" s="4">
        <f t="shared" si="4"/>
        <v>11.861449490091616</v>
      </c>
      <c r="R69" s="4" t="e">
        <f t="shared" si="4"/>
        <v>#DIV/0!</v>
      </c>
      <c r="S69" s="4" t="e">
        <f t="shared" si="4"/>
        <v>#DIV/0!</v>
      </c>
      <c r="T69" s="4" t="e">
        <f t="shared" si="4"/>
        <v>#DIV/0!</v>
      </c>
      <c r="U69" s="4" t="e">
        <f t="shared" si="4"/>
        <v>#DIV/0!</v>
      </c>
      <c r="V69" s="4">
        <f t="shared" si="4"/>
        <v>2.7718896738105001</v>
      </c>
      <c r="W69" s="4">
        <f t="shared" si="4"/>
        <v>4.0447204239448462</v>
      </c>
    </row>
    <row r="70" spans="1:23" x14ac:dyDescent="0.2">
      <c r="A70" s="1">
        <v>62</v>
      </c>
      <c r="B70" s="1" t="s">
        <v>184</v>
      </c>
      <c r="C70" s="1">
        <v>7</v>
      </c>
      <c r="D70" s="1">
        <v>401</v>
      </c>
      <c r="E70" s="13">
        <v>34.0277930289</v>
      </c>
      <c r="F70" s="13">
        <v>76.075405755800006</v>
      </c>
      <c r="G70" s="52">
        <v>62</v>
      </c>
      <c r="H70" s="9" t="s">
        <v>2408</v>
      </c>
      <c r="I70" t="s">
        <v>2206</v>
      </c>
      <c r="K70">
        <v>301</v>
      </c>
      <c r="L70" s="4" t="e">
        <f t="shared" ref="L70:W70" si="5">L49/L59</f>
        <v>#DIV/0!</v>
      </c>
      <c r="N70" s="4">
        <f t="shared" si="5"/>
        <v>8.5971796440174995</v>
      </c>
      <c r="O70" s="4">
        <f t="shared" si="5"/>
        <v>3.7952906317198751</v>
      </c>
      <c r="P70" s="4">
        <f t="shared" si="5"/>
        <v>4.7083392606953343</v>
      </c>
      <c r="Q70" s="4">
        <f>Q49/Q59</f>
        <v>17.504284023274636</v>
      </c>
      <c r="R70" s="4" t="e">
        <f t="shared" si="5"/>
        <v>#DIV/0!</v>
      </c>
      <c r="S70" s="4" t="e">
        <f t="shared" si="5"/>
        <v>#DIV/0!</v>
      </c>
      <c r="T70" s="4">
        <f t="shared" si="5"/>
        <v>9.7320615113100004</v>
      </c>
      <c r="U70" s="4">
        <f t="shared" si="5"/>
        <v>1.2917250025360001</v>
      </c>
      <c r="V70" s="4">
        <f t="shared" si="5"/>
        <v>0.8967394589768285</v>
      </c>
      <c r="W70" s="4">
        <f t="shared" si="5"/>
        <v>0.48224606267237496</v>
      </c>
    </row>
    <row r="71" spans="1:23" x14ac:dyDescent="0.2">
      <c r="A71" s="1">
        <v>63</v>
      </c>
      <c r="B71" s="1" t="s">
        <v>184</v>
      </c>
      <c r="C71" s="1">
        <v>7</v>
      </c>
      <c r="D71" s="1">
        <v>401</v>
      </c>
      <c r="E71" s="13">
        <v>24.5037148555</v>
      </c>
      <c r="F71" s="13">
        <v>41.9560165133</v>
      </c>
      <c r="G71" s="52">
        <v>63</v>
      </c>
      <c r="H71" s="9" t="s">
        <v>2409</v>
      </c>
      <c r="I71" t="s">
        <v>2206</v>
      </c>
      <c r="K71">
        <v>302</v>
      </c>
      <c r="L71" s="4" t="e">
        <f t="shared" ref="L71:W71" si="6">L50/L60</f>
        <v>#DIV/0!</v>
      </c>
      <c r="M71" s="4" t="e">
        <f t="shared" si="6"/>
        <v>#DIV/0!</v>
      </c>
      <c r="N71" s="4" t="e">
        <f t="shared" si="6"/>
        <v>#DIV/0!</v>
      </c>
      <c r="O71" s="4" t="e">
        <f t="shared" si="6"/>
        <v>#DIV/0!</v>
      </c>
      <c r="P71" s="4">
        <f t="shared" si="6"/>
        <v>5.6769034999899999</v>
      </c>
      <c r="Q71" s="4">
        <f t="shared" si="6"/>
        <v>11.404447832460001</v>
      </c>
      <c r="R71" s="4" t="e">
        <f t="shared" si="6"/>
        <v>#DIV/0!</v>
      </c>
      <c r="S71" s="4" t="e">
        <f t="shared" si="6"/>
        <v>#DIV/0!</v>
      </c>
      <c r="T71" s="4" t="e">
        <f t="shared" si="6"/>
        <v>#DIV/0!</v>
      </c>
      <c r="U71" s="4">
        <f t="shared" si="6"/>
        <v>0.81318199726399998</v>
      </c>
      <c r="V71" s="4" t="e">
        <f t="shared" si="6"/>
        <v>#DIV/0!</v>
      </c>
      <c r="W71" s="4">
        <f t="shared" si="6"/>
        <v>0.25100349834250002</v>
      </c>
    </row>
    <row r="72" spans="1:23" x14ac:dyDescent="0.2">
      <c r="A72" s="1">
        <v>64</v>
      </c>
      <c r="B72" s="1" t="s">
        <v>184</v>
      </c>
      <c r="C72" s="1">
        <v>7</v>
      </c>
      <c r="D72" s="1">
        <v>401</v>
      </c>
      <c r="E72" s="13">
        <v>22.6553661654</v>
      </c>
      <c r="F72" s="13">
        <v>34.540034508200002</v>
      </c>
      <c r="G72" s="52">
        <v>64</v>
      </c>
      <c r="H72" s="9" t="s">
        <v>2410</v>
      </c>
      <c r="I72" t="s">
        <v>2206</v>
      </c>
      <c r="K72">
        <v>401</v>
      </c>
      <c r="L72" s="4">
        <f t="shared" ref="L72:W72" si="7">L51/L61</f>
        <v>5.3533094631816667</v>
      </c>
      <c r="M72" s="4">
        <f t="shared" si="7"/>
        <v>7.1259677063740003</v>
      </c>
      <c r="N72" s="4">
        <f t="shared" si="7"/>
        <v>5.785712059873334</v>
      </c>
      <c r="O72" s="4">
        <f t="shared" si="7"/>
        <v>5.6269509396381876</v>
      </c>
      <c r="P72" s="4">
        <f t="shared" si="7"/>
        <v>9.8284479437554317</v>
      </c>
      <c r="Q72" s="4">
        <f t="shared" si="7"/>
        <v>31.266606844195771</v>
      </c>
      <c r="R72" s="4">
        <f t="shared" si="7"/>
        <v>8.3935730110059996</v>
      </c>
      <c r="S72" s="4">
        <f t="shared" si="7"/>
        <v>9.6597411301899996</v>
      </c>
      <c r="T72" s="4">
        <f t="shared" si="7"/>
        <v>14.303150228901664</v>
      </c>
      <c r="U72" s="4">
        <f t="shared" si="7"/>
        <v>3.336629873200744</v>
      </c>
      <c r="V72" s="4">
        <f t="shared" si="7"/>
        <v>3.1491245702959123</v>
      </c>
      <c r="W72" s="4">
        <f t="shared" si="7"/>
        <v>10.774196683833907</v>
      </c>
    </row>
    <row r="73" spans="1:23" x14ac:dyDescent="0.2">
      <c r="A73" s="1">
        <v>65</v>
      </c>
      <c r="B73" s="1" t="s">
        <v>183</v>
      </c>
      <c r="C73" s="1">
        <v>7</v>
      </c>
      <c r="D73" s="1">
        <v>401</v>
      </c>
      <c r="E73" s="13">
        <v>11.252582777900001</v>
      </c>
      <c r="F73" s="13">
        <v>8.3322164982500002</v>
      </c>
      <c r="G73" s="52">
        <v>65</v>
      </c>
      <c r="H73" s="9" t="s">
        <v>2411</v>
      </c>
      <c r="I73" t="s">
        <v>2206</v>
      </c>
      <c r="K73">
        <v>501</v>
      </c>
      <c r="L73" s="4">
        <f t="shared" ref="L73:W73" si="8">L52/L62</f>
        <v>56.890679388146673</v>
      </c>
      <c r="M73" s="4">
        <f t="shared" si="8"/>
        <v>5.5446192155168745</v>
      </c>
      <c r="N73" s="4" t="e">
        <f t="shared" si="8"/>
        <v>#DIV/0!</v>
      </c>
      <c r="O73" s="4">
        <f t="shared" si="8"/>
        <v>13.434991001694696</v>
      </c>
      <c r="P73" s="4">
        <f t="shared" si="8"/>
        <v>28.532624171870506</v>
      </c>
      <c r="Q73" s="4">
        <f t="shared" si="8"/>
        <v>168.45581796741368</v>
      </c>
      <c r="R73" s="4">
        <f t="shared" si="8"/>
        <v>14.9259662453</v>
      </c>
      <c r="S73" s="4">
        <f t="shared" si="8"/>
        <v>18.589125829924289</v>
      </c>
      <c r="T73" s="4" t="e">
        <f t="shared" si="8"/>
        <v>#DIV/0!</v>
      </c>
      <c r="U73" s="4">
        <f t="shared" si="8"/>
        <v>2.7916653269224212</v>
      </c>
      <c r="V73" s="4">
        <f t="shared" si="8"/>
        <v>2.6507394544414744</v>
      </c>
      <c r="W73" s="4">
        <f t="shared" si="8"/>
        <v>329.24411414288414</v>
      </c>
    </row>
    <row r="74" spans="1:23" x14ac:dyDescent="0.2">
      <c r="A74" s="1">
        <v>66</v>
      </c>
      <c r="B74" s="1" t="s">
        <v>183</v>
      </c>
      <c r="C74" s="1">
        <v>7</v>
      </c>
      <c r="D74" s="1">
        <v>401</v>
      </c>
      <c r="E74" s="13">
        <v>25.8298023495</v>
      </c>
      <c r="F74" s="13">
        <v>40.254767008899996</v>
      </c>
      <c r="G74" s="52">
        <v>66</v>
      </c>
      <c r="H74" s="9" t="s">
        <v>2412</v>
      </c>
      <c r="I74" t="s">
        <v>2206</v>
      </c>
    </row>
    <row r="75" spans="1:23" x14ac:dyDescent="0.2">
      <c r="A75" s="1">
        <v>67</v>
      </c>
      <c r="B75" s="1" t="s">
        <v>184</v>
      </c>
      <c r="C75" s="1">
        <v>7</v>
      </c>
      <c r="D75" s="1">
        <v>401</v>
      </c>
      <c r="E75" s="13">
        <v>27.343278160299999</v>
      </c>
      <c r="F75" s="13">
        <v>53.607790498299998</v>
      </c>
      <c r="G75" s="52">
        <v>67</v>
      </c>
      <c r="H75" s="9" t="s">
        <v>2413</v>
      </c>
      <c r="I75" t="s">
        <v>2206</v>
      </c>
      <c r="L75" s="4" t="s">
        <v>2764</v>
      </c>
    </row>
    <row r="76" spans="1:23" x14ac:dyDescent="0.2">
      <c r="A76" s="1">
        <v>68</v>
      </c>
      <c r="B76" s="1" t="s">
        <v>184</v>
      </c>
      <c r="C76" s="1">
        <v>7</v>
      </c>
      <c r="D76" s="1">
        <v>401</v>
      </c>
      <c r="E76" s="13">
        <v>10.4267404661</v>
      </c>
      <c r="F76" s="13">
        <v>7.80204149411</v>
      </c>
      <c r="G76" s="52">
        <v>68</v>
      </c>
      <c r="H76" s="9" t="s">
        <v>2414</v>
      </c>
      <c r="I76" t="s">
        <v>2206</v>
      </c>
      <c r="L76" s="4" t="s">
        <v>2765</v>
      </c>
    </row>
    <row r="77" spans="1:23" x14ac:dyDescent="0.2">
      <c r="A77" s="1">
        <v>69</v>
      </c>
      <c r="B77" s="1" t="s">
        <v>184</v>
      </c>
      <c r="C77" s="1">
        <v>7</v>
      </c>
      <c r="D77" s="1">
        <v>401</v>
      </c>
      <c r="E77" s="13">
        <v>27.364053449899998</v>
      </c>
      <c r="F77" s="13">
        <v>49.3355339847</v>
      </c>
      <c r="G77" s="52">
        <v>69</v>
      </c>
      <c r="H77" s="9" t="s">
        <v>2415</v>
      </c>
      <c r="I77" t="s">
        <v>2206</v>
      </c>
      <c r="L77" s="4" t="s">
        <v>1621</v>
      </c>
      <c r="M77" s="4" t="s">
        <v>1622</v>
      </c>
      <c r="N77" s="4" t="s">
        <v>1623</v>
      </c>
      <c r="O77" t="s">
        <v>1624</v>
      </c>
      <c r="P77" t="s">
        <v>1625</v>
      </c>
      <c r="Q77" t="s">
        <v>2206</v>
      </c>
    </row>
    <row r="78" spans="1:23" x14ac:dyDescent="0.2">
      <c r="A78" s="1">
        <v>70</v>
      </c>
      <c r="B78" s="1" t="s">
        <v>184</v>
      </c>
      <c r="C78" s="1">
        <v>7</v>
      </c>
      <c r="D78" s="1">
        <v>401</v>
      </c>
      <c r="E78" s="13">
        <v>6.6781474665299996</v>
      </c>
      <c r="F78" s="13">
        <v>2.8741845017799998</v>
      </c>
      <c r="G78" s="52">
        <v>70</v>
      </c>
      <c r="H78" s="9" t="s">
        <v>2416</v>
      </c>
      <c r="I78" t="s">
        <v>2206</v>
      </c>
      <c r="K78">
        <v>101</v>
      </c>
      <c r="M78" s="4">
        <f t="shared" ref="M78:P78" si="9">(M47+S47)/(M57+S57)</f>
        <v>2.0832456582300001</v>
      </c>
      <c r="N78" s="4">
        <f t="shared" si="9"/>
        <v>8.09665000611</v>
      </c>
      <c r="O78" s="4"/>
      <c r="P78" s="4">
        <f t="shared" si="9"/>
        <v>1.3955538857159546</v>
      </c>
      <c r="Q78" s="4"/>
      <c r="R78" s="4"/>
      <c r="S78" s="4"/>
      <c r="T78" s="4"/>
      <c r="U78" s="4"/>
      <c r="V78" s="4"/>
      <c r="W78" s="4"/>
    </row>
    <row r="79" spans="1:23" x14ac:dyDescent="0.2">
      <c r="A79" s="1">
        <v>71</v>
      </c>
      <c r="B79" s="1" t="s">
        <v>184</v>
      </c>
      <c r="C79" s="1">
        <v>7</v>
      </c>
      <c r="D79" s="1">
        <v>401</v>
      </c>
      <c r="E79" s="13">
        <v>7.89634161617</v>
      </c>
      <c r="F79" s="13">
        <v>4.1899604983299996</v>
      </c>
      <c r="G79" s="52">
        <v>71</v>
      </c>
      <c r="H79" s="9" t="s">
        <v>2417</v>
      </c>
      <c r="I79" t="s">
        <v>2206</v>
      </c>
      <c r="K79">
        <v>201</v>
      </c>
      <c r="O79" s="4"/>
      <c r="P79" s="4">
        <f t="shared" ref="P79:P83" si="10">(P48+V48)/(P58+V58)</f>
        <v>0.93874091043833341</v>
      </c>
      <c r="Q79" s="4">
        <f t="shared" ref="Q79:Q83" si="11">(Q48+W48)/(Q58+W58)</f>
        <v>10.929179051009889</v>
      </c>
      <c r="R79" s="4"/>
      <c r="S79" s="4"/>
      <c r="T79" s="4"/>
      <c r="U79" s="4"/>
      <c r="V79" s="4"/>
      <c r="W79" s="4"/>
    </row>
    <row r="80" spans="1:23" x14ac:dyDescent="0.2">
      <c r="A80" s="1">
        <v>72</v>
      </c>
      <c r="B80" s="1" t="s">
        <v>184</v>
      </c>
      <c r="C80" s="1">
        <v>7</v>
      </c>
      <c r="D80" s="1">
        <v>401</v>
      </c>
      <c r="E80" s="13">
        <v>5.5332187071999996</v>
      </c>
      <c r="F80" s="13">
        <v>2.0410919967600001</v>
      </c>
      <c r="G80" s="52">
        <v>72</v>
      </c>
      <c r="H80" s="9" t="s">
        <v>2418</v>
      </c>
      <c r="I80" t="s">
        <v>2206</v>
      </c>
      <c r="K80">
        <v>301</v>
      </c>
      <c r="N80" s="4">
        <f t="shared" ref="N80:N82" si="12">(N49+T49)/(N59+T59)</f>
        <v>8.7232776292722214</v>
      </c>
      <c r="O80" s="4">
        <f t="shared" ref="O80:O83" si="13">(O49+U49)/(O59+U59)</f>
        <v>3.2945775058831002</v>
      </c>
      <c r="P80" s="4">
        <f t="shared" si="10"/>
        <v>2.8682565977967451</v>
      </c>
      <c r="Q80" s="4">
        <f t="shared" si="11"/>
        <v>15.758433976033379</v>
      </c>
      <c r="R80" s="4"/>
      <c r="S80" s="4"/>
      <c r="T80" s="4"/>
      <c r="U80" s="4"/>
      <c r="V80" s="4"/>
      <c r="W80" s="4"/>
    </row>
    <row r="81" spans="1:23" x14ac:dyDescent="0.2">
      <c r="A81" s="1">
        <v>73</v>
      </c>
      <c r="B81" s="1" t="s">
        <v>184</v>
      </c>
      <c r="C81" s="1">
        <v>7</v>
      </c>
      <c r="D81" s="1">
        <v>401</v>
      </c>
      <c r="E81" s="13">
        <v>19.876034855499999</v>
      </c>
      <c r="F81" s="13">
        <v>21.960184999599999</v>
      </c>
      <c r="G81" s="52">
        <v>73</v>
      </c>
      <c r="H81" s="9" t="s">
        <v>2419</v>
      </c>
      <c r="I81" t="s">
        <v>2206</v>
      </c>
      <c r="K81">
        <v>302</v>
      </c>
      <c r="O81" s="4">
        <f t="shared" si="13"/>
        <v>0.81318199726399998</v>
      </c>
      <c r="P81" s="4">
        <f t="shared" si="10"/>
        <v>5.6769034999899999</v>
      </c>
      <c r="Q81" s="4">
        <f t="shared" si="11"/>
        <v>10.092277910799119</v>
      </c>
      <c r="R81" s="4"/>
      <c r="S81" s="4"/>
      <c r="T81" s="4"/>
      <c r="U81" s="4"/>
      <c r="V81" s="4"/>
      <c r="W81" s="4"/>
    </row>
    <row r="82" spans="1:23" x14ac:dyDescent="0.2">
      <c r="A82" s="1">
        <v>74</v>
      </c>
      <c r="B82" s="1" t="s">
        <v>184</v>
      </c>
      <c r="C82" s="1">
        <v>7</v>
      </c>
      <c r="D82" s="1">
        <v>401</v>
      </c>
      <c r="E82" s="13">
        <v>5.6457968971400003</v>
      </c>
      <c r="F82" s="13">
        <v>1.9920425021699999</v>
      </c>
      <c r="G82" s="52">
        <v>74</v>
      </c>
      <c r="H82" s="9" t="s">
        <v>2420</v>
      </c>
      <c r="I82" t="s">
        <v>2206</v>
      </c>
      <c r="K82">
        <v>401</v>
      </c>
      <c r="L82" s="4">
        <f t="shared" ref="L82:L83" si="14">(L51+R51)/(L61+R61)</f>
        <v>6.3667306457897777</v>
      </c>
      <c r="M82" s="4">
        <f t="shared" ref="M82:M83" si="15">(M51+S51)/(M61+S61)</f>
        <v>8.25208922807</v>
      </c>
      <c r="N82" s="4">
        <f t="shared" si="12"/>
        <v>8.6248581162161102</v>
      </c>
      <c r="O82" s="4">
        <f t="shared" si="13"/>
        <v>4.0695326144607256</v>
      </c>
      <c r="P82" s="4">
        <f t="shared" si="10"/>
        <v>6.5495073786025761</v>
      </c>
      <c r="Q82" s="4">
        <f t="shared" si="11"/>
        <v>24.353504621423092</v>
      </c>
      <c r="R82" s="4"/>
      <c r="S82" s="4"/>
      <c r="T82" s="4"/>
      <c r="U82" s="4"/>
      <c r="V82" s="4"/>
      <c r="W82" s="4"/>
    </row>
    <row r="83" spans="1:23" x14ac:dyDescent="0.2">
      <c r="A83" s="1">
        <v>75</v>
      </c>
      <c r="B83" s="1" t="s">
        <v>184</v>
      </c>
      <c r="C83" s="1">
        <v>7</v>
      </c>
      <c r="D83" s="1">
        <v>401</v>
      </c>
      <c r="E83" s="13">
        <v>6.4143621122900001</v>
      </c>
      <c r="F83" s="13">
        <v>2.7758894977300002</v>
      </c>
      <c r="G83" s="52">
        <v>75</v>
      </c>
      <c r="H83" s="9" t="s">
        <v>2421</v>
      </c>
      <c r="I83" t="s">
        <v>2206</v>
      </c>
      <c r="K83">
        <v>501</v>
      </c>
      <c r="L83" s="4">
        <f t="shared" si="14"/>
        <v>40.104794131008006</v>
      </c>
      <c r="M83" s="4">
        <f t="shared" si="15"/>
        <v>9.514686445988696</v>
      </c>
      <c r="O83" s="4">
        <f t="shared" si="13"/>
        <v>8.9411423834575121</v>
      </c>
      <c r="P83" s="4">
        <f t="shared" si="10"/>
        <v>16.538580034525346</v>
      </c>
      <c r="Q83" s="4">
        <f t="shared" si="11"/>
        <v>206.73874562824</v>
      </c>
      <c r="R83" s="4"/>
      <c r="S83" s="4"/>
      <c r="T83" s="4"/>
      <c r="U83" s="4"/>
      <c r="V83" s="4"/>
      <c r="W83" s="4"/>
    </row>
    <row r="84" spans="1:23" x14ac:dyDescent="0.2">
      <c r="A84" s="1">
        <v>76</v>
      </c>
      <c r="B84" s="1" t="s">
        <v>184</v>
      </c>
      <c r="C84" s="1">
        <v>7</v>
      </c>
      <c r="D84" s="1">
        <v>401</v>
      </c>
      <c r="E84" s="13">
        <v>71.323473355900006</v>
      </c>
      <c r="F84" s="13">
        <v>179.72851651400001</v>
      </c>
      <c r="G84" s="52">
        <v>76</v>
      </c>
      <c r="H84" s="9" t="s">
        <v>2422</v>
      </c>
      <c r="I84" t="s">
        <v>2206</v>
      </c>
    </row>
    <row r="85" spans="1:23" x14ac:dyDescent="0.2">
      <c r="A85" s="1">
        <v>77</v>
      </c>
      <c r="B85" s="1" t="s">
        <v>184</v>
      </c>
      <c r="C85" s="1">
        <v>7</v>
      </c>
      <c r="D85" s="1">
        <v>401</v>
      </c>
      <c r="E85" s="13">
        <v>7.87751114834</v>
      </c>
      <c r="F85" s="13">
        <v>4.4187769914899997</v>
      </c>
      <c r="G85" s="52">
        <v>77</v>
      </c>
      <c r="H85" s="9" t="s">
        <v>2423</v>
      </c>
      <c r="I85" t="s">
        <v>2206</v>
      </c>
      <c r="L85" s="4" t="s">
        <v>2771</v>
      </c>
      <c r="R85" t="s">
        <v>2773</v>
      </c>
    </row>
    <row r="86" spans="1:23" x14ac:dyDescent="0.2">
      <c r="A86" s="1">
        <v>78</v>
      </c>
      <c r="B86" s="1" t="s">
        <v>184</v>
      </c>
      <c r="C86" s="1">
        <v>7</v>
      </c>
      <c r="D86" s="1">
        <v>401</v>
      </c>
      <c r="E86" s="13">
        <v>9.6663963214600006</v>
      </c>
      <c r="F86" s="13">
        <v>5.6245620000900001</v>
      </c>
      <c r="G86" s="52">
        <v>78</v>
      </c>
      <c r="H86" s="9" t="s">
        <v>2425</v>
      </c>
      <c r="I86" t="s">
        <v>2206</v>
      </c>
      <c r="L86" s="4" t="s">
        <v>1621</v>
      </c>
      <c r="M86" s="4" t="s">
        <v>1622</v>
      </c>
      <c r="N86" s="4" t="s">
        <v>1623</v>
      </c>
      <c r="O86" t="s">
        <v>1624</v>
      </c>
      <c r="P86" t="s">
        <v>1625</v>
      </c>
      <c r="Q86" t="s">
        <v>2206</v>
      </c>
      <c r="R86">
        <v>2018</v>
      </c>
      <c r="S86">
        <v>2019</v>
      </c>
      <c r="T86">
        <v>2020</v>
      </c>
    </row>
    <row r="87" spans="1:23" x14ac:dyDescent="0.2">
      <c r="A87" s="1">
        <v>79</v>
      </c>
      <c r="B87" s="1" t="s">
        <v>184</v>
      </c>
      <c r="C87" s="1">
        <v>7</v>
      </c>
      <c r="D87" s="1">
        <v>401</v>
      </c>
      <c r="E87" s="13">
        <v>7.7218009153900002</v>
      </c>
      <c r="F87" s="13">
        <v>4.2293295010199996</v>
      </c>
      <c r="G87" s="52">
        <v>79</v>
      </c>
      <c r="H87" s="9" t="s">
        <v>2426</v>
      </c>
      <c r="I87" t="s">
        <v>2206</v>
      </c>
      <c r="K87">
        <v>101</v>
      </c>
      <c r="L87" s="4">
        <f t="shared" ref="L87:N92" si="16">L47+R47</f>
        <v>0</v>
      </c>
      <c r="M87" s="4">
        <f t="shared" si="16"/>
        <v>2.0832456582300001</v>
      </c>
      <c r="N87" s="4">
        <f t="shared" si="16"/>
        <v>8.09665000611</v>
      </c>
      <c r="O87" s="4"/>
      <c r="P87" s="4">
        <f t="shared" ref="P87:P92" si="17">P47+V47</f>
        <v>30.702185485751002</v>
      </c>
      <c r="Q87" s="4"/>
      <c r="R87" s="1">
        <v>344.8780864252563</v>
      </c>
      <c r="S87" s="1">
        <v>826.24272227023232</v>
      </c>
      <c r="T87" s="1">
        <v>1602.207715323987</v>
      </c>
    </row>
    <row r="88" spans="1:23" x14ac:dyDescent="0.2">
      <c r="A88" s="1">
        <v>80</v>
      </c>
      <c r="B88" s="1" t="s">
        <v>184</v>
      </c>
      <c r="C88" s="1">
        <v>7</v>
      </c>
      <c r="D88" s="1">
        <v>401</v>
      </c>
      <c r="E88" s="13">
        <v>8.5105500093700002</v>
      </c>
      <c r="F88" s="13">
        <v>5.1992430004300001</v>
      </c>
      <c r="G88" s="52">
        <v>80</v>
      </c>
      <c r="H88" s="9" t="s">
        <v>2427</v>
      </c>
      <c r="I88" t="s">
        <v>2206</v>
      </c>
      <c r="K88">
        <v>201</v>
      </c>
      <c r="L88" s="4">
        <f t="shared" si="16"/>
        <v>0</v>
      </c>
      <c r="M88" s="4">
        <f t="shared" si="16"/>
        <v>0</v>
      </c>
      <c r="N88" s="4">
        <f t="shared" si="16"/>
        <v>0</v>
      </c>
      <c r="O88" s="4"/>
      <c r="P88" s="4">
        <f t="shared" si="17"/>
        <v>22.529781850520003</v>
      </c>
      <c r="Q88" s="4">
        <f>Q48+W48</f>
        <v>1191.280516560078</v>
      </c>
      <c r="R88" s="1">
        <v>1037.0937073877008</v>
      </c>
      <c r="S88" s="1">
        <v>1554.1163321642352</v>
      </c>
      <c r="T88" s="1">
        <v>2808.0233993396123</v>
      </c>
    </row>
    <row r="89" spans="1:23" x14ac:dyDescent="0.2">
      <c r="A89" s="1">
        <v>81</v>
      </c>
      <c r="B89" s="1" t="s">
        <v>184</v>
      </c>
      <c r="C89" s="1">
        <v>7</v>
      </c>
      <c r="D89" s="1">
        <v>401</v>
      </c>
      <c r="E89" s="13">
        <v>15.0704094556</v>
      </c>
      <c r="F89" s="13">
        <v>12.8879270012</v>
      </c>
      <c r="G89" s="52">
        <v>81</v>
      </c>
      <c r="H89" s="9" t="s">
        <v>2428</v>
      </c>
      <c r="I89" t="s">
        <v>2206</v>
      </c>
      <c r="K89">
        <v>301</v>
      </c>
      <c r="L89" s="4">
        <f t="shared" si="16"/>
        <v>0</v>
      </c>
      <c r="M89" s="4">
        <f t="shared" si="16"/>
        <v>81.155860011599998</v>
      </c>
      <c r="N89" s="4">
        <f t="shared" si="16"/>
        <v>78.509498663449989</v>
      </c>
      <c r="O89" s="4">
        <f>O49+U49</f>
        <v>32.945775058831003</v>
      </c>
      <c r="P89" s="4">
        <f t="shared" si="17"/>
        <v>83.179441336105612</v>
      </c>
      <c r="Q89" s="4">
        <f>Q49+W49</f>
        <v>1229.1578501306035</v>
      </c>
      <c r="R89" s="1">
        <v>1020.8605960571279</v>
      </c>
      <c r="S89" s="1">
        <v>1850.0682950252253</v>
      </c>
      <c r="T89" s="1">
        <v>2769.2399049716491</v>
      </c>
    </row>
    <row r="90" spans="1:23" x14ac:dyDescent="0.2">
      <c r="A90" s="1">
        <v>82</v>
      </c>
      <c r="B90" s="1" t="s">
        <v>184</v>
      </c>
      <c r="C90" s="1">
        <v>7</v>
      </c>
      <c r="D90" s="1">
        <v>401</v>
      </c>
      <c r="E90" s="13">
        <v>8.7845026723899995</v>
      </c>
      <c r="F90" s="13">
        <v>4.9971289993800001</v>
      </c>
      <c r="G90" s="52">
        <v>82</v>
      </c>
      <c r="H90" s="9" t="s">
        <v>2429</v>
      </c>
      <c r="I90" t="s">
        <v>2206</v>
      </c>
      <c r="K90">
        <v>302</v>
      </c>
      <c r="L90" s="4">
        <f t="shared" si="16"/>
        <v>0</v>
      </c>
      <c r="M90" s="4">
        <f t="shared" si="16"/>
        <v>0</v>
      </c>
      <c r="N90" s="4">
        <f t="shared" si="16"/>
        <v>0</v>
      </c>
      <c r="O90" s="4">
        <f>O50+U50</f>
        <v>0.81318199726399998</v>
      </c>
      <c r="P90" s="4">
        <f t="shared" si="17"/>
        <v>5.6769034999899999</v>
      </c>
      <c r="Q90" s="4">
        <f>Q50+W50</f>
        <v>171.56872448358502</v>
      </c>
      <c r="R90" s="1">
        <v>120.10786680205499</v>
      </c>
      <c r="S90" s="1">
        <v>541.09575580225805</v>
      </c>
      <c r="T90" s="1">
        <v>1271.0485445235861</v>
      </c>
    </row>
    <row r="91" spans="1:23" x14ac:dyDescent="0.2">
      <c r="A91" s="1">
        <v>83</v>
      </c>
      <c r="B91" s="1" t="s">
        <v>183</v>
      </c>
      <c r="C91" s="1">
        <v>7</v>
      </c>
      <c r="D91" s="1">
        <v>401</v>
      </c>
      <c r="E91" s="13">
        <v>5.8894556431899998</v>
      </c>
      <c r="F91" s="13">
        <v>1.9934804994399999</v>
      </c>
      <c r="G91" s="52">
        <v>83</v>
      </c>
      <c r="H91" s="9" t="s">
        <v>2430</v>
      </c>
      <c r="I91" t="s">
        <v>2206</v>
      </c>
      <c r="K91">
        <v>401</v>
      </c>
      <c r="L91" s="4">
        <f t="shared" si="16"/>
        <v>57.300575812108001</v>
      </c>
      <c r="M91" s="4">
        <f t="shared" si="16"/>
        <v>74.268803052630005</v>
      </c>
      <c r="N91" s="4">
        <f t="shared" si="16"/>
        <v>155.24744609189</v>
      </c>
      <c r="O91" s="4">
        <f>O51+U51</f>
        <v>203.47663072303629</v>
      </c>
      <c r="P91" s="4">
        <f t="shared" si="17"/>
        <v>360.22290582314167</v>
      </c>
      <c r="Q91" s="4">
        <f>Q51+W51</f>
        <v>4042.6817671562335</v>
      </c>
      <c r="R91" s="1">
        <v>1679.3896376782488</v>
      </c>
      <c r="S91" s="1">
        <v>3704.3485024997963</v>
      </c>
      <c r="T91" s="1">
        <v>8581.0031622213119</v>
      </c>
    </row>
    <row r="92" spans="1:23" x14ac:dyDescent="0.2">
      <c r="A92" s="1">
        <v>84</v>
      </c>
      <c r="B92" s="1" t="s">
        <v>184</v>
      </c>
      <c r="C92" s="1">
        <v>1</v>
      </c>
      <c r="D92" s="1">
        <v>4</v>
      </c>
      <c r="E92" s="13">
        <v>12.4415655497</v>
      </c>
      <c r="F92" s="13">
        <v>6.3164914787599997</v>
      </c>
      <c r="G92" s="52"/>
      <c r="I92" t="s">
        <v>2206</v>
      </c>
      <c r="K92">
        <v>501</v>
      </c>
      <c r="L92" s="4">
        <f t="shared" si="16"/>
        <v>200.52397065504002</v>
      </c>
      <c r="M92" s="4">
        <f t="shared" si="16"/>
        <v>218.83778825774002</v>
      </c>
      <c r="N92" s="4">
        <f t="shared" si="16"/>
        <v>310.59459775666403</v>
      </c>
      <c r="O92" s="4">
        <f>O52+U52</f>
        <v>402.35140725558807</v>
      </c>
      <c r="P92" s="4">
        <f t="shared" si="17"/>
        <v>678.08178141553913</v>
      </c>
      <c r="Q92" s="4">
        <f>Q52+W52</f>
        <v>4341.5136581930401</v>
      </c>
      <c r="R92" s="1">
        <v>2310.0121515633127</v>
      </c>
      <c r="S92" s="1">
        <v>3334.63786376087</v>
      </c>
      <c r="T92" s="1">
        <v>4211.7491415212853</v>
      </c>
    </row>
    <row r="93" spans="1:23" x14ac:dyDescent="0.2">
      <c r="A93" s="1">
        <v>84</v>
      </c>
      <c r="B93" s="1" t="s">
        <v>184</v>
      </c>
      <c r="C93" s="1">
        <v>7</v>
      </c>
      <c r="D93" s="1">
        <v>401</v>
      </c>
      <c r="E93" s="13">
        <v>27.632980530200001</v>
      </c>
      <c r="F93" s="13">
        <v>54.349993813099999</v>
      </c>
      <c r="G93" s="52">
        <v>84</v>
      </c>
      <c r="H93" s="9" t="s">
        <v>2431</v>
      </c>
      <c r="I93" t="s">
        <v>2206</v>
      </c>
      <c r="K93" t="s">
        <v>1645</v>
      </c>
      <c r="L93" s="4">
        <f>SUM(L87:L92)</f>
        <v>257.82454646714802</v>
      </c>
      <c r="M93" s="4">
        <f t="shared" ref="M93:T93" si="18">SUM(M87:M92)</f>
        <v>376.34569698020005</v>
      </c>
      <c r="N93" s="4">
        <f>SUM(N88:N92)</f>
        <v>544.35154251200402</v>
      </c>
      <c r="O93" s="4">
        <f t="shared" si="18"/>
        <v>639.58699503471939</v>
      </c>
      <c r="P93" s="4">
        <f>SUM(P88:P92)</f>
        <v>1149.6908139252964</v>
      </c>
      <c r="Q93" s="4">
        <f t="shared" si="18"/>
        <v>10976.202516523539</v>
      </c>
      <c r="R93" s="4">
        <f t="shared" si="18"/>
        <v>6512.3420459137014</v>
      </c>
      <c r="S93" s="4">
        <f t="shared" si="18"/>
        <v>11810.509471522617</v>
      </c>
      <c r="T93" s="4">
        <f t="shared" si="18"/>
        <v>21243.271867901432</v>
      </c>
    </row>
    <row r="94" spans="1:23" x14ac:dyDescent="0.2">
      <c r="A94" s="1">
        <v>85</v>
      </c>
      <c r="B94" s="1" t="s">
        <v>184</v>
      </c>
      <c r="C94" s="1">
        <v>7</v>
      </c>
      <c r="D94" s="1">
        <v>401</v>
      </c>
      <c r="E94" s="13">
        <v>7.9021302346900004</v>
      </c>
      <c r="F94" s="13">
        <v>3.9334245004400001</v>
      </c>
      <c r="G94" s="52">
        <v>85</v>
      </c>
      <c r="H94" s="9" t="s">
        <v>2432</v>
      </c>
      <c r="I94" t="s">
        <v>2206</v>
      </c>
    </row>
    <row r="95" spans="1:23" x14ac:dyDescent="0.2">
      <c r="A95" s="1">
        <v>86</v>
      </c>
      <c r="B95" s="1" t="s">
        <v>184</v>
      </c>
      <c r="C95" s="1">
        <v>7</v>
      </c>
      <c r="D95" s="1">
        <v>401</v>
      </c>
      <c r="E95" s="13">
        <v>4.8455411689099996</v>
      </c>
      <c r="F95" s="13">
        <v>1.30254999887</v>
      </c>
      <c r="G95" s="52">
        <v>86</v>
      </c>
      <c r="H95" s="9" t="s">
        <v>2433</v>
      </c>
      <c r="I95" t="s">
        <v>2206</v>
      </c>
    </row>
    <row r="96" spans="1:23" x14ac:dyDescent="0.2">
      <c r="A96" s="1">
        <v>87</v>
      </c>
      <c r="B96" s="1" t="s">
        <v>184</v>
      </c>
      <c r="C96" s="1">
        <v>7</v>
      </c>
      <c r="D96" s="1">
        <v>401</v>
      </c>
      <c r="E96" s="13">
        <v>7.2113146950599996</v>
      </c>
      <c r="F96" s="13">
        <v>3.7693465042800001</v>
      </c>
      <c r="G96" s="52">
        <v>87</v>
      </c>
      <c r="H96" s="9" t="s">
        <v>2434</v>
      </c>
      <c r="I96" t="s">
        <v>2206</v>
      </c>
      <c r="L96" s="4" t="s">
        <v>2772</v>
      </c>
    </row>
    <row r="97" spans="1:16" ht="24" x14ac:dyDescent="0.2">
      <c r="A97" s="1">
        <v>88</v>
      </c>
      <c r="B97" s="1" t="s">
        <v>184</v>
      </c>
      <c r="C97" s="1">
        <v>1</v>
      </c>
      <c r="D97" s="1">
        <v>4</v>
      </c>
      <c r="E97" s="13">
        <v>26.5092751884</v>
      </c>
      <c r="F97" s="13">
        <v>9.4638466999500004</v>
      </c>
      <c r="G97" s="52"/>
      <c r="I97" t="s">
        <v>2206</v>
      </c>
      <c r="L97" s="63" t="s">
        <v>2766</v>
      </c>
      <c r="M97" s="63" t="s">
        <v>2767</v>
      </c>
      <c r="N97" s="63" t="s">
        <v>2768</v>
      </c>
      <c r="O97" s="63" t="s">
        <v>2769</v>
      </c>
      <c r="P97" s="63" t="s">
        <v>2770</v>
      </c>
    </row>
    <row r="98" spans="1:16" x14ac:dyDescent="0.2">
      <c r="A98" s="1">
        <v>88</v>
      </c>
      <c r="B98" s="1" t="s">
        <v>184</v>
      </c>
      <c r="C98" s="1">
        <v>7</v>
      </c>
      <c r="D98" s="1">
        <v>401</v>
      </c>
      <c r="E98" s="13">
        <v>40.984806813900001</v>
      </c>
      <c r="F98" s="13">
        <v>47.114760498999999</v>
      </c>
      <c r="G98" s="52">
        <v>88</v>
      </c>
      <c r="H98" s="9" t="s">
        <v>2436</v>
      </c>
      <c r="I98" t="s">
        <v>2206</v>
      </c>
      <c r="K98">
        <v>101</v>
      </c>
      <c r="M98" s="4">
        <f>P87/N87</f>
        <v>3.7919615473784982</v>
      </c>
      <c r="N98" s="12">
        <f>(R87/P87)^(1/3)</f>
        <v>2.2395740998491247</v>
      </c>
      <c r="O98" s="4">
        <v>2.3957530350345984</v>
      </c>
      <c r="P98" s="4">
        <v>1.9391489596684959</v>
      </c>
    </row>
    <row r="99" spans="1:16" x14ac:dyDescent="0.2">
      <c r="A99" s="1">
        <v>89</v>
      </c>
      <c r="B99" s="1" t="s">
        <v>184</v>
      </c>
      <c r="C99" s="1">
        <v>7</v>
      </c>
      <c r="D99" s="1">
        <v>401</v>
      </c>
      <c r="E99" s="13">
        <v>4.5362384090400001</v>
      </c>
      <c r="F99" s="13">
        <v>1.3466325004099999</v>
      </c>
      <c r="G99" s="52">
        <v>89</v>
      </c>
      <c r="H99" s="9" t="s">
        <v>2437</v>
      </c>
      <c r="I99" t="s">
        <v>2206</v>
      </c>
      <c r="K99">
        <v>201</v>
      </c>
      <c r="N99" s="5">
        <f t="shared" ref="N99:N104" si="19">(Q88/P88)^(1/3)</f>
        <v>3.7533495953035825</v>
      </c>
      <c r="O99" s="4">
        <v>1.4985302881442071</v>
      </c>
      <c r="P99" s="4">
        <v>1.806829605496268</v>
      </c>
    </row>
    <row r="100" spans="1:16" x14ac:dyDescent="0.2">
      <c r="A100" s="1">
        <v>90</v>
      </c>
      <c r="B100" s="1" t="s">
        <v>184</v>
      </c>
      <c r="C100" s="1">
        <v>7</v>
      </c>
      <c r="D100" s="1">
        <v>401</v>
      </c>
      <c r="E100" s="13">
        <v>8.5621131741099994</v>
      </c>
      <c r="F100" s="13">
        <v>5.0038430008199999</v>
      </c>
      <c r="G100" s="52">
        <v>90</v>
      </c>
      <c r="H100" s="9" t="s">
        <v>2438</v>
      </c>
      <c r="I100" t="s">
        <v>2206</v>
      </c>
      <c r="K100">
        <v>301</v>
      </c>
      <c r="M100" s="4">
        <f>P89/N89</f>
        <v>1.0594825180666922</v>
      </c>
      <c r="N100" s="5">
        <f t="shared" si="19"/>
        <v>2.4539396996995197</v>
      </c>
      <c r="O100" s="4">
        <v>1.8122634002828086</v>
      </c>
      <c r="P100" s="4">
        <v>1.4968311777560033</v>
      </c>
    </row>
    <row r="101" spans="1:16" x14ac:dyDescent="0.2">
      <c r="A101" s="1">
        <v>91</v>
      </c>
      <c r="B101" s="1" t="s">
        <v>184</v>
      </c>
      <c r="C101" s="1">
        <v>7</v>
      </c>
      <c r="D101" s="1">
        <v>401</v>
      </c>
      <c r="E101" s="13">
        <v>4.2998829600699997</v>
      </c>
      <c r="F101" s="13">
        <v>1.2690754979300001</v>
      </c>
      <c r="G101" s="52">
        <v>91</v>
      </c>
      <c r="H101" s="9" t="s">
        <v>2439</v>
      </c>
      <c r="I101" t="s">
        <v>2206</v>
      </c>
      <c r="K101">
        <v>302</v>
      </c>
      <c r="N101" s="5">
        <f t="shared" si="19"/>
        <v>3.1148863355604877</v>
      </c>
      <c r="O101" s="4">
        <v>4.5050817253628903</v>
      </c>
      <c r="P101" s="4">
        <v>2.3490270084248954</v>
      </c>
    </row>
    <row r="102" spans="1:16" x14ac:dyDescent="0.2">
      <c r="A102" s="1">
        <v>92</v>
      </c>
      <c r="B102" s="1" t="s">
        <v>184</v>
      </c>
      <c r="C102" s="1">
        <v>7</v>
      </c>
      <c r="D102" s="1">
        <v>401</v>
      </c>
      <c r="E102" s="13">
        <v>19.930594254900001</v>
      </c>
      <c r="F102" s="13">
        <v>24.7762132565</v>
      </c>
      <c r="G102" s="52">
        <v>92</v>
      </c>
      <c r="H102" s="9" t="s">
        <v>2440</v>
      </c>
      <c r="I102" t="s">
        <v>2206</v>
      </c>
      <c r="K102">
        <v>401</v>
      </c>
      <c r="L102" s="4">
        <f>N91/L91</f>
        <v>2.7093522864579165</v>
      </c>
      <c r="M102" s="4">
        <f>P91/N91</f>
        <v>2.3203145358663613</v>
      </c>
      <c r="N102" s="5">
        <f t="shared" si="19"/>
        <v>2.2388899326885725</v>
      </c>
      <c r="O102" s="4">
        <v>2.2057707272869962</v>
      </c>
      <c r="P102" s="4">
        <v>2.3164675668152213</v>
      </c>
    </row>
    <row r="103" spans="1:16" x14ac:dyDescent="0.2">
      <c r="A103" s="1">
        <v>93</v>
      </c>
      <c r="B103" s="1" t="s">
        <v>184</v>
      </c>
      <c r="C103" s="1">
        <v>7</v>
      </c>
      <c r="D103" s="1">
        <v>401</v>
      </c>
      <c r="E103" s="13">
        <v>6.4080619828499996</v>
      </c>
      <c r="F103" s="13">
        <v>2.2888799986400001</v>
      </c>
      <c r="G103" s="52">
        <v>93</v>
      </c>
      <c r="H103" s="9" t="s">
        <v>2441</v>
      </c>
      <c r="I103" t="s">
        <v>2206</v>
      </c>
      <c r="K103">
        <v>501</v>
      </c>
      <c r="L103" s="4">
        <f>N92/L92</f>
        <v>1.5489150585940559</v>
      </c>
      <c r="M103" s="4">
        <f>P92/N92</f>
        <v>2.1831731340890341</v>
      </c>
      <c r="N103" s="5">
        <f t="shared" si="19"/>
        <v>1.8568908030206732</v>
      </c>
      <c r="O103" s="4">
        <v>1.4435585810681284</v>
      </c>
      <c r="P103" s="4">
        <v>1.2630304439628692</v>
      </c>
    </row>
    <row r="104" spans="1:16" x14ac:dyDescent="0.2">
      <c r="A104" s="1">
        <v>94</v>
      </c>
      <c r="B104" s="1" t="s">
        <v>184</v>
      </c>
      <c r="C104" s="1">
        <v>3</v>
      </c>
      <c r="D104" s="1">
        <v>3</v>
      </c>
      <c r="E104" s="13">
        <v>10.746574284999999</v>
      </c>
      <c r="F104" s="13">
        <v>5.5145912987100001</v>
      </c>
      <c r="G104" s="52"/>
      <c r="I104" t="s">
        <v>2206</v>
      </c>
      <c r="K104" t="s">
        <v>2765</v>
      </c>
      <c r="L104" s="4">
        <f>SUM(N88:N92)/SUM(L88:L92)</f>
        <v>2.1113255117520984</v>
      </c>
      <c r="M104" s="4">
        <f>P93/N93</f>
        <v>2.1120373952094451</v>
      </c>
      <c r="N104" s="5">
        <f t="shared" si="19"/>
        <v>2.121405465175267</v>
      </c>
      <c r="O104" s="4">
        <v>1.81</v>
      </c>
      <c r="P104" s="4">
        <v>1.8</v>
      </c>
    </row>
    <row r="105" spans="1:16" x14ac:dyDescent="0.2">
      <c r="A105" s="1">
        <v>94</v>
      </c>
      <c r="B105" s="1" t="s">
        <v>184</v>
      </c>
      <c r="C105" s="1">
        <v>34</v>
      </c>
      <c r="D105" s="1">
        <v>301</v>
      </c>
      <c r="E105" s="13">
        <v>13.782183634700001</v>
      </c>
      <c r="F105" s="13">
        <v>12.359253197899999</v>
      </c>
      <c r="G105" s="52">
        <v>94</v>
      </c>
      <c r="H105" s="9" t="s">
        <v>2442</v>
      </c>
      <c r="I105" t="s">
        <v>2206</v>
      </c>
    </row>
    <row r="106" spans="1:16" x14ac:dyDescent="0.2">
      <c r="A106" s="1">
        <v>95</v>
      </c>
      <c r="B106" s="1" t="s">
        <v>184</v>
      </c>
      <c r="C106" s="1">
        <v>34</v>
      </c>
      <c r="D106" s="1">
        <v>301</v>
      </c>
      <c r="E106" s="13">
        <v>6.7341084019600004</v>
      </c>
      <c r="F106" s="13">
        <v>3.1339649983800002</v>
      </c>
      <c r="G106" s="52">
        <v>95</v>
      </c>
      <c r="H106" s="9" t="s">
        <v>2443</v>
      </c>
      <c r="I106" t="s">
        <v>2206</v>
      </c>
    </row>
    <row r="107" spans="1:16" x14ac:dyDescent="0.2">
      <c r="A107" s="1">
        <v>96</v>
      </c>
      <c r="B107" s="1" t="s">
        <v>184</v>
      </c>
      <c r="C107" s="1">
        <v>34</v>
      </c>
      <c r="D107" s="1">
        <v>301</v>
      </c>
      <c r="E107" s="13">
        <v>4.7767989383599998</v>
      </c>
      <c r="F107" s="13">
        <v>1.55526299878</v>
      </c>
      <c r="G107" s="52">
        <v>96</v>
      </c>
      <c r="H107" s="9" t="s">
        <v>2444</v>
      </c>
      <c r="I107" t="s">
        <v>2206</v>
      </c>
    </row>
    <row r="108" spans="1:16" x14ac:dyDescent="0.2">
      <c r="A108" s="1">
        <v>97</v>
      </c>
      <c r="B108" s="1" t="s">
        <v>184</v>
      </c>
      <c r="C108" s="1">
        <v>34</v>
      </c>
      <c r="D108" s="1">
        <v>301</v>
      </c>
      <c r="E108" s="13">
        <v>5.5371796592100004</v>
      </c>
      <c r="F108" s="13">
        <v>2.1406819991999999</v>
      </c>
      <c r="G108" s="52">
        <v>97</v>
      </c>
      <c r="H108" s="9" t="s">
        <v>2445</v>
      </c>
      <c r="I108" t="s">
        <v>2206</v>
      </c>
    </row>
    <row r="109" spans="1:16" x14ac:dyDescent="0.2">
      <c r="A109" s="1">
        <v>98</v>
      </c>
      <c r="B109" s="1" t="s">
        <v>184</v>
      </c>
      <c r="C109" s="1">
        <v>34</v>
      </c>
      <c r="D109" s="1">
        <v>301</v>
      </c>
      <c r="E109" s="13">
        <v>5.2174933299299999</v>
      </c>
      <c r="F109" s="13">
        <v>1.89825199907</v>
      </c>
      <c r="G109" s="52">
        <v>98</v>
      </c>
      <c r="H109" s="9" t="s">
        <v>2446</v>
      </c>
      <c r="I109" t="s">
        <v>2206</v>
      </c>
    </row>
    <row r="110" spans="1:16" x14ac:dyDescent="0.2">
      <c r="A110" s="1">
        <v>99</v>
      </c>
      <c r="B110" s="1" t="s">
        <v>184</v>
      </c>
      <c r="C110" s="1">
        <v>34</v>
      </c>
      <c r="D110" s="1">
        <v>301</v>
      </c>
      <c r="E110" s="13">
        <v>4.1345324660999996</v>
      </c>
      <c r="F110" s="13">
        <v>1.11335099706</v>
      </c>
      <c r="G110" s="52">
        <v>99</v>
      </c>
      <c r="H110" s="9" t="s">
        <v>2447</v>
      </c>
      <c r="I110" t="s">
        <v>2206</v>
      </c>
    </row>
    <row r="111" spans="1:16" x14ac:dyDescent="0.2">
      <c r="A111" s="1">
        <v>100</v>
      </c>
      <c r="B111" s="1" t="s">
        <v>184</v>
      </c>
      <c r="C111" s="1">
        <v>34</v>
      </c>
      <c r="D111" s="1">
        <v>301</v>
      </c>
      <c r="E111" s="13">
        <v>10.074197183800001</v>
      </c>
      <c r="F111" s="13">
        <v>6.9018995073099996</v>
      </c>
      <c r="G111" s="52">
        <v>100</v>
      </c>
      <c r="H111" s="9" t="s">
        <v>2448</v>
      </c>
      <c r="I111" t="s">
        <v>2206</v>
      </c>
    </row>
    <row r="112" spans="1:16" x14ac:dyDescent="0.2">
      <c r="A112" s="1">
        <v>101</v>
      </c>
      <c r="B112" s="1" t="s">
        <v>184</v>
      </c>
      <c r="C112" s="1">
        <v>34</v>
      </c>
      <c r="D112" s="1">
        <v>301</v>
      </c>
      <c r="E112" s="13">
        <v>7.8369440518799998</v>
      </c>
      <c r="F112" s="13">
        <v>4.4538990027100001</v>
      </c>
      <c r="G112" s="52">
        <v>101</v>
      </c>
      <c r="H112" s="9" t="s">
        <v>2449</v>
      </c>
      <c r="I112" t="s">
        <v>2206</v>
      </c>
    </row>
    <row r="113" spans="1:9" x14ac:dyDescent="0.2">
      <c r="A113" s="1">
        <v>102</v>
      </c>
      <c r="B113" s="1" t="s">
        <v>184</v>
      </c>
      <c r="C113" s="1">
        <v>34</v>
      </c>
      <c r="D113" s="1">
        <v>301</v>
      </c>
      <c r="E113" s="13">
        <v>4.0637946177900002</v>
      </c>
      <c r="F113" s="13">
        <v>1.0935849979500001</v>
      </c>
      <c r="G113" s="52">
        <v>102</v>
      </c>
      <c r="H113" s="9" t="s">
        <v>2450</v>
      </c>
      <c r="I113" t="s">
        <v>2206</v>
      </c>
    </row>
    <row r="114" spans="1:9" x14ac:dyDescent="0.2">
      <c r="A114" s="1">
        <v>103</v>
      </c>
      <c r="B114" s="1" t="s">
        <v>184</v>
      </c>
      <c r="C114" s="1">
        <v>34</v>
      </c>
      <c r="D114" s="1">
        <v>301</v>
      </c>
      <c r="E114" s="13">
        <v>7.48777191821</v>
      </c>
      <c r="F114" s="13">
        <v>3.78817449757</v>
      </c>
      <c r="G114" s="52">
        <v>103</v>
      </c>
      <c r="H114" s="9" t="s">
        <v>2451</v>
      </c>
      <c r="I114" t="s">
        <v>2206</v>
      </c>
    </row>
    <row r="115" spans="1:9" x14ac:dyDescent="0.2">
      <c r="A115" s="1">
        <v>104</v>
      </c>
      <c r="B115" s="1" t="s">
        <v>184</v>
      </c>
      <c r="C115" s="1">
        <v>34</v>
      </c>
      <c r="D115" s="1">
        <v>301</v>
      </c>
      <c r="E115" s="13">
        <v>8.4495961231599992</v>
      </c>
      <c r="F115" s="13">
        <v>5.1556839954399996</v>
      </c>
      <c r="G115" s="52">
        <v>104</v>
      </c>
      <c r="H115" s="9" t="s">
        <v>2452</v>
      </c>
      <c r="I115" t="s">
        <v>2206</v>
      </c>
    </row>
    <row r="116" spans="1:9" x14ac:dyDescent="0.2">
      <c r="A116" s="1">
        <v>105</v>
      </c>
      <c r="B116" s="1" t="s">
        <v>184</v>
      </c>
      <c r="C116" s="1">
        <v>34</v>
      </c>
      <c r="D116" s="1">
        <v>301</v>
      </c>
      <c r="E116" s="13">
        <v>45.234506715800002</v>
      </c>
      <c r="F116" s="13">
        <v>147.76432449800001</v>
      </c>
      <c r="G116" s="52">
        <v>105</v>
      </c>
      <c r="H116" s="9" t="s">
        <v>2453</v>
      </c>
      <c r="I116" t="s">
        <v>2206</v>
      </c>
    </row>
    <row r="117" spans="1:9" x14ac:dyDescent="0.2">
      <c r="A117" s="1">
        <v>106</v>
      </c>
      <c r="B117" s="1" t="s">
        <v>184</v>
      </c>
      <c r="C117" s="1">
        <v>34</v>
      </c>
      <c r="D117" s="1">
        <v>301</v>
      </c>
      <c r="E117" s="13">
        <v>4.4258654874000003</v>
      </c>
      <c r="F117" s="13">
        <v>1.3837828023700001</v>
      </c>
      <c r="G117" s="53">
        <v>106</v>
      </c>
      <c r="H117" s="9" t="s">
        <v>2454</v>
      </c>
      <c r="I117" t="s">
        <v>2206</v>
      </c>
    </row>
    <row r="118" spans="1:9" x14ac:dyDescent="0.2">
      <c r="A118" s="1">
        <v>107</v>
      </c>
      <c r="B118" s="1" t="s">
        <v>184</v>
      </c>
      <c r="C118" s="1">
        <v>34</v>
      </c>
      <c r="D118" s="1">
        <v>301</v>
      </c>
      <c r="E118" s="13">
        <v>15.5071522798</v>
      </c>
      <c r="F118" s="13">
        <v>10.4242724503</v>
      </c>
      <c r="G118" s="52">
        <v>107</v>
      </c>
      <c r="H118" s="9" t="s">
        <v>2455</v>
      </c>
      <c r="I118" t="s">
        <v>2206</v>
      </c>
    </row>
    <row r="119" spans="1:9" x14ac:dyDescent="0.2">
      <c r="A119" s="1">
        <v>108</v>
      </c>
      <c r="B119" s="1" t="s">
        <v>184</v>
      </c>
      <c r="C119" s="1">
        <v>34</v>
      </c>
      <c r="D119" s="1">
        <v>301</v>
      </c>
      <c r="E119" s="13">
        <v>10.678786238800001</v>
      </c>
      <c r="F119" s="13">
        <v>5.6601357920500002</v>
      </c>
      <c r="G119" s="52">
        <v>108</v>
      </c>
      <c r="H119" s="9" t="s">
        <v>2456</v>
      </c>
      <c r="I119" t="s">
        <v>2206</v>
      </c>
    </row>
    <row r="120" spans="1:9" x14ac:dyDescent="0.2">
      <c r="A120" s="1">
        <v>109</v>
      </c>
      <c r="B120" s="1" t="s">
        <v>184</v>
      </c>
      <c r="C120" s="1">
        <v>34</v>
      </c>
      <c r="D120" s="1">
        <v>301</v>
      </c>
      <c r="E120" s="13">
        <v>16.218325075799999</v>
      </c>
      <c r="F120" s="13">
        <v>16.318764909999999</v>
      </c>
      <c r="G120" s="52">
        <v>109</v>
      </c>
      <c r="H120" s="9" t="s">
        <v>2457</v>
      </c>
      <c r="I120" t="s">
        <v>2206</v>
      </c>
    </row>
    <row r="121" spans="1:9" x14ac:dyDescent="0.2">
      <c r="A121" s="1">
        <v>110</v>
      </c>
      <c r="B121" s="1" t="s">
        <v>184</v>
      </c>
      <c r="C121" s="1">
        <v>34</v>
      </c>
      <c r="D121" s="1">
        <v>301</v>
      </c>
      <c r="E121" s="13">
        <v>11.138662786199999</v>
      </c>
      <c r="F121" s="13">
        <v>8.2199964963699994</v>
      </c>
      <c r="G121" s="52">
        <v>110</v>
      </c>
      <c r="H121" s="9" t="s">
        <v>2458</v>
      </c>
      <c r="I121" t="s">
        <v>2206</v>
      </c>
    </row>
    <row r="122" spans="1:9" x14ac:dyDescent="0.2">
      <c r="A122" s="1">
        <v>111</v>
      </c>
      <c r="B122" s="1" t="s">
        <v>184</v>
      </c>
      <c r="C122" s="1">
        <v>34</v>
      </c>
      <c r="D122" s="1">
        <v>301</v>
      </c>
      <c r="E122" s="13">
        <v>14.9809321167</v>
      </c>
      <c r="F122" s="13">
        <v>14.7714875041</v>
      </c>
      <c r="G122" s="52">
        <v>111</v>
      </c>
      <c r="H122" s="9" t="s">
        <v>2459</v>
      </c>
      <c r="I122" t="s">
        <v>2206</v>
      </c>
    </row>
    <row r="123" spans="1:9" x14ac:dyDescent="0.2">
      <c r="A123" s="1">
        <v>112</v>
      </c>
      <c r="B123" s="1" t="s">
        <v>184</v>
      </c>
      <c r="C123" s="1">
        <v>34</v>
      </c>
      <c r="D123" s="1">
        <v>301</v>
      </c>
      <c r="E123" s="13">
        <v>21.1035035407</v>
      </c>
      <c r="F123" s="13">
        <v>17.943270010199999</v>
      </c>
      <c r="G123" s="52">
        <v>112</v>
      </c>
      <c r="H123" s="9" t="s">
        <v>2460</v>
      </c>
      <c r="I123" t="s">
        <v>2206</v>
      </c>
    </row>
    <row r="124" spans="1:9" x14ac:dyDescent="0.2">
      <c r="A124" s="1">
        <v>113</v>
      </c>
      <c r="B124" s="1" t="s">
        <v>184</v>
      </c>
      <c r="C124" s="1">
        <v>34</v>
      </c>
      <c r="D124" s="1">
        <v>301</v>
      </c>
      <c r="E124" s="13">
        <v>5.2090284785799996</v>
      </c>
      <c r="F124" s="13">
        <v>1.76844649984</v>
      </c>
      <c r="G124" s="52">
        <v>113</v>
      </c>
      <c r="H124" s="9" t="s">
        <v>2461</v>
      </c>
      <c r="I124" t="s">
        <v>2206</v>
      </c>
    </row>
    <row r="125" spans="1:9" x14ac:dyDescent="0.2">
      <c r="A125" s="1">
        <v>114</v>
      </c>
      <c r="B125" s="1" t="s">
        <v>184</v>
      </c>
      <c r="C125" s="1">
        <v>34</v>
      </c>
      <c r="D125" s="1">
        <v>301</v>
      </c>
      <c r="E125" s="13">
        <v>14.8078748122</v>
      </c>
      <c r="F125" s="13">
        <v>7.1635214957900004</v>
      </c>
      <c r="G125" s="52">
        <v>114</v>
      </c>
      <c r="H125" s="9" t="s">
        <v>2462</v>
      </c>
      <c r="I125" t="s">
        <v>2206</v>
      </c>
    </row>
    <row r="126" spans="1:9" x14ac:dyDescent="0.2">
      <c r="A126" s="1">
        <v>115</v>
      </c>
      <c r="B126" s="1" t="s">
        <v>184</v>
      </c>
      <c r="C126" s="1">
        <v>34</v>
      </c>
      <c r="D126" s="1">
        <v>301</v>
      </c>
      <c r="E126" s="13">
        <v>5.0163286850300004</v>
      </c>
      <c r="F126" s="13">
        <v>1.4253544981699999</v>
      </c>
      <c r="G126" s="52">
        <v>115</v>
      </c>
      <c r="H126" s="9" t="s">
        <v>2463</v>
      </c>
      <c r="I126" t="s">
        <v>2206</v>
      </c>
    </row>
    <row r="127" spans="1:9" x14ac:dyDescent="0.2">
      <c r="A127" s="1">
        <v>116</v>
      </c>
      <c r="B127" s="1" t="s">
        <v>184</v>
      </c>
      <c r="C127" s="1">
        <v>34</v>
      </c>
      <c r="D127" s="1">
        <v>301</v>
      </c>
      <c r="E127" s="13">
        <v>8.4558055018699996</v>
      </c>
      <c r="F127" s="13">
        <v>4.4510060027199998</v>
      </c>
      <c r="G127" s="52">
        <v>116</v>
      </c>
      <c r="H127" s="9" t="s">
        <v>2464</v>
      </c>
      <c r="I127" t="s">
        <v>2206</v>
      </c>
    </row>
    <row r="128" spans="1:9" x14ac:dyDescent="0.2">
      <c r="A128" s="1">
        <v>117</v>
      </c>
      <c r="B128" s="1" t="s">
        <v>184</v>
      </c>
      <c r="C128" s="1">
        <v>34</v>
      </c>
      <c r="D128" s="1">
        <v>301</v>
      </c>
      <c r="E128" s="13">
        <v>12.4714681142</v>
      </c>
      <c r="F128" s="13">
        <v>10.4164245032</v>
      </c>
      <c r="G128" s="52">
        <v>117</v>
      </c>
      <c r="H128" s="9" t="s">
        <v>2465</v>
      </c>
      <c r="I128" t="s">
        <v>2206</v>
      </c>
    </row>
    <row r="129" spans="1:9" x14ac:dyDescent="0.2">
      <c r="A129" s="1">
        <v>118</v>
      </c>
      <c r="B129" s="1" t="s">
        <v>184</v>
      </c>
      <c r="C129" s="1">
        <v>34</v>
      </c>
      <c r="D129" s="1">
        <v>301</v>
      </c>
      <c r="E129" s="13">
        <v>69.130748393700003</v>
      </c>
      <c r="F129" s="13">
        <v>278.40918503199998</v>
      </c>
      <c r="G129" s="52">
        <v>118</v>
      </c>
      <c r="H129" s="9" t="s">
        <v>2466</v>
      </c>
      <c r="I129" t="s">
        <v>2206</v>
      </c>
    </row>
    <row r="130" spans="1:9" x14ac:dyDescent="0.2">
      <c r="A130" s="1">
        <v>119</v>
      </c>
      <c r="B130" s="1" t="s">
        <v>184</v>
      </c>
      <c r="C130" s="1">
        <v>34</v>
      </c>
      <c r="D130" s="1">
        <v>301</v>
      </c>
      <c r="E130" s="13">
        <v>4.2122273424000003</v>
      </c>
      <c r="F130" s="13">
        <v>1.1672974995000001</v>
      </c>
      <c r="G130" s="52">
        <v>119</v>
      </c>
      <c r="H130" s="9" t="s">
        <v>2467</v>
      </c>
      <c r="I130" t="s">
        <v>2206</v>
      </c>
    </row>
    <row r="131" spans="1:9" x14ac:dyDescent="0.2">
      <c r="A131" s="1">
        <v>120</v>
      </c>
      <c r="B131" s="1" t="s">
        <v>184</v>
      </c>
      <c r="C131" s="1">
        <v>34</v>
      </c>
      <c r="D131" s="1">
        <v>301</v>
      </c>
      <c r="E131" s="13">
        <v>7.6167146183099996</v>
      </c>
      <c r="F131" s="13">
        <v>3.6693414987000001</v>
      </c>
      <c r="G131" s="52">
        <v>120</v>
      </c>
      <c r="H131" s="9" t="s">
        <v>2468</v>
      </c>
      <c r="I131" t="s">
        <v>2206</v>
      </c>
    </row>
    <row r="132" spans="1:9" x14ac:dyDescent="0.2">
      <c r="A132" s="1">
        <v>121</v>
      </c>
      <c r="B132" s="1" t="s">
        <v>184</v>
      </c>
      <c r="C132" s="1">
        <v>34</v>
      </c>
      <c r="D132" s="1">
        <v>301</v>
      </c>
      <c r="E132" s="13">
        <v>27.790989101000001</v>
      </c>
      <c r="F132" s="13">
        <v>34.706829993900001</v>
      </c>
      <c r="G132" s="52">
        <v>121</v>
      </c>
      <c r="H132" s="9" t="s">
        <v>2469</v>
      </c>
      <c r="I132" t="s">
        <v>2206</v>
      </c>
    </row>
    <row r="133" spans="1:9" x14ac:dyDescent="0.2">
      <c r="A133" s="1">
        <v>122</v>
      </c>
      <c r="B133" s="1" t="s">
        <v>184</v>
      </c>
      <c r="C133" s="1">
        <v>34</v>
      </c>
      <c r="D133" s="1">
        <v>301</v>
      </c>
      <c r="E133" s="13">
        <v>30.094788789300001</v>
      </c>
      <c r="F133" s="13">
        <v>42.918400508600001</v>
      </c>
      <c r="G133" s="52">
        <v>122</v>
      </c>
      <c r="H133" s="9" t="s">
        <v>2470</v>
      </c>
      <c r="I133" t="s">
        <v>2206</v>
      </c>
    </row>
    <row r="134" spans="1:9" x14ac:dyDescent="0.2">
      <c r="A134" s="1">
        <v>123</v>
      </c>
      <c r="B134" s="1" t="s">
        <v>184</v>
      </c>
      <c r="C134" s="1">
        <v>34</v>
      </c>
      <c r="D134" s="1">
        <v>301</v>
      </c>
      <c r="E134" s="13">
        <v>15.3036773169</v>
      </c>
      <c r="F134" s="13">
        <v>15.821714009600001</v>
      </c>
      <c r="G134" s="52">
        <v>123</v>
      </c>
      <c r="H134" s="9" t="s">
        <v>2471</v>
      </c>
      <c r="I134" t="s">
        <v>2206</v>
      </c>
    </row>
    <row r="135" spans="1:9" x14ac:dyDescent="0.2">
      <c r="A135" s="1">
        <v>124</v>
      </c>
      <c r="B135" s="1" t="s">
        <v>184</v>
      </c>
      <c r="C135" s="1">
        <v>34</v>
      </c>
      <c r="D135" s="1">
        <v>301</v>
      </c>
      <c r="E135" s="13">
        <v>4.0293378609400001</v>
      </c>
      <c r="F135" s="13">
        <v>1.04197199915</v>
      </c>
      <c r="G135" s="52">
        <v>124</v>
      </c>
      <c r="H135" s="9" t="s">
        <v>2472</v>
      </c>
      <c r="I135" t="s">
        <v>2206</v>
      </c>
    </row>
    <row r="136" spans="1:9" x14ac:dyDescent="0.2">
      <c r="A136" s="1">
        <v>125</v>
      </c>
      <c r="B136" s="1" t="s">
        <v>184</v>
      </c>
      <c r="C136" s="1">
        <v>34</v>
      </c>
      <c r="D136" s="1">
        <v>301</v>
      </c>
      <c r="E136" s="13">
        <v>12.0124167094</v>
      </c>
      <c r="F136" s="13">
        <v>8.7881755021900005</v>
      </c>
      <c r="G136" s="52">
        <v>125</v>
      </c>
      <c r="H136" s="9" t="s">
        <v>2473</v>
      </c>
      <c r="I136" t="s">
        <v>2206</v>
      </c>
    </row>
    <row r="137" spans="1:9" x14ac:dyDescent="0.2">
      <c r="A137" s="1">
        <v>126</v>
      </c>
      <c r="B137" s="1" t="s">
        <v>184</v>
      </c>
      <c r="C137" s="1">
        <v>34</v>
      </c>
      <c r="D137" s="1">
        <v>301</v>
      </c>
      <c r="E137" s="13">
        <v>23.0966627108</v>
      </c>
      <c r="F137" s="13">
        <v>26.304866504500001</v>
      </c>
      <c r="G137" s="52">
        <v>126</v>
      </c>
      <c r="H137" s="9" t="s">
        <v>2474</v>
      </c>
      <c r="I137" t="s">
        <v>2206</v>
      </c>
    </row>
    <row r="138" spans="1:9" x14ac:dyDescent="0.2">
      <c r="A138" s="1">
        <v>127</v>
      </c>
      <c r="B138" s="1" t="s">
        <v>184</v>
      </c>
      <c r="C138" s="1">
        <v>34</v>
      </c>
      <c r="D138" s="1">
        <v>301</v>
      </c>
      <c r="E138" s="13">
        <v>11.3608700438</v>
      </c>
      <c r="F138" s="13">
        <v>8.2508020017200003</v>
      </c>
      <c r="G138" s="52">
        <v>127</v>
      </c>
      <c r="H138" s="9" t="s">
        <v>2475</v>
      </c>
      <c r="I138" t="s">
        <v>2206</v>
      </c>
    </row>
    <row r="139" spans="1:9" x14ac:dyDescent="0.2">
      <c r="A139" s="1">
        <v>128</v>
      </c>
      <c r="B139" s="1" t="s">
        <v>184</v>
      </c>
      <c r="C139" s="1">
        <v>34</v>
      </c>
      <c r="D139" s="1">
        <v>301</v>
      </c>
      <c r="E139" s="13">
        <v>7.5171841183900003</v>
      </c>
      <c r="F139" s="13">
        <v>3.1652139997900002</v>
      </c>
      <c r="G139" s="52">
        <v>128</v>
      </c>
      <c r="H139" s="9" t="s">
        <v>2476</v>
      </c>
      <c r="I139" t="s">
        <v>2206</v>
      </c>
    </row>
    <row r="140" spans="1:9" x14ac:dyDescent="0.2">
      <c r="A140" s="1">
        <v>129</v>
      </c>
      <c r="B140" s="1" t="s">
        <v>184</v>
      </c>
      <c r="C140" s="1">
        <v>34</v>
      </c>
      <c r="D140" s="1">
        <v>301</v>
      </c>
      <c r="E140" s="13">
        <v>8.1771122537099998</v>
      </c>
      <c r="F140" s="13">
        <v>4.03533650431</v>
      </c>
      <c r="G140" s="52">
        <v>129</v>
      </c>
      <c r="H140" s="9" t="s">
        <v>2477</v>
      </c>
      <c r="I140" t="s">
        <v>2206</v>
      </c>
    </row>
    <row r="141" spans="1:9" x14ac:dyDescent="0.2">
      <c r="A141" s="1">
        <v>130</v>
      </c>
      <c r="B141" s="1" t="s">
        <v>184</v>
      </c>
      <c r="C141" s="1">
        <v>34</v>
      </c>
      <c r="D141" s="1">
        <v>301</v>
      </c>
      <c r="E141" s="13">
        <v>8.8639952014199999</v>
      </c>
      <c r="F141" s="13">
        <v>5.65909799727</v>
      </c>
      <c r="G141" s="52">
        <v>130</v>
      </c>
      <c r="H141" s="9" t="s">
        <v>2478</v>
      </c>
      <c r="I141" t="s">
        <v>2206</v>
      </c>
    </row>
    <row r="142" spans="1:9" x14ac:dyDescent="0.2">
      <c r="A142" s="1">
        <v>131</v>
      </c>
      <c r="B142" s="1" t="s">
        <v>184</v>
      </c>
      <c r="C142" s="1">
        <v>34</v>
      </c>
      <c r="D142" s="1">
        <v>301</v>
      </c>
      <c r="E142" s="13">
        <v>6.7269026309999997</v>
      </c>
      <c r="F142" s="13">
        <v>3.2486945001300001</v>
      </c>
      <c r="G142" s="52">
        <v>131</v>
      </c>
      <c r="H142" s="9" t="s">
        <v>2479</v>
      </c>
      <c r="I142" t="s">
        <v>2206</v>
      </c>
    </row>
    <row r="143" spans="1:9" x14ac:dyDescent="0.2">
      <c r="A143" s="1">
        <v>132</v>
      </c>
      <c r="B143" s="1" t="s">
        <v>184</v>
      </c>
      <c r="C143" s="1">
        <v>34</v>
      </c>
      <c r="D143" s="1">
        <v>301</v>
      </c>
      <c r="E143" s="13">
        <v>5.13731883144</v>
      </c>
      <c r="F143" s="13">
        <v>1.8625519955700001</v>
      </c>
      <c r="G143" s="52">
        <v>132</v>
      </c>
      <c r="H143" s="9" t="s">
        <v>2480</v>
      </c>
      <c r="I143" t="s">
        <v>2206</v>
      </c>
    </row>
    <row r="144" spans="1:9" x14ac:dyDescent="0.2">
      <c r="A144" s="1">
        <v>133</v>
      </c>
      <c r="B144" s="1" t="s">
        <v>184</v>
      </c>
      <c r="C144" s="1">
        <v>34</v>
      </c>
      <c r="D144" s="1">
        <v>301</v>
      </c>
      <c r="E144" s="13">
        <v>27.813157016000002</v>
      </c>
      <c r="F144" s="13">
        <v>52.1901199988</v>
      </c>
      <c r="G144" s="52">
        <v>133</v>
      </c>
      <c r="H144" s="9" t="s">
        <v>2481</v>
      </c>
      <c r="I144" t="s">
        <v>2206</v>
      </c>
    </row>
    <row r="145" spans="1:9" x14ac:dyDescent="0.2">
      <c r="A145" s="1">
        <v>134</v>
      </c>
      <c r="B145" s="1" t="s">
        <v>184</v>
      </c>
      <c r="C145" s="1">
        <v>34</v>
      </c>
      <c r="D145" s="1">
        <v>301</v>
      </c>
      <c r="E145" s="13">
        <v>9.5576315549800004</v>
      </c>
      <c r="F145" s="13">
        <v>6.5116825001800001</v>
      </c>
      <c r="G145" s="52">
        <v>134</v>
      </c>
      <c r="H145" s="9" t="s">
        <v>2482</v>
      </c>
      <c r="I145" t="s">
        <v>2206</v>
      </c>
    </row>
    <row r="146" spans="1:9" x14ac:dyDescent="0.2">
      <c r="A146" s="1">
        <v>135</v>
      </c>
      <c r="B146" s="1" t="s">
        <v>184</v>
      </c>
      <c r="C146" s="1">
        <v>34</v>
      </c>
      <c r="D146" s="1">
        <v>301</v>
      </c>
      <c r="E146" s="13">
        <v>9.6321822555899992</v>
      </c>
      <c r="F146" s="13">
        <v>6.4956540036900003</v>
      </c>
      <c r="G146" s="52">
        <v>135</v>
      </c>
      <c r="H146" s="9" t="s">
        <v>2483</v>
      </c>
      <c r="I146" t="s">
        <v>2206</v>
      </c>
    </row>
    <row r="147" spans="1:9" x14ac:dyDescent="0.2">
      <c r="A147" s="1">
        <v>136</v>
      </c>
      <c r="B147" s="1" t="s">
        <v>184</v>
      </c>
      <c r="C147" s="1">
        <v>34</v>
      </c>
      <c r="D147" s="1">
        <v>301</v>
      </c>
      <c r="E147" s="13">
        <v>6.4984667620699996</v>
      </c>
      <c r="F147" s="13">
        <v>2.6744280004199998</v>
      </c>
      <c r="G147" s="52">
        <v>136</v>
      </c>
      <c r="H147" s="9" t="s">
        <v>2484</v>
      </c>
      <c r="I147" t="s">
        <v>2206</v>
      </c>
    </row>
    <row r="148" spans="1:9" x14ac:dyDescent="0.2">
      <c r="A148" s="1">
        <v>137</v>
      </c>
      <c r="B148" s="1" t="s">
        <v>184</v>
      </c>
      <c r="C148" s="1">
        <v>34</v>
      </c>
      <c r="D148" s="1">
        <v>301</v>
      </c>
      <c r="E148" s="13">
        <v>6.5675161935100004</v>
      </c>
      <c r="F148" s="13">
        <v>3.0392574955499998</v>
      </c>
      <c r="G148" s="52">
        <v>137</v>
      </c>
      <c r="H148" s="9" t="s">
        <v>2485</v>
      </c>
      <c r="I148" t="s">
        <v>2206</v>
      </c>
    </row>
    <row r="149" spans="1:9" x14ac:dyDescent="0.2">
      <c r="A149" s="1">
        <v>138</v>
      </c>
      <c r="B149" s="1" t="s">
        <v>184</v>
      </c>
      <c r="C149" s="1">
        <v>34</v>
      </c>
      <c r="D149" s="1">
        <v>301</v>
      </c>
      <c r="E149" s="13">
        <v>10.8666934274</v>
      </c>
      <c r="F149" s="13">
        <v>7.8033494962100001</v>
      </c>
      <c r="G149" s="52">
        <v>138</v>
      </c>
      <c r="H149" s="9" t="s">
        <v>2486</v>
      </c>
      <c r="I149" t="s">
        <v>2206</v>
      </c>
    </row>
    <row r="150" spans="1:9" x14ac:dyDescent="0.2">
      <c r="A150" s="1">
        <v>139</v>
      </c>
      <c r="B150" s="1" t="s">
        <v>184</v>
      </c>
      <c r="C150" s="1">
        <v>34</v>
      </c>
      <c r="D150" s="1">
        <v>301</v>
      </c>
      <c r="E150" s="13">
        <v>5.1341656461299996</v>
      </c>
      <c r="F150" s="13">
        <v>1.6764259965499999</v>
      </c>
      <c r="G150" s="52">
        <v>139</v>
      </c>
      <c r="H150" s="9" t="s">
        <v>2487</v>
      </c>
      <c r="I150" t="s">
        <v>2206</v>
      </c>
    </row>
    <row r="151" spans="1:9" x14ac:dyDescent="0.2">
      <c r="A151" s="1">
        <v>140</v>
      </c>
      <c r="B151" s="1" t="s">
        <v>184</v>
      </c>
      <c r="C151" s="1">
        <v>34</v>
      </c>
      <c r="D151" s="1">
        <v>301</v>
      </c>
      <c r="E151" s="13">
        <v>4.2455360507500002</v>
      </c>
      <c r="F151" s="13">
        <v>1.21751899932</v>
      </c>
      <c r="G151" s="52">
        <v>140</v>
      </c>
      <c r="H151" s="9" t="s">
        <v>2488</v>
      </c>
      <c r="I151" t="s">
        <v>2206</v>
      </c>
    </row>
    <row r="152" spans="1:9" x14ac:dyDescent="0.2">
      <c r="A152" s="1">
        <v>141</v>
      </c>
      <c r="B152" s="1" t="s">
        <v>184</v>
      </c>
      <c r="C152" s="1">
        <v>34</v>
      </c>
      <c r="D152" s="1">
        <v>301</v>
      </c>
      <c r="E152" s="13">
        <v>3.45009293794</v>
      </c>
      <c r="F152" s="13">
        <v>0.79912249991499995</v>
      </c>
      <c r="G152" s="52">
        <v>141</v>
      </c>
      <c r="H152" s="9" t="s">
        <v>2489</v>
      </c>
      <c r="I152" t="s">
        <v>2206</v>
      </c>
    </row>
    <row r="153" spans="1:9" x14ac:dyDescent="0.2">
      <c r="A153" s="1">
        <v>142</v>
      </c>
      <c r="B153" s="1" t="s">
        <v>184</v>
      </c>
      <c r="C153" s="1">
        <v>34</v>
      </c>
      <c r="D153" s="1">
        <v>301</v>
      </c>
      <c r="E153" s="13">
        <v>4.1542350054700004</v>
      </c>
      <c r="F153" s="13">
        <v>1.1788720016500001</v>
      </c>
      <c r="G153" s="52">
        <v>142</v>
      </c>
      <c r="H153" s="9" t="s">
        <v>2490</v>
      </c>
      <c r="I153" t="s">
        <v>2206</v>
      </c>
    </row>
    <row r="154" spans="1:9" x14ac:dyDescent="0.2">
      <c r="A154" s="1">
        <v>201</v>
      </c>
      <c r="B154" s="1" t="s">
        <v>184</v>
      </c>
      <c r="C154" s="1">
        <v>1</v>
      </c>
      <c r="D154" s="1">
        <v>4</v>
      </c>
      <c r="E154" s="13">
        <v>45.298072526600002</v>
      </c>
      <c r="F154" s="13">
        <v>108.933077332</v>
      </c>
      <c r="G154" s="52"/>
      <c r="I154" t="s">
        <v>2206</v>
      </c>
    </row>
    <row r="155" spans="1:9" x14ac:dyDescent="0.2">
      <c r="A155" s="1">
        <v>201</v>
      </c>
      <c r="B155" s="1" t="s">
        <v>184</v>
      </c>
      <c r="C155" s="1">
        <v>7</v>
      </c>
      <c r="D155" s="1">
        <v>401</v>
      </c>
      <c r="E155" s="13">
        <v>249.743045489</v>
      </c>
      <c r="F155" s="13">
        <v>663.64739105900003</v>
      </c>
      <c r="G155" s="54">
        <v>201</v>
      </c>
      <c r="H155" s="9" t="s">
        <v>2491</v>
      </c>
      <c r="I155" t="s">
        <v>2206</v>
      </c>
    </row>
    <row r="156" spans="1:9" x14ac:dyDescent="0.2">
      <c r="A156" s="1">
        <v>203</v>
      </c>
      <c r="B156" s="1" t="s">
        <v>184</v>
      </c>
      <c r="C156" s="1">
        <v>1</v>
      </c>
      <c r="D156" s="1">
        <v>4</v>
      </c>
      <c r="E156" s="13">
        <v>25.390888088400001</v>
      </c>
      <c r="F156" s="13">
        <v>24.663051944300001</v>
      </c>
      <c r="G156" s="54"/>
      <c r="I156" t="s">
        <v>2206</v>
      </c>
    </row>
    <row r="157" spans="1:9" x14ac:dyDescent="0.2">
      <c r="A157" s="1">
        <v>203</v>
      </c>
      <c r="B157" s="1" t="s">
        <v>184</v>
      </c>
      <c r="C157" s="1">
        <v>7</v>
      </c>
      <c r="D157" s="1">
        <v>401</v>
      </c>
      <c r="E157" s="13">
        <v>39.645539582200001</v>
      </c>
      <c r="F157" s="13">
        <v>86.909160168599996</v>
      </c>
      <c r="G157" s="54">
        <v>203</v>
      </c>
      <c r="H157" s="9" t="s">
        <v>2493</v>
      </c>
      <c r="I157" t="s">
        <v>2206</v>
      </c>
    </row>
    <row r="158" spans="1:9" x14ac:dyDescent="0.2">
      <c r="A158" s="1">
        <v>204</v>
      </c>
      <c r="B158" s="1" t="s">
        <v>183</v>
      </c>
      <c r="C158" s="1">
        <v>7</v>
      </c>
      <c r="D158" s="1">
        <v>401</v>
      </c>
      <c r="E158" s="13">
        <v>6.6951848779300001</v>
      </c>
      <c r="F158" s="13">
        <v>2.5463315003</v>
      </c>
      <c r="G158" s="54">
        <v>204</v>
      </c>
      <c r="H158" s="9" t="s">
        <v>2494</v>
      </c>
      <c r="I158" t="s">
        <v>2206</v>
      </c>
    </row>
    <row r="159" spans="1:9" x14ac:dyDescent="0.2">
      <c r="A159" s="1">
        <v>205</v>
      </c>
      <c r="B159" s="1" t="s">
        <v>183</v>
      </c>
      <c r="C159" s="1">
        <v>7</v>
      </c>
      <c r="D159" s="1">
        <v>401</v>
      </c>
      <c r="E159" s="13">
        <v>16.8870079754</v>
      </c>
      <c r="F159" s="13">
        <v>7.4913270012700002</v>
      </c>
      <c r="G159" s="54">
        <v>205</v>
      </c>
      <c r="H159" s="9" t="s">
        <v>2495</v>
      </c>
      <c r="I159" t="s">
        <v>2206</v>
      </c>
    </row>
    <row r="160" spans="1:9" x14ac:dyDescent="0.2">
      <c r="A160" s="1">
        <v>206</v>
      </c>
      <c r="B160" s="1" t="s">
        <v>184</v>
      </c>
      <c r="C160" s="1">
        <v>7</v>
      </c>
      <c r="D160" s="1">
        <v>401</v>
      </c>
      <c r="E160" s="13">
        <v>123.04264656399999</v>
      </c>
      <c r="F160" s="13">
        <v>147.25330182499999</v>
      </c>
      <c r="G160" s="54">
        <v>206</v>
      </c>
      <c r="H160" s="9" t="s">
        <v>2496</v>
      </c>
      <c r="I160" t="s">
        <v>2206</v>
      </c>
    </row>
    <row r="161" spans="1:9" x14ac:dyDescent="0.2">
      <c r="A161" s="1">
        <v>207</v>
      </c>
      <c r="B161" s="1" t="s">
        <v>183</v>
      </c>
      <c r="C161" s="1">
        <v>7</v>
      </c>
      <c r="D161" s="1">
        <v>401</v>
      </c>
      <c r="E161" s="13">
        <v>10.9824611047</v>
      </c>
      <c r="F161" s="13">
        <v>3.2682390074100001</v>
      </c>
      <c r="G161" s="54">
        <v>207</v>
      </c>
      <c r="H161" s="9" t="s">
        <v>2497</v>
      </c>
      <c r="I161" t="s">
        <v>2206</v>
      </c>
    </row>
    <row r="162" spans="1:9" x14ac:dyDescent="0.2">
      <c r="A162" s="1">
        <v>208</v>
      </c>
      <c r="B162" s="1" t="s">
        <v>183</v>
      </c>
      <c r="C162" s="1">
        <v>7</v>
      </c>
      <c r="D162" s="1">
        <v>401</v>
      </c>
      <c r="E162" s="13">
        <v>13.428144917599999</v>
      </c>
      <c r="F162" s="13">
        <v>6.6992969975900003</v>
      </c>
      <c r="G162" s="54">
        <v>208</v>
      </c>
      <c r="H162" s="9" t="s">
        <v>2498</v>
      </c>
      <c r="I162" t="s">
        <v>2206</v>
      </c>
    </row>
    <row r="163" spans="1:9" x14ac:dyDescent="0.2">
      <c r="A163" s="1">
        <v>209</v>
      </c>
      <c r="B163" s="1" t="s">
        <v>183</v>
      </c>
      <c r="C163" s="1">
        <v>7</v>
      </c>
      <c r="D163" s="1">
        <v>401</v>
      </c>
      <c r="E163" s="13">
        <v>2.5132458529199999</v>
      </c>
      <c r="F163" s="13">
        <v>0.25631999855100002</v>
      </c>
      <c r="G163" s="54">
        <v>209</v>
      </c>
      <c r="H163" s="9" t="s">
        <v>2499</v>
      </c>
      <c r="I163" t="s">
        <v>2206</v>
      </c>
    </row>
    <row r="164" spans="1:9" x14ac:dyDescent="0.2">
      <c r="A164" s="1">
        <v>210</v>
      </c>
      <c r="B164" s="1" t="s">
        <v>183</v>
      </c>
      <c r="C164" s="1">
        <v>7</v>
      </c>
      <c r="D164" s="1">
        <v>401</v>
      </c>
      <c r="E164" s="13">
        <v>8.8567446533799998</v>
      </c>
      <c r="F164" s="13">
        <v>2.7922049980199999</v>
      </c>
      <c r="G164" s="54">
        <v>210</v>
      </c>
      <c r="H164" s="9" t="s">
        <v>2500</v>
      </c>
      <c r="I164" t="s">
        <v>2206</v>
      </c>
    </row>
    <row r="165" spans="1:9" x14ac:dyDescent="0.2">
      <c r="A165" s="1">
        <v>211</v>
      </c>
      <c r="B165" s="1" t="s">
        <v>183</v>
      </c>
      <c r="C165" s="1">
        <v>7</v>
      </c>
      <c r="D165" s="1">
        <v>401</v>
      </c>
      <c r="E165" s="13">
        <v>34.311451807499999</v>
      </c>
      <c r="F165" s="13">
        <v>14.3341380035</v>
      </c>
      <c r="G165" s="54">
        <v>211</v>
      </c>
      <c r="H165" s="9" t="s">
        <v>2501</v>
      </c>
      <c r="I165" t="s">
        <v>2206</v>
      </c>
    </row>
    <row r="166" spans="1:9" x14ac:dyDescent="0.2">
      <c r="A166" s="1">
        <v>212</v>
      </c>
      <c r="B166" s="1" t="s">
        <v>184</v>
      </c>
      <c r="C166" s="1">
        <v>7</v>
      </c>
      <c r="D166" s="1">
        <v>401</v>
      </c>
      <c r="E166" s="13">
        <v>84.385625372899995</v>
      </c>
      <c r="F166" s="13">
        <v>56.122111504199999</v>
      </c>
      <c r="G166" s="54">
        <v>212</v>
      </c>
      <c r="H166" s="9" t="s">
        <v>2502</v>
      </c>
      <c r="I166" t="s">
        <v>2206</v>
      </c>
    </row>
    <row r="167" spans="1:9" x14ac:dyDescent="0.2">
      <c r="A167" s="1">
        <v>213</v>
      </c>
      <c r="B167" s="1" t="s">
        <v>184</v>
      </c>
      <c r="C167" s="1">
        <v>7</v>
      </c>
      <c r="D167" s="1">
        <v>401</v>
      </c>
      <c r="E167" s="13">
        <v>3.7728830742100001</v>
      </c>
      <c r="F167" s="13">
        <v>0.54878849973099997</v>
      </c>
      <c r="G167" s="54">
        <v>213</v>
      </c>
      <c r="H167" s="9" t="s">
        <v>2503</v>
      </c>
      <c r="I167" t="s">
        <v>2206</v>
      </c>
    </row>
    <row r="168" spans="1:9" x14ac:dyDescent="0.2">
      <c r="A168" s="1">
        <v>214</v>
      </c>
      <c r="B168" s="1" t="s">
        <v>184</v>
      </c>
      <c r="C168" s="1">
        <v>7</v>
      </c>
      <c r="D168" s="1">
        <v>401</v>
      </c>
      <c r="E168" s="13">
        <v>11.945711807</v>
      </c>
      <c r="F168" s="13">
        <v>6.6804039991400002</v>
      </c>
      <c r="G168" s="54">
        <v>214</v>
      </c>
      <c r="H168" s="9" t="s">
        <v>2504</v>
      </c>
      <c r="I168" t="s">
        <v>2206</v>
      </c>
    </row>
    <row r="169" spans="1:9" x14ac:dyDescent="0.2">
      <c r="A169" s="1">
        <v>215</v>
      </c>
      <c r="B169" s="1" t="s">
        <v>184</v>
      </c>
      <c r="C169" s="1">
        <v>7</v>
      </c>
      <c r="D169" s="1">
        <v>401</v>
      </c>
      <c r="E169" s="13">
        <v>2.1465234776800002</v>
      </c>
      <c r="F169" s="13">
        <v>0.22006949993200001</v>
      </c>
      <c r="G169" s="54">
        <v>215</v>
      </c>
      <c r="H169" s="9" t="s">
        <v>2505</v>
      </c>
      <c r="I169" t="s">
        <v>2206</v>
      </c>
    </row>
    <row r="170" spans="1:9" x14ac:dyDescent="0.2">
      <c r="A170" s="1">
        <v>216</v>
      </c>
      <c r="B170" s="1" t="s">
        <v>184</v>
      </c>
      <c r="C170" s="1">
        <v>1</v>
      </c>
      <c r="D170" s="1">
        <v>4</v>
      </c>
      <c r="E170" s="13">
        <v>16.6555455769</v>
      </c>
      <c r="F170" s="13">
        <v>13.463675506</v>
      </c>
      <c r="G170" s="54">
        <v>216</v>
      </c>
      <c r="H170" s="9" t="s">
        <v>2506</v>
      </c>
      <c r="I170" t="s">
        <v>2206</v>
      </c>
    </row>
    <row r="171" spans="1:9" x14ac:dyDescent="0.2">
      <c r="A171" s="1">
        <v>217</v>
      </c>
      <c r="B171" s="1" t="s">
        <v>183</v>
      </c>
      <c r="C171" s="1">
        <v>7</v>
      </c>
      <c r="D171" s="1">
        <v>401</v>
      </c>
      <c r="E171" s="13">
        <v>4.2328328080200004</v>
      </c>
      <c r="F171" s="13">
        <v>0.50417300135300003</v>
      </c>
      <c r="G171" s="54">
        <v>217</v>
      </c>
      <c r="H171" s="9" t="s">
        <v>2507</v>
      </c>
      <c r="I171" t="s">
        <v>2206</v>
      </c>
    </row>
    <row r="172" spans="1:9" x14ac:dyDescent="0.2">
      <c r="A172" s="1">
        <v>218</v>
      </c>
      <c r="B172" s="1" t="s">
        <v>183</v>
      </c>
      <c r="C172" s="1">
        <v>7</v>
      </c>
      <c r="D172" s="1">
        <v>401</v>
      </c>
      <c r="E172" s="13">
        <v>6.49704624608</v>
      </c>
      <c r="F172" s="13">
        <v>1.8631250021700001</v>
      </c>
      <c r="G172" s="54">
        <v>218</v>
      </c>
      <c r="H172" s="9" t="s">
        <v>2508</v>
      </c>
      <c r="I172" t="s">
        <v>2206</v>
      </c>
    </row>
    <row r="173" spans="1:9" x14ac:dyDescent="0.2">
      <c r="A173" s="1">
        <v>219</v>
      </c>
      <c r="B173" s="1" t="s">
        <v>183</v>
      </c>
      <c r="C173" s="1">
        <v>7</v>
      </c>
      <c r="D173" s="1">
        <v>401</v>
      </c>
      <c r="E173" s="13">
        <v>10.0073862783</v>
      </c>
      <c r="F173" s="13">
        <v>3.4037699964699999</v>
      </c>
      <c r="G173" s="54">
        <v>219</v>
      </c>
      <c r="H173" s="9" t="s">
        <v>2509</v>
      </c>
      <c r="I173" t="s">
        <v>2206</v>
      </c>
    </row>
    <row r="174" spans="1:9" x14ac:dyDescent="0.2">
      <c r="A174" s="1">
        <v>220</v>
      </c>
      <c r="B174" s="1" t="s">
        <v>184</v>
      </c>
      <c r="C174" s="1">
        <v>7</v>
      </c>
      <c r="D174" s="1">
        <v>401</v>
      </c>
      <c r="E174" s="13">
        <v>8.5191515830300002</v>
      </c>
      <c r="F174" s="13">
        <v>4.5481715051</v>
      </c>
      <c r="G174" s="54">
        <v>220</v>
      </c>
      <c r="H174" s="9" t="s">
        <v>2510</v>
      </c>
      <c r="I174" t="s">
        <v>2206</v>
      </c>
    </row>
    <row r="175" spans="1:9" x14ac:dyDescent="0.2">
      <c r="A175" s="1">
        <v>221</v>
      </c>
      <c r="B175" s="1" t="s">
        <v>183</v>
      </c>
      <c r="C175" s="1">
        <v>7</v>
      </c>
      <c r="D175" s="1">
        <v>401</v>
      </c>
      <c r="E175" s="13">
        <v>7.6549783356300001</v>
      </c>
      <c r="F175" s="13">
        <v>2.2409255034600002</v>
      </c>
      <c r="G175" s="54">
        <v>221</v>
      </c>
      <c r="H175" s="9" t="s">
        <v>2511</v>
      </c>
      <c r="I175" t="s">
        <v>2206</v>
      </c>
    </row>
    <row r="176" spans="1:9" x14ac:dyDescent="0.2">
      <c r="A176" s="1">
        <v>222</v>
      </c>
      <c r="B176" s="1" t="s">
        <v>184</v>
      </c>
      <c r="C176" s="1">
        <v>7</v>
      </c>
      <c r="D176" s="1">
        <v>401</v>
      </c>
      <c r="E176" s="13">
        <v>4.1104162662299997</v>
      </c>
      <c r="F176" s="13">
        <v>1.10300950053</v>
      </c>
      <c r="G176" s="54">
        <v>222</v>
      </c>
      <c r="H176" s="9" t="s">
        <v>2512</v>
      </c>
      <c r="I176" t="s">
        <v>2206</v>
      </c>
    </row>
    <row r="177" spans="1:9" x14ac:dyDescent="0.2">
      <c r="A177" s="1">
        <v>223</v>
      </c>
      <c r="B177" s="1" t="s">
        <v>184</v>
      </c>
      <c r="C177" s="1">
        <v>7</v>
      </c>
      <c r="D177" s="1">
        <v>401</v>
      </c>
      <c r="E177" s="13">
        <v>2.1402185940299998</v>
      </c>
      <c r="F177" s="13">
        <v>0.22629334991200001</v>
      </c>
      <c r="G177" s="54">
        <v>223</v>
      </c>
      <c r="H177" s="9" t="s">
        <v>2513</v>
      </c>
      <c r="I177" t="s">
        <v>2206</v>
      </c>
    </row>
    <row r="178" spans="1:9" x14ac:dyDescent="0.2">
      <c r="A178" s="1">
        <v>224</v>
      </c>
      <c r="B178" s="1" t="s">
        <v>184</v>
      </c>
      <c r="C178" s="1">
        <v>7</v>
      </c>
      <c r="D178" s="1">
        <v>401</v>
      </c>
      <c r="E178" s="13">
        <v>4.2655885121199999</v>
      </c>
      <c r="F178" s="13">
        <v>1.18256200183</v>
      </c>
      <c r="G178" s="54">
        <v>224</v>
      </c>
      <c r="H178" s="9" t="s">
        <v>2514</v>
      </c>
      <c r="I178" t="s">
        <v>2206</v>
      </c>
    </row>
    <row r="179" spans="1:9" x14ac:dyDescent="0.2">
      <c r="A179" s="1">
        <v>225</v>
      </c>
      <c r="B179" s="1" t="s">
        <v>184</v>
      </c>
      <c r="C179" s="1">
        <v>7</v>
      </c>
      <c r="D179" s="1">
        <v>401</v>
      </c>
      <c r="E179" s="13">
        <v>2.3089737209000001</v>
      </c>
      <c r="F179" s="13">
        <v>0.25457850112699998</v>
      </c>
      <c r="G179" s="54">
        <v>225</v>
      </c>
      <c r="H179" s="9" t="s">
        <v>2515</v>
      </c>
      <c r="I179" t="s">
        <v>2206</v>
      </c>
    </row>
    <row r="180" spans="1:9" x14ac:dyDescent="0.2">
      <c r="A180" s="1">
        <v>226</v>
      </c>
      <c r="B180" s="1" t="s">
        <v>183</v>
      </c>
      <c r="C180" s="1">
        <v>7</v>
      </c>
      <c r="D180" s="1">
        <v>401</v>
      </c>
      <c r="E180" s="13">
        <v>3.4482806306699998</v>
      </c>
      <c r="F180" s="13">
        <v>0.404844000383</v>
      </c>
      <c r="G180" s="54">
        <v>226</v>
      </c>
      <c r="H180" s="9" t="s">
        <v>2516</v>
      </c>
      <c r="I180" t="s">
        <v>2206</v>
      </c>
    </row>
    <row r="181" spans="1:9" x14ac:dyDescent="0.2">
      <c r="A181" s="1">
        <v>227</v>
      </c>
      <c r="B181" s="1" t="s">
        <v>183</v>
      </c>
      <c r="C181" s="1">
        <v>7</v>
      </c>
      <c r="D181" s="1">
        <v>401</v>
      </c>
      <c r="E181" s="13">
        <v>10.565870397799999</v>
      </c>
      <c r="F181" s="13">
        <v>2.5070915038199999</v>
      </c>
      <c r="G181" s="54">
        <v>227</v>
      </c>
      <c r="H181" s="9" t="s">
        <v>2517</v>
      </c>
      <c r="I181" t="s">
        <v>2206</v>
      </c>
    </row>
    <row r="182" spans="1:9" x14ac:dyDescent="0.2">
      <c r="A182" s="1">
        <v>228</v>
      </c>
      <c r="B182" s="1" t="s">
        <v>183</v>
      </c>
      <c r="C182" s="1">
        <v>7</v>
      </c>
      <c r="D182" s="1">
        <v>401</v>
      </c>
      <c r="E182" s="13">
        <v>7.3234176682300003</v>
      </c>
      <c r="F182" s="13">
        <v>2.1776864962500002</v>
      </c>
      <c r="G182" s="54">
        <v>228</v>
      </c>
      <c r="H182" s="9" t="s">
        <v>2518</v>
      </c>
      <c r="I182" t="s">
        <v>2206</v>
      </c>
    </row>
    <row r="183" spans="1:9" x14ac:dyDescent="0.2">
      <c r="A183" s="1">
        <v>229</v>
      </c>
      <c r="B183" s="1" t="s">
        <v>184</v>
      </c>
      <c r="C183" s="1">
        <v>7</v>
      </c>
      <c r="D183" s="1">
        <v>401</v>
      </c>
      <c r="E183" s="13">
        <v>46.791313176499997</v>
      </c>
      <c r="F183" s="13">
        <v>58.029862987400001</v>
      </c>
      <c r="G183" s="54">
        <v>229</v>
      </c>
      <c r="H183" s="9" t="s">
        <v>2519</v>
      </c>
      <c r="I183" t="s">
        <v>2206</v>
      </c>
    </row>
    <row r="184" spans="1:9" x14ac:dyDescent="0.2">
      <c r="A184" s="1">
        <v>230</v>
      </c>
      <c r="B184" s="1" t="s">
        <v>184</v>
      </c>
      <c r="C184" s="1">
        <v>7</v>
      </c>
      <c r="D184" s="1">
        <v>401</v>
      </c>
      <c r="E184" s="13">
        <v>20.969412089799999</v>
      </c>
      <c r="F184" s="13">
        <v>22.099619003200001</v>
      </c>
      <c r="G184" s="54">
        <v>230</v>
      </c>
      <c r="H184" s="9" t="s">
        <v>2520</v>
      </c>
      <c r="I184" t="s">
        <v>2206</v>
      </c>
    </row>
    <row r="185" spans="1:9" x14ac:dyDescent="0.2">
      <c r="A185" s="1">
        <v>231</v>
      </c>
      <c r="B185" s="1" t="s">
        <v>184</v>
      </c>
      <c r="C185" s="1">
        <v>7</v>
      </c>
      <c r="D185" s="1">
        <v>401</v>
      </c>
      <c r="E185" s="13">
        <v>69.764414370699996</v>
      </c>
      <c r="F185" s="13">
        <v>133.993346995</v>
      </c>
      <c r="G185" s="54">
        <v>231</v>
      </c>
      <c r="H185" s="9" t="s">
        <v>2521</v>
      </c>
      <c r="I185" t="s">
        <v>2206</v>
      </c>
    </row>
    <row r="186" spans="1:9" x14ac:dyDescent="0.2">
      <c r="A186" s="1">
        <v>232</v>
      </c>
      <c r="B186" s="1" t="s">
        <v>184</v>
      </c>
      <c r="C186" s="1">
        <v>7</v>
      </c>
      <c r="D186" s="1">
        <v>401</v>
      </c>
      <c r="E186" s="13">
        <v>53.509168977100003</v>
      </c>
      <c r="F186" s="13">
        <v>78.789624976900001</v>
      </c>
      <c r="G186" s="54">
        <v>232</v>
      </c>
      <c r="H186" s="9" t="s">
        <v>2522</v>
      </c>
      <c r="I186" t="s">
        <v>2206</v>
      </c>
    </row>
    <row r="187" spans="1:9" x14ac:dyDescent="0.2">
      <c r="A187" s="1">
        <v>233</v>
      </c>
      <c r="B187" s="1" t="s">
        <v>183</v>
      </c>
      <c r="C187" s="1">
        <v>7</v>
      </c>
      <c r="D187" s="1">
        <v>401</v>
      </c>
      <c r="E187" s="13">
        <v>7.7639773502100002</v>
      </c>
      <c r="F187" s="13">
        <v>3.86479349701</v>
      </c>
      <c r="G187" s="54">
        <v>233</v>
      </c>
      <c r="H187" s="9" t="s">
        <v>2523</v>
      </c>
      <c r="I187" t="s">
        <v>2206</v>
      </c>
    </row>
    <row r="188" spans="1:9" x14ac:dyDescent="0.2">
      <c r="A188" s="1">
        <v>234</v>
      </c>
      <c r="B188" s="1" t="s">
        <v>184</v>
      </c>
      <c r="C188" s="1">
        <v>7</v>
      </c>
      <c r="D188" s="1">
        <v>401</v>
      </c>
      <c r="E188" s="13">
        <v>12.374797040100001</v>
      </c>
      <c r="F188" s="13">
        <v>5.4551639977699997</v>
      </c>
      <c r="G188" s="54">
        <v>234</v>
      </c>
      <c r="H188" s="9" t="s">
        <v>2524</v>
      </c>
      <c r="I188" t="s">
        <v>2206</v>
      </c>
    </row>
    <row r="189" spans="1:9" x14ac:dyDescent="0.2">
      <c r="A189" s="1">
        <v>235</v>
      </c>
      <c r="B189" s="1" t="s">
        <v>183</v>
      </c>
      <c r="C189" s="1">
        <v>7</v>
      </c>
      <c r="D189" s="1">
        <v>401</v>
      </c>
      <c r="E189" s="13">
        <v>9.1852307622300007</v>
      </c>
      <c r="F189" s="13">
        <v>3.1120625068800001</v>
      </c>
      <c r="G189" s="54">
        <v>235</v>
      </c>
      <c r="H189" s="9" t="s">
        <v>2525</v>
      </c>
      <c r="I189" t="s">
        <v>2206</v>
      </c>
    </row>
    <row r="190" spans="1:9" x14ac:dyDescent="0.2">
      <c r="A190" s="1">
        <v>236</v>
      </c>
      <c r="B190" s="1" t="s">
        <v>184</v>
      </c>
      <c r="C190" s="1">
        <v>1</v>
      </c>
      <c r="D190" s="1">
        <v>4</v>
      </c>
      <c r="E190" s="13">
        <v>21.059514807700001</v>
      </c>
      <c r="F190" s="13">
        <v>18.792124223599998</v>
      </c>
      <c r="G190" s="54"/>
      <c r="I190" t="s">
        <v>2206</v>
      </c>
    </row>
    <row r="191" spans="1:9" x14ac:dyDescent="0.2">
      <c r="A191" s="1">
        <v>236</v>
      </c>
      <c r="B191" s="1" t="s">
        <v>184</v>
      </c>
      <c r="C191" s="1">
        <v>7</v>
      </c>
      <c r="D191" s="1">
        <v>401</v>
      </c>
      <c r="E191" s="13">
        <v>44.620815191399998</v>
      </c>
      <c r="F191" s="13">
        <v>60.875956637400002</v>
      </c>
      <c r="G191" s="54">
        <v>236</v>
      </c>
      <c r="H191" s="9" t="s">
        <v>2526</v>
      </c>
      <c r="I191" t="s">
        <v>2206</v>
      </c>
    </row>
    <row r="192" spans="1:9" x14ac:dyDescent="0.2">
      <c r="A192" s="1">
        <v>237</v>
      </c>
      <c r="B192" s="1" t="s">
        <v>184</v>
      </c>
      <c r="C192" s="1">
        <v>7</v>
      </c>
      <c r="D192" s="1">
        <v>401</v>
      </c>
      <c r="E192" s="13">
        <v>11.5488071529</v>
      </c>
      <c r="F192" s="13">
        <v>9.0633190030000002</v>
      </c>
      <c r="G192" s="54">
        <v>237</v>
      </c>
      <c r="H192" s="9" t="s">
        <v>2527</v>
      </c>
      <c r="I192" t="s">
        <v>2206</v>
      </c>
    </row>
    <row r="193" spans="1:9" x14ac:dyDescent="0.2">
      <c r="A193" s="1">
        <v>238</v>
      </c>
      <c r="B193" s="1" t="s">
        <v>184</v>
      </c>
      <c r="C193" s="1">
        <v>1</v>
      </c>
      <c r="D193" s="1">
        <v>4</v>
      </c>
      <c r="E193" s="13">
        <v>15.083353050099999</v>
      </c>
      <c r="F193" s="13">
        <v>5.2161917776199997</v>
      </c>
      <c r="G193" s="54"/>
      <c r="I193" t="s">
        <v>2206</v>
      </c>
    </row>
    <row r="194" spans="1:9" x14ac:dyDescent="0.2">
      <c r="A194" s="1">
        <v>238</v>
      </c>
      <c r="B194" s="1" t="s">
        <v>184</v>
      </c>
      <c r="C194" s="1">
        <v>7</v>
      </c>
      <c r="D194" s="1">
        <v>401</v>
      </c>
      <c r="E194" s="13">
        <v>19.8475912181</v>
      </c>
      <c r="F194" s="13">
        <v>5.9164251178900003</v>
      </c>
      <c r="G194" s="54">
        <v>238</v>
      </c>
      <c r="H194" s="9" t="s">
        <v>2528</v>
      </c>
      <c r="I194" t="s">
        <v>2206</v>
      </c>
    </row>
    <row r="195" spans="1:9" x14ac:dyDescent="0.2">
      <c r="A195" s="1">
        <v>239</v>
      </c>
      <c r="B195" s="1" t="s">
        <v>183</v>
      </c>
      <c r="C195" s="1">
        <v>7</v>
      </c>
      <c r="D195" s="1">
        <v>401</v>
      </c>
      <c r="E195" s="13">
        <v>27.0407804982</v>
      </c>
      <c r="F195" s="13">
        <v>12.8105570031</v>
      </c>
      <c r="G195" s="54">
        <v>239</v>
      </c>
      <c r="H195" s="9" t="s">
        <v>2529</v>
      </c>
      <c r="I195" t="s">
        <v>2206</v>
      </c>
    </row>
    <row r="196" spans="1:9" x14ac:dyDescent="0.2">
      <c r="A196" s="1">
        <v>240</v>
      </c>
      <c r="B196" s="1" t="s">
        <v>183</v>
      </c>
      <c r="C196" s="1">
        <v>7</v>
      </c>
      <c r="D196" s="1">
        <v>401</v>
      </c>
      <c r="E196" s="13">
        <v>34.232613297500002</v>
      </c>
      <c r="F196" s="13">
        <v>22.890033397</v>
      </c>
      <c r="G196" s="55">
        <v>240</v>
      </c>
      <c r="H196" s="9" t="s">
        <v>2530</v>
      </c>
      <c r="I196" t="s">
        <v>2206</v>
      </c>
    </row>
    <row r="197" spans="1:9" x14ac:dyDescent="0.2">
      <c r="A197" s="1">
        <v>241</v>
      </c>
      <c r="B197" s="1" t="s">
        <v>184</v>
      </c>
      <c r="C197" s="1">
        <v>7</v>
      </c>
      <c r="D197" s="1">
        <v>401</v>
      </c>
      <c r="E197" s="13">
        <v>3.6372174024100001</v>
      </c>
      <c r="F197" s="13">
        <v>0.64809250060599999</v>
      </c>
      <c r="G197" s="54">
        <v>241</v>
      </c>
      <c r="H197" s="9" t="s">
        <v>2531</v>
      </c>
      <c r="I197" t="s">
        <v>2206</v>
      </c>
    </row>
    <row r="198" spans="1:9" x14ac:dyDescent="0.2">
      <c r="A198" s="1">
        <v>242</v>
      </c>
      <c r="B198" s="1" t="s">
        <v>184</v>
      </c>
      <c r="C198" s="1">
        <v>7</v>
      </c>
      <c r="D198" s="1">
        <v>401</v>
      </c>
      <c r="E198" s="13">
        <v>1.85593429813</v>
      </c>
      <c r="F198" s="13">
        <v>0.15765699998800001</v>
      </c>
      <c r="G198" s="54">
        <v>242</v>
      </c>
      <c r="H198" s="9" t="s">
        <v>2532</v>
      </c>
      <c r="I198" t="s">
        <v>2206</v>
      </c>
    </row>
    <row r="199" spans="1:9" x14ac:dyDescent="0.2">
      <c r="A199" s="1">
        <v>243</v>
      </c>
      <c r="B199" s="1" t="s">
        <v>183</v>
      </c>
      <c r="C199" s="1">
        <v>7</v>
      </c>
      <c r="D199" s="1">
        <v>401</v>
      </c>
      <c r="E199" s="13">
        <v>1.8270127782000001</v>
      </c>
      <c r="F199" s="13">
        <v>0.20007900019899999</v>
      </c>
      <c r="G199" s="54">
        <v>243</v>
      </c>
      <c r="H199" s="9" t="s">
        <v>2533</v>
      </c>
      <c r="I199" t="s">
        <v>2206</v>
      </c>
    </row>
    <row r="200" spans="1:9" x14ac:dyDescent="0.2">
      <c r="A200" s="1">
        <v>244</v>
      </c>
      <c r="B200" s="1" t="s">
        <v>183</v>
      </c>
      <c r="C200" s="1">
        <v>7</v>
      </c>
      <c r="D200" s="1">
        <v>401</v>
      </c>
      <c r="E200" s="13">
        <v>4.2732986325000004</v>
      </c>
      <c r="F200" s="13">
        <v>1.13034199812</v>
      </c>
      <c r="G200" s="54">
        <v>244</v>
      </c>
      <c r="H200" s="9" t="s">
        <v>2534</v>
      </c>
      <c r="I200" t="s">
        <v>2206</v>
      </c>
    </row>
    <row r="201" spans="1:9" x14ac:dyDescent="0.2">
      <c r="A201" s="1">
        <v>245</v>
      </c>
      <c r="B201" s="1" t="s">
        <v>183</v>
      </c>
      <c r="C201" s="1">
        <v>7</v>
      </c>
      <c r="D201" s="1">
        <v>401</v>
      </c>
      <c r="E201" s="13">
        <v>1.5801839549100001</v>
      </c>
      <c r="F201" s="13">
        <v>0.10938750017899999</v>
      </c>
      <c r="G201" s="54">
        <v>245</v>
      </c>
      <c r="H201" s="9" t="s">
        <v>2535</v>
      </c>
      <c r="I201" t="s">
        <v>2206</v>
      </c>
    </row>
    <row r="202" spans="1:9" x14ac:dyDescent="0.2">
      <c r="A202" s="1">
        <v>246</v>
      </c>
      <c r="B202" s="1" t="s">
        <v>183</v>
      </c>
      <c r="C202" s="1">
        <v>7</v>
      </c>
      <c r="D202" s="1">
        <v>401</v>
      </c>
      <c r="E202" s="13">
        <v>2.2628029058900001</v>
      </c>
      <c r="F202" s="13">
        <v>0.27168499975100002</v>
      </c>
      <c r="G202" s="54">
        <v>246</v>
      </c>
      <c r="H202" s="9" t="s">
        <v>2536</v>
      </c>
      <c r="I202" t="s">
        <v>2206</v>
      </c>
    </row>
    <row r="203" spans="1:9" x14ac:dyDescent="0.2">
      <c r="A203" s="1">
        <v>247</v>
      </c>
      <c r="B203" s="1" t="s">
        <v>183</v>
      </c>
      <c r="C203" s="1">
        <v>7</v>
      </c>
      <c r="D203" s="1">
        <v>401</v>
      </c>
      <c r="E203" s="13">
        <v>9.6353882958400003</v>
      </c>
      <c r="F203" s="13">
        <v>2.9742465032799998</v>
      </c>
      <c r="G203" s="54">
        <v>247</v>
      </c>
      <c r="H203" s="9" t="s">
        <v>2537</v>
      </c>
      <c r="I203" t="s">
        <v>2206</v>
      </c>
    </row>
    <row r="204" spans="1:9" x14ac:dyDescent="0.2">
      <c r="A204" s="1">
        <v>248</v>
      </c>
      <c r="B204" s="1" t="s">
        <v>184</v>
      </c>
      <c r="C204" s="1">
        <v>7</v>
      </c>
      <c r="D204" s="1">
        <v>401</v>
      </c>
      <c r="E204" s="13">
        <v>2.06842136674</v>
      </c>
      <c r="F204" s="13">
        <v>0.245857501049</v>
      </c>
      <c r="G204" s="54">
        <v>248</v>
      </c>
      <c r="H204" s="9" t="s">
        <v>2538</v>
      </c>
      <c r="I204" t="s">
        <v>2206</v>
      </c>
    </row>
    <row r="205" spans="1:9" x14ac:dyDescent="0.2">
      <c r="A205" s="1">
        <v>249</v>
      </c>
      <c r="B205" s="1" t="s">
        <v>183</v>
      </c>
      <c r="C205" s="1">
        <v>7</v>
      </c>
      <c r="D205" s="1">
        <v>401</v>
      </c>
      <c r="E205" s="13">
        <v>1.30817730655</v>
      </c>
      <c r="F205" s="13">
        <v>7.0474499822099995E-2</v>
      </c>
      <c r="G205" s="54">
        <v>249</v>
      </c>
      <c r="H205" s="9" t="s">
        <v>2539</v>
      </c>
      <c r="I205" t="s">
        <v>2206</v>
      </c>
    </row>
    <row r="206" spans="1:9" x14ac:dyDescent="0.2">
      <c r="A206" s="1">
        <v>250</v>
      </c>
      <c r="B206" s="1" t="s">
        <v>183</v>
      </c>
      <c r="C206" s="1">
        <v>7</v>
      </c>
      <c r="D206" s="1">
        <v>401</v>
      </c>
      <c r="E206" s="13">
        <v>1.2841634416900001</v>
      </c>
      <c r="F206" s="13">
        <v>7.9230000610000004E-2</v>
      </c>
      <c r="G206" s="54">
        <v>250</v>
      </c>
      <c r="H206" s="9" t="s">
        <v>2540</v>
      </c>
      <c r="I206" t="s">
        <v>2206</v>
      </c>
    </row>
    <row r="207" spans="1:9" x14ac:dyDescent="0.2">
      <c r="A207" s="1">
        <v>251</v>
      </c>
      <c r="B207" s="1" t="s">
        <v>184</v>
      </c>
      <c r="C207" s="1">
        <v>7</v>
      </c>
      <c r="D207" s="1">
        <v>401</v>
      </c>
      <c r="E207" s="13">
        <v>4.7173583477700003</v>
      </c>
      <c r="F207" s="13">
        <v>1.16769299859</v>
      </c>
      <c r="G207" s="54">
        <v>251</v>
      </c>
      <c r="H207" s="9" t="s">
        <v>2541</v>
      </c>
      <c r="I207" t="s">
        <v>2206</v>
      </c>
    </row>
    <row r="208" spans="1:9" x14ac:dyDescent="0.2">
      <c r="A208" s="1">
        <v>252</v>
      </c>
      <c r="B208" s="1" t="s">
        <v>183</v>
      </c>
      <c r="C208" s="1">
        <v>7</v>
      </c>
      <c r="D208" s="1">
        <v>401</v>
      </c>
      <c r="E208" s="13">
        <v>1.0163361398099999</v>
      </c>
      <c r="F208" s="13">
        <v>4.73679998487E-2</v>
      </c>
      <c r="G208" s="54">
        <v>252</v>
      </c>
      <c r="H208" s="9" t="s">
        <v>2542</v>
      </c>
      <c r="I208" t="s">
        <v>2206</v>
      </c>
    </row>
    <row r="209" spans="1:9" x14ac:dyDescent="0.2">
      <c r="A209" s="1">
        <v>253</v>
      </c>
      <c r="B209" s="1" t="s">
        <v>183</v>
      </c>
      <c r="C209" s="1">
        <v>7</v>
      </c>
      <c r="D209" s="1">
        <v>401</v>
      </c>
      <c r="E209" s="13">
        <v>6.5333132770900004</v>
      </c>
      <c r="F209" s="13">
        <v>2.5718530032700002</v>
      </c>
      <c r="G209" s="54">
        <v>253</v>
      </c>
      <c r="H209" s="9" t="s">
        <v>2543</v>
      </c>
      <c r="I209" t="s">
        <v>2206</v>
      </c>
    </row>
    <row r="210" spans="1:9" x14ac:dyDescent="0.2">
      <c r="A210" s="1">
        <v>255</v>
      </c>
      <c r="B210" s="1" t="s">
        <v>184</v>
      </c>
      <c r="C210" s="1">
        <v>7</v>
      </c>
      <c r="D210" s="1">
        <v>401</v>
      </c>
      <c r="E210" s="13">
        <v>6.0856086440199997</v>
      </c>
      <c r="F210" s="13">
        <v>2.5205964991299998</v>
      </c>
      <c r="G210" s="54">
        <v>255</v>
      </c>
      <c r="H210" s="9" t="s">
        <v>2544</v>
      </c>
      <c r="I210" t="s">
        <v>2206</v>
      </c>
    </row>
    <row r="211" spans="1:9" x14ac:dyDescent="0.2">
      <c r="A211" s="1">
        <v>256</v>
      </c>
      <c r="B211" s="1" t="s">
        <v>183</v>
      </c>
      <c r="C211" s="1">
        <v>7</v>
      </c>
      <c r="D211" s="1">
        <v>401</v>
      </c>
      <c r="E211" s="13">
        <v>4.4568304243099996</v>
      </c>
      <c r="F211" s="13">
        <v>1.2897384951299999</v>
      </c>
      <c r="G211" s="54">
        <v>256</v>
      </c>
      <c r="H211" s="9" t="s">
        <v>2545</v>
      </c>
      <c r="I211" t="s">
        <v>2206</v>
      </c>
    </row>
    <row r="212" spans="1:9" x14ac:dyDescent="0.2">
      <c r="A212" s="1">
        <v>257</v>
      </c>
      <c r="B212" s="1" t="s">
        <v>184</v>
      </c>
      <c r="C212" s="1">
        <v>7</v>
      </c>
      <c r="D212" s="1">
        <v>401</v>
      </c>
      <c r="E212" s="13">
        <v>3.4728582821999998</v>
      </c>
      <c r="F212" s="13">
        <v>0.44066949776600001</v>
      </c>
      <c r="G212" s="54">
        <v>257</v>
      </c>
      <c r="H212" s="9" t="s">
        <v>2546</v>
      </c>
      <c r="I212" t="s">
        <v>2206</v>
      </c>
    </row>
    <row r="213" spans="1:9" x14ac:dyDescent="0.2">
      <c r="A213" s="1">
        <v>258</v>
      </c>
      <c r="B213" s="1" t="s">
        <v>184</v>
      </c>
      <c r="C213" s="1">
        <v>7</v>
      </c>
      <c r="D213" s="1">
        <v>401</v>
      </c>
      <c r="E213" s="13">
        <v>1.6504542331500001</v>
      </c>
      <c r="F213" s="13">
        <v>0.13122400055799999</v>
      </c>
      <c r="G213" s="54">
        <v>258</v>
      </c>
      <c r="H213" s="9" t="s">
        <v>2547</v>
      </c>
      <c r="I213" t="s">
        <v>2206</v>
      </c>
    </row>
    <row r="214" spans="1:9" x14ac:dyDescent="0.2">
      <c r="A214" s="1">
        <v>259</v>
      </c>
      <c r="B214" s="1" t="s">
        <v>184</v>
      </c>
      <c r="C214" s="1">
        <v>7</v>
      </c>
      <c r="D214" s="1">
        <v>401</v>
      </c>
      <c r="E214" s="13">
        <v>3.50717620535</v>
      </c>
      <c r="F214" s="13">
        <v>0.86162050002799995</v>
      </c>
      <c r="G214" s="54">
        <v>259</v>
      </c>
      <c r="H214" s="9" t="s">
        <v>2548</v>
      </c>
      <c r="I214" t="s">
        <v>2206</v>
      </c>
    </row>
    <row r="215" spans="1:9" x14ac:dyDescent="0.2">
      <c r="A215" s="1">
        <v>260</v>
      </c>
      <c r="B215" s="1" t="s">
        <v>183</v>
      </c>
      <c r="C215" s="1">
        <v>7</v>
      </c>
      <c r="D215" s="1">
        <v>401</v>
      </c>
      <c r="E215" s="13">
        <v>1.7344698699900001</v>
      </c>
      <c r="F215" s="13">
        <v>0.17672099978200001</v>
      </c>
      <c r="G215" s="54">
        <v>260</v>
      </c>
      <c r="H215" s="9" t="s">
        <v>2549</v>
      </c>
      <c r="I215" t="s">
        <v>2206</v>
      </c>
    </row>
    <row r="216" spans="1:9" x14ac:dyDescent="0.2">
      <c r="A216" s="1">
        <v>261</v>
      </c>
      <c r="B216" s="1" t="s">
        <v>184</v>
      </c>
      <c r="C216" s="1">
        <v>7</v>
      </c>
      <c r="D216" s="1">
        <v>401</v>
      </c>
      <c r="E216" s="13">
        <v>2.06159959948</v>
      </c>
      <c r="F216" s="13">
        <v>0.25540600124099999</v>
      </c>
      <c r="G216" s="54">
        <v>261</v>
      </c>
      <c r="H216" s="9" t="s">
        <v>2550</v>
      </c>
      <c r="I216" t="s">
        <v>2206</v>
      </c>
    </row>
    <row r="217" spans="1:9" x14ac:dyDescent="0.2">
      <c r="A217" s="1">
        <v>262</v>
      </c>
      <c r="B217" s="1" t="s">
        <v>184</v>
      </c>
      <c r="C217" s="1">
        <v>7</v>
      </c>
      <c r="D217" s="1">
        <v>401</v>
      </c>
      <c r="E217" s="13">
        <v>3.7774882133999999</v>
      </c>
      <c r="F217" s="13">
        <v>0.94529250079399996</v>
      </c>
      <c r="G217" s="54">
        <v>262</v>
      </c>
      <c r="H217" s="9" t="s">
        <v>2551</v>
      </c>
      <c r="I217" t="s">
        <v>2206</v>
      </c>
    </row>
    <row r="218" spans="1:9" x14ac:dyDescent="0.2">
      <c r="A218" s="1">
        <v>263</v>
      </c>
      <c r="B218" s="1" t="s">
        <v>183</v>
      </c>
      <c r="C218" s="1">
        <v>7</v>
      </c>
      <c r="D218" s="1">
        <v>401</v>
      </c>
      <c r="E218" s="13">
        <v>7.8879537420699997</v>
      </c>
      <c r="F218" s="13">
        <v>2.4299695034200002</v>
      </c>
      <c r="G218" s="54">
        <v>263</v>
      </c>
      <c r="H218" s="9" t="s">
        <v>2552</v>
      </c>
      <c r="I218" t="s">
        <v>2206</v>
      </c>
    </row>
    <row r="219" spans="1:9" x14ac:dyDescent="0.2">
      <c r="A219" s="1">
        <v>264</v>
      </c>
      <c r="B219" s="1" t="s">
        <v>183</v>
      </c>
      <c r="C219" s="1">
        <v>7</v>
      </c>
      <c r="D219" s="1">
        <v>401</v>
      </c>
      <c r="E219" s="13">
        <v>3.69675064682</v>
      </c>
      <c r="F219" s="13">
        <v>0.42682399925300002</v>
      </c>
      <c r="G219" s="54">
        <v>264</v>
      </c>
      <c r="H219" s="9" t="s">
        <v>2553</v>
      </c>
      <c r="I219" t="s">
        <v>2206</v>
      </c>
    </row>
    <row r="220" spans="1:9" x14ac:dyDescent="0.2">
      <c r="A220" s="1">
        <v>266</v>
      </c>
      <c r="B220" s="1" t="s">
        <v>184</v>
      </c>
      <c r="C220" s="1">
        <v>7</v>
      </c>
      <c r="D220" s="1">
        <v>401</v>
      </c>
      <c r="E220" s="13">
        <v>2.74570015229</v>
      </c>
      <c r="F220" s="13">
        <v>0.48762899963400003</v>
      </c>
      <c r="G220" s="54">
        <v>266</v>
      </c>
      <c r="H220" s="9" t="s">
        <v>2554</v>
      </c>
      <c r="I220" t="s">
        <v>2206</v>
      </c>
    </row>
    <row r="221" spans="1:9" x14ac:dyDescent="0.2">
      <c r="A221" s="1">
        <v>267</v>
      </c>
      <c r="B221" s="1" t="s">
        <v>183</v>
      </c>
      <c r="C221" s="1">
        <v>7</v>
      </c>
      <c r="D221" s="1">
        <v>401</v>
      </c>
      <c r="E221" s="13">
        <v>2.1793877666000001</v>
      </c>
      <c r="F221" s="13">
        <v>0.22167650131300001</v>
      </c>
      <c r="G221" s="54">
        <v>267</v>
      </c>
      <c r="H221" s="9" t="s">
        <v>2555</v>
      </c>
      <c r="I221" t="s">
        <v>2206</v>
      </c>
    </row>
    <row r="222" spans="1:9" x14ac:dyDescent="0.2">
      <c r="A222" s="1">
        <v>268</v>
      </c>
      <c r="B222" s="1" t="s">
        <v>184</v>
      </c>
      <c r="C222" s="1">
        <v>7</v>
      </c>
      <c r="D222" s="1">
        <v>401</v>
      </c>
      <c r="E222" s="13">
        <v>2.9562064138599999</v>
      </c>
      <c r="F222" s="13">
        <v>0.55951700136899996</v>
      </c>
      <c r="G222" s="54">
        <v>268</v>
      </c>
      <c r="H222" s="9" t="s">
        <v>2556</v>
      </c>
      <c r="I222" t="s">
        <v>2206</v>
      </c>
    </row>
    <row r="223" spans="1:9" x14ac:dyDescent="0.2">
      <c r="A223" s="1">
        <v>269</v>
      </c>
      <c r="B223" s="1" t="s">
        <v>183</v>
      </c>
      <c r="C223" s="1">
        <v>7</v>
      </c>
      <c r="D223" s="1">
        <v>401</v>
      </c>
      <c r="E223" s="13">
        <v>5.4123666330100004</v>
      </c>
      <c r="F223" s="13">
        <v>1.0291145006</v>
      </c>
      <c r="G223" s="54">
        <v>269</v>
      </c>
      <c r="H223" s="9" t="s">
        <v>2557</v>
      </c>
      <c r="I223" t="s">
        <v>2206</v>
      </c>
    </row>
    <row r="224" spans="1:9" x14ac:dyDescent="0.2">
      <c r="A224" s="1">
        <v>270</v>
      </c>
      <c r="B224" s="1" t="s">
        <v>183</v>
      </c>
      <c r="C224" s="1">
        <v>7</v>
      </c>
      <c r="D224" s="1">
        <v>401</v>
      </c>
      <c r="E224" s="13">
        <v>2.7746970539200002</v>
      </c>
      <c r="F224" s="13">
        <v>0.43329699996299997</v>
      </c>
      <c r="G224" s="54">
        <v>270</v>
      </c>
      <c r="H224" s="9" t="s">
        <v>2558</v>
      </c>
      <c r="I224" t="s">
        <v>2206</v>
      </c>
    </row>
    <row r="225" spans="1:9" x14ac:dyDescent="0.2">
      <c r="A225" s="1">
        <v>271</v>
      </c>
      <c r="B225" s="1" t="s">
        <v>184</v>
      </c>
      <c r="C225" s="1">
        <v>1</v>
      </c>
      <c r="D225" s="1">
        <v>4</v>
      </c>
      <c r="E225" s="13">
        <v>12.8139000401</v>
      </c>
      <c r="F225" s="13">
        <v>9.2005541341299999</v>
      </c>
      <c r="G225" s="54"/>
      <c r="I225" t="s">
        <v>2206</v>
      </c>
    </row>
    <row r="226" spans="1:9" x14ac:dyDescent="0.2">
      <c r="A226" s="1">
        <v>271</v>
      </c>
      <c r="B226" s="1" t="s">
        <v>184</v>
      </c>
      <c r="C226" s="1">
        <v>7</v>
      </c>
      <c r="D226" s="1">
        <v>401</v>
      </c>
      <c r="E226" s="13">
        <v>12.5351294523</v>
      </c>
      <c r="F226" s="13">
        <v>7.7994803215199999</v>
      </c>
      <c r="G226" s="54">
        <v>271</v>
      </c>
      <c r="H226" s="9" t="s">
        <v>2559</v>
      </c>
      <c r="I226" t="s">
        <v>2206</v>
      </c>
    </row>
    <row r="227" spans="1:9" x14ac:dyDescent="0.2">
      <c r="A227" s="1">
        <v>272</v>
      </c>
      <c r="B227" s="1" t="s">
        <v>184</v>
      </c>
      <c r="C227" s="1">
        <v>1</v>
      </c>
      <c r="D227" s="1">
        <v>4</v>
      </c>
      <c r="E227" s="13">
        <v>9.5291109268599996</v>
      </c>
      <c r="F227" s="13">
        <v>6.7006835034999996</v>
      </c>
      <c r="G227" s="54">
        <v>272</v>
      </c>
      <c r="H227" s="9" t="s">
        <v>2560</v>
      </c>
      <c r="I227" t="s">
        <v>2206</v>
      </c>
    </row>
    <row r="228" spans="1:9" x14ac:dyDescent="0.2">
      <c r="A228" s="1">
        <v>273</v>
      </c>
      <c r="B228" s="1" t="s">
        <v>184</v>
      </c>
      <c r="C228" s="1">
        <v>7</v>
      </c>
      <c r="D228" s="1">
        <v>401</v>
      </c>
      <c r="E228" s="13">
        <v>90.529150735800002</v>
      </c>
      <c r="F228" s="13">
        <v>316.64408438599997</v>
      </c>
      <c r="G228" s="54">
        <v>273</v>
      </c>
      <c r="H228" s="9" t="s">
        <v>2561</v>
      </c>
      <c r="I228" t="s">
        <v>2206</v>
      </c>
    </row>
    <row r="229" spans="1:9" x14ac:dyDescent="0.2">
      <c r="A229" s="1">
        <v>274</v>
      </c>
      <c r="B229" s="1" t="s">
        <v>183</v>
      </c>
      <c r="C229" s="1">
        <v>7</v>
      </c>
      <c r="D229" s="1">
        <v>401</v>
      </c>
      <c r="E229" s="13">
        <v>36.565176963100001</v>
      </c>
      <c r="F229" s="13">
        <v>14.993610499700001</v>
      </c>
      <c r="G229" s="54">
        <v>274</v>
      </c>
      <c r="H229" s="9" t="s">
        <v>2562</v>
      </c>
      <c r="I229" t="s">
        <v>2206</v>
      </c>
    </row>
    <row r="230" spans="1:9" x14ac:dyDescent="0.2">
      <c r="A230" s="1">
        <v>275</v>
      </c>
      <c r="B230" s="1" t="s">
        <v>184</v>
      </c>
      <c r="C230" s="1">
        <v>7</v>
      </c>
      <c r="D230" s="1">
        <v>401</v>
      </c>
      <c r="E230" s="13">
        <v>2.8678233639699999</v>
      </c>
      <c r="F230" s="13">
        <v>0.52919050086700004</v>
      </c>
      <c r="G230" s="54">
        <v>275</v>
      </c>
      <c r="H230" s="9" t="s">
        <v>2563</v>
      </c>
      <c r="I230" t="s">
        <v>2206</v>
      </c>
    </row>
    <row r="231" spans="1:9" x14ac:dyDescent="0.2">
      <c r="A231" s="1">
        <v>276</v>
      </c>
      <c r="B231" s="1" t="s">
        <v>184</v>
      </c>
      <c r="C231" s="1">
        <v>7</v>
      </c>
      <c r="D231" s="1">
        <v>401</v>
      </c>
      <c r="E231" s="13">
        <v>8.5644500848699998</v>
      </c>
      <c r="F231" s="13">
        <v>3.7896415013500002</v>
      </c>
      <c r="G231" s="54">
        <v>276</v>
      </c>
      <c r="H231" s="9" t="s">
        <v>2564</v>
      </c>
      <c r="I231" t="s">
        <v>2206</v>
      </c>
    </row>
    <row r="232" spans="1:9" x14ac:dyDescent="0.2">
      <c r="A232" s="1">
        <v>277</v>
      </c>
      <c r="B232" s="1" t="s">
        <v>184</v>
      </c>
      <c r="C232" s="1">
        <v>7</v>
      </c>
      <c r="D232" s="1">
        <v>401</v>
      </c>
      <c r="E232" s="13">
        <v>25.536008951300001</v>
      </c>
      <c r="F232" s="13">
        <v>15.8169724938</v>
      </c>
      <c r="G232" s="54">
        <v>277</v>
      </c>
      <c r="H232" s="9" t="s">
        <v>2565</v>
      </c>
      <c r="I232" t="s">
        <v>2206</v>
      </c>
    </row>
    <row r="233" spans="1:9" x14ac:dyDescent="0.2">
      <c r="A233" s="1">
        <v>278</v>
      </c>
      <c r="B233" s="1" t="s">
        <v>184</v>
      </c>
      <c r="C233" s="1">
        <v>7</v>
      </c>
      <c r="D233" s="1">
        <v>401</v>
      </c>
      <c r="E233" s="13">
        <v>19.519798770600001</v>
      </c>
      <c r="F233" s="13">
        <v>16.079030503399999</v>
      </c>
      <c r="G233" s="54">
        <v>278</v>
      </c>
      <c r="H233" s="9" t="s">
        <v>2566</v>
      </c>
      <c r="I233" t="s">
        <v>2206</v>
      </c>
    </row>
    <row r="234" spans="1:9" x14ac:dyDescent="0.2">
      <c r="A234" s="1">
        <v>279</v>
      </c>
      <c r="B234" s="1" t="s">
        <v>183</v>
      </c>
      <c r="C234" s="1">
        <v>7</v>
      </c>
      <c r="D234" s="1">
        <v>401</v>
      </c>
      <c r="E234" s="13">
        <v>12.5179801765</v>
      </c>
      <c r="F234" s="13">
        <v>4.0122660010800004</v>
      </c>
      <c r="G234" s="54">
        <v>279</v>
      </c>
      <c r="H234" s="9" t="s">
        <v>2567</v>
      </c>
      <c r="I234" t="s">
        <v>2206</v>
      </c>
    </row>
    <row r="235" spans="1:9" x14ac:dyDescent="0.2">
      <c r="A235" s="1">
        <v>280</v>
      </c>
      <c r="B235" s="1" t="s">
        <v>183</v>
      </c>
      <c r="C235" s="1">
        <v>7</v>
      </c>
      <c r="D235" s="1">
        <v>401</v>
      </c>
      <c r="E235" s="13">
        <v>9.0992806648600002</v>
      </c>
      <c r="F235" s="13">
        <v>3.76368450439</v>
      </c>
      <c r="G235" s="54">
        <v>280</v>
      </c>
      <c r="H235" s="9" t="s">
        <v>2568</v>
      </c>
      <c r="I235" t="s">
        <v>2206</v>
      </c>
    </row>
    <row r="236" spans="1:9" x14ac:dyDescent="0.2">
      <c r="A236" s="1">
        <v>281</v>
      </c>
      <c r="B236" s="1" t="s">
        <v>183</v>
      </c>
      <c r="C236" s="1">
        <v>7</v>
      </c>
      <c r="D236" s="1">
        <v>401</v>
      </c>
      <c r="E236" s="13">
        <v>42.3922740103</v>
      </c>
      <c r="F236" s="13">
        <v>70.075284998100003</v>
      </c>
      <c r="G236" s="54">
        <v>281</v>
      </c>
      <c r="H236" s="9" t="s">
        <v>2569</v>
      </c>
      <c r="I236" t="s">
        <v>2206</v>
      </c>
    </row>
    <row r="237" spans="1:9" x14ac:dyDescent="0.2">
      <c r="A237" s="1">
        <v>282</v>
      </c>
      <c r="B237" s="1" t="s">
        <v>184</v>
      </c>
      <c r="C237" s="1">
        <v>7</v>
      </c>
      <c r="D237" s="1">
        <v>401</v>
      </c>
      <c r="E237" s="13">
        <v>35.226323593700002</v>
      </c>
      <c r="F237" s="13">
        <v>43.040369949000002</v>
      </c>
      <c r="G237" s="54">
        <v>282</v>
      </c>
      <c r="H237" s="9" t="s">
        <v>2570</v>
      </c>
      <c r="I237" t="s">
        <v>2206</v>
      </c>
    </row>
    <row r="238" spans="1:9" x14ac:dyDescent="0.2">
      <c r="A238" s="1">
        <v>283</v>
      </c>
      <c r="B238" s="1" t="s">
        <v>184</v>
      </c>
      <c r="C238" s="1">
        <v>7</v>
      </c>
      <c r="D238" s="1">
        <v>401</v>
      </c>
      <c r="E238" s="13">
        <v>122.181757375</v>
      </c>
      <c r="F238" s="13">
        <v>424.836585275</v>
      </c>
      <c r="G238" s="54">
        <v>283</v>
      </c>
      <c r="H238" s="9" t="s">
        <v>2571</v>
      </c>
      <c r="I238" t="s">
        <v>2206</v>
      </c>
    </row>
    <row r="239" spans="1:9" x14ac:dyDescent="0.2">
      <c r="A239" s="1">
        <v>284</v>
      </c>
      <c r="B239" s="1" t="s">
        <v>183</v>
      </c>
      <c r="C239" s="1">
        <v>7</v>
      </c>
      <c r="D239" s="1">
        <v>401</v>
      </c>
      <c r="E239" s="13">
        <v>5.9273683391300001</v>
      </c>
      <c r="F239" s="13">
        <v>1.56963449967</v>
      </c>
      <c r="G239" s="54">
        <v>284</v>
      </c>
      <c r="H239" s="9" t="s">
        <v>2572</v>
      </c>
      <c r="I239" t="s">
        <v>2206</v>
      </c>
    </row>
    <row r="240" spans="1:9" x14ac:dyDescent="0.2">
      <c r="A240" s="1">
        <v>285</v>
      </c>
      <c r="B240" s="1" t="s">
        <v>183</v>
      </c>
      <c r="C240" s="1">
        <v>7</v>
      </c>
      <c r="D240" s="1">
        <v>401</v>
      </c>
      <c r="E240" s="13">
        <v>23.440684155900001</v>
      </c>
      <c r="F240" s="13">
        <v>22.9683750053</v>
      </c>
      <c r="G240" s="54">
        <v>285</v>
      </c>
      <c r="H240" s="9" t="s">
        <v>2573</v>
      </c>
      <c r="I240" t="s">
        <v>2206</v>
      </c>
    </row>
    <row r="241" spans="1:9" x14ac:dyDescent="0.2">
      <c r="A241" s="1">
        <v>286</v>
      </c>
      <c r="B241" s="1" t="s">
        <v>184</v>
      </c>
      <c r="C241" s="1">
        <v>7</v>
      </c>
      <c r="D241" s="1">
        <v>401</v>
      </c>
      <c r="E241" s="13">
        <v>32.919683639200002</v>
      </c>
      <c r="F241" s="13">
        <v>32.877886497200002</v>
      </c>
      <c r="G241" s="54">
        <v>286</v>
      </c>
      <c r="H241" s="9" t="s">
        <v>2574</v>
      </c>
      <c r="I241" t="s">
        <v>2206</v>
      </c>
    </row>
    <row r="242" spans="1:9" x14ac:dyDescent="0.2">
      <c r="A242" s="1">
        <v>287</v>
      </c>
      <c r="B242" s="1" t="s">
        <v>183</v>
      </c>
      <c r="C242" s="1">
        <v>7</v>
      </c>
      <c r="D242" s="1">
        <v>401</v>
      </c>
      <c r="E242" s="13">
        <v>13.596682362099999</v>
      </c>
      <c r="F242" s="13">
        <v>7.0376004981899998</v>
      </c>
      <c r="G242" s="54">
        <v>287</v>
      </c>
      <c r="H242" s="9" t="s">
        <v>2575</v>
      </c>
      <c r="I242" t="s">
        <v>2206</v>
      </c>
    </row>
    <row r="243" spans="1:9" x14ac:dyDescent="0.2">
      <c r="A243" s="1">
        <v>288</v>
      </c>
      <c r="B243" s="1" t="s">
        <v>184</v>
      </c>
      <c r="C243" s="1">
        <v>7</v>
      </c>
      <c r="D243" s="1">
        <v>401</v>
      </c>
      <c r="E243" s="13">
        <v>31.854614696799999</v>
      </c>
      <c r="F243" s="13">
        <v>76.197569987600005</v>
      </c>
      <c r="G243" s="54">
        <v>288</v>
      </c>
      <c r="H243" s="9" t="s">
        <v>2576</v>
      </c>
      <c r="I243" t="s">
        <v>2206</v>
      </c>
    </row>
    <row r="244" spans="1:9" x14ac:dyDescent="0.2">
      <c r="A244" s="1">
        <v>289</v>
      </c>
      <c r="B244" s="1" t="s">
        <v>184</v>
      </c>
      <c r="C244" s="1">
        <v>7</v>
      </c>
      <c r="D244" s="1">
        <v>401</v>
      </c>
      <c r="E244" s="13">
        <v>6.7625755542899997</v>
      </c>
      <c r="F244" s="13">
        <v>2.4930169968100002</v>
      </c>
      <c r="G244" s="54">
        <v>289</v>
      </c>
      <c r="H244" s="9" t="s">
        <v>2577</v>
      </c>
      <c r="I244" t="s">
        <v>2206</v>
      </c>
    </row>
    <row r="245" spans="1:9" x14ac:dyDescent="0.2">
      <c r="A245" s="1">
        <v>290</v>
      </c>
      <c r="B245" s="1" t="s">
        <v>183</v>
      </c>
      <c r="C245" s="1">
        <v>7</v>
      </c>
      <c r="D245" s="1">
        <v>401</v>
      </c>
      <c r="E245" s="13">
        <v>3.5581926787000002</v>
      </c>
      <c r="F245" s="13">
        <v>0.75475750119999996</v>
      </c>
      <c r="G245" s="54">
        <v>290</v>
      </c>
      <c r="H245" s="9" t="s">
        <v>2578</v>
      </c>
      <c r="I245" t="s">
        <v>2206</v>
      </c>
    </row>
    <row r="246" spans="1:9" x14ac:dyDescent="0.2">
      <c r="A246" s="1">
        <v>291</v>
      </c>
      <c r="B246" s="1" t="s">
        <v>183</v>
      </c>
      <c r="C246" s="1">
        <v>7</v>
      </c>
      <c r="D246" s="1">
        <v>401</v>
      </c>
      <c r="E246" s="13">
        <v>2.42023471145</v>
      </c>
      <c r="F246" s="13">
        <v>0.31437150056899998</v>
      </c>
      <c r="G246" s="54">
        <v>291</v>
      </c>
      <c r="H246" s="9" t="s">
        <v>2579</v>
      </c>
      <c r="I246" t="s">
        <v>2206</v>
      </c>
    </row>
    <row r="247" spans="1:9" x14ac:dyDescent="0.2">
      <c r="A247" s="1">
        <v>292</v>
      </c>
      <c r="B247" s="1" t="s">
        <v>183</v>
      </c>
      <c r="C247" s="1">
        <v>7</v>
      </c>
      <c r="D247" s="1">
        <v>401</v>
      </c>
      <c r="E247" s="13">
        <v>92.895203711799994</v>
      </c>
      <c r="F247" s="13">
        <v>266.26585384399999</v>
      </c>
      <c r="G247" s="54">
        <v>292</v>
      </c>
      <c r="H247" s="9" t="s">
        <v>2580</v>
      </c>
      <c r="I247" t="s">
        <v>2206</v>
      </c>
    </row>
    <row r="248" spans="1:9" x14ac:dyDescent="0.2">
      <c r="A248" s="1">
        <v>293</v>
      </c>
      <c r="B248" s="1" t="s">
        <v>184</v>
      </c>
      <c r="C248" s="1">
        <v>7</v>
      </c>
      <c r="D248" s="1">
        <v>401</v>
      </c>
      <c r="E248" s="13">
        <v>4.14837782732</v>
      </c>
      <c r="F248" s="13">
        <v>1.0339039964500001</v>
      </c>
      <c r="G248" s="54">
        <v>293</v>
      </c>
      <c r="H248" s="9" t="s">
        <v>2581</v>
      </c>
      <c r="I248" t="s">
        <v>2206</v>
      </c>
    </row>
    <row r="249" spans="1:9" x14ac:dyDescent="0.2">
      <c r="A249" s="1">
        <v>294</v>
      </c>
      <c r="B249" s="1" t="s">
        <v>184</v>
      </c>
      <c r="C249" s="1">
        <v>7</v>
      </c>
      <c r="D249" s="1">
        <v>401</v>
      </c>
      <c r="E249" s="13">
        <v>72.715589299499996</v>
      </c>
      <c r="F249" s="13">
        <v>96.073363482600001</v>
      </c>
      <c r="G249" s="54">
        <v>294</v>
      </c>
      <c r="H249" s="9" t="s">
        <v>2582</v>
      </c>
      <c r="I249" t="s">
        <v>2206</v>
      </c>
    </row>
    <row r="250" spans="1:9" x14ac:dyDescent="0.2">
      <c r="A250" s="1">
        <v>295</v>
      </c>
      <c r="B250" s="1" t="s">
        <v>183</v>
      </c>
      <c r="C250" s="1">
        <v>7</v>
      </c>
      <c r="D250" s="1">
        <v>401</v>
      </c>
      <c r="E250" s="13">
        <v>7.7483096070500004</v>
      </c>
      <c r="F250" s="13">
        <v>3.9673584966200002</v>
      </c>
      <c r="G250" s="54">
        <v>295</v>
      </c>
      <c r="H250" s="9" t="s">
        <v>2583</v>
      </c>
      <c r="I250" t="s">
        <v>2206</v>
      </c>
    </row>
    <row r="251" spans="1:9" x14ac:dyDescent="0.2">
      <c r="A251" s="1">
        <v>296</v>
      </c>
      <c r="B251" s="1" t="s">
        <v>184</v>
      </c>
      <c r="C251" s="1">
        <v>7</v>
      </c>
      <c r="D251" s="1">
        <v>401</v>
      </c>
      <c r="E251" s="13">
        <v>17.0733435179</v>
      </c>
      <c r="F251" s="13">
        <v>16.615473993599998</v>
      </c>
      <c r="G251" s="54">
        <v>296</v>
      </c>
      <c r="H251" s="9" t="s">
        <v>2584</v>
      </c>
      <c r="I251" t="s">
        <v>2206</v>
      </c>
    </row>
    <row r="252" spans="1:9" x14ac:dyDescent="0.2">
      <c r="A252" s="1">
        <v>297</v>
      </c>
      <c r="B252" s="1" t="s">
        <v>184</v>
      </c>
      <c r="C252" s="1">
        <v>7</v>
      </c>
      <c r="D252" s="1">
        <v>401</v>
      </c>
      <c r="E252" s="13">
        <v>60.467506183099999</v>
      </c>
      <c r="F252" s="13">
        <v>139.77234451499999</v>
      </c>
      <c r="G252" s="54">
        <v>297</v>
      </c>
      <c r="H252" s="9" t="s">
        <v>2585</v>
      </c>
      <c r="I252" t="s">
        <v>2206</v>
      </c>
    </row>
    <row r="253" spans="1:9" x14ac:dyDescent="0.2">
      <c r="A253" s="1">
        <v>298</v>
      </c>
      <c r="B253" s="1" t="s">
        <v>183</v>
      </c>
      <c r="C253" s="1">
        <v>7</v>
      </c>
      <c r="D253" s="1">
        <v>401</v>
      </c>
      <c r="E253" s="13">
        <v>15.7778390855</v>
      </c>
      <c r="F253" s="13">
        <v>11.936125991799999</v>
      </c>
      <c r="G253" s="54">
        <v>298</v>
      </c>
      <c r="H253" s="9" t="s">
        <v>2586</v>
      </c>
      <c r="I253" t="s">
        <v>2206</v>
      </c>
    </row>
    <row r="254" spans="1:9" x14ac:dyDescent="0.2">
      <c r="A254" s="1">
        <v>299</v>
      </c>
      <c r="B254" s="1" t="s">
        <v>183</v>
      </c>
      <c r="C254" s="1">
        <v>7</v>
      </c>
      <c r="D254" s="1">
        <v>401</v>
      </c>
      <c r="E254" s="13">
        <v>9.1319049462800006</v>
      </c>
      <c r="F254" s="13">
        <v>4.1826975021699999</v>
      </c>
      <c r="G254" s="54">
        <v>299</v>
      </c>
      <c r="H254" s="9" t="s">
        <v>2587</v>
      </c>
      <c r="I254" t="s">
        <v>2206</v>
      </c>
    </row>
    <row r="255" spans="1:9" x14ac:dyDescent="0.2">
      <c r="A255" s="1">
        <v>300</v>
      </c>
      <c r="B255" s="1" t="s">
        <v>184</v>
      </c>
      <c r="C255" s="1">
        <v>7</v>
      </c>
      <c r="D255" s="1">
        <v>401</v>
      </c>
      <c r="E255" s="13">
        <v>11.4440718843</v>
      </c>
      <c r="F255" s="13">
        <v>9.2083150071100004</v>
      </c>
      <c r="G255" s="54">
        <v>300</v>
      </c>
      <c r="H255" s="9" t="s">
        <v>2588</v>
      </c>
      <c r="I255" t="s">
        <v>2206</v>
      </c>
    </row>
    <row r="256" spans="1:9" x14ac:dyDescent="0.2">
      <c r="A256" s="1">
        <v>301</v>
      </c>
      <c r="B256" s="1" t="s">
        <v>183</v>
      </c>
      <c r="C256" s="1">
        <v>33</v>
      </c>
      <c r="D256" s="1">
        <v>302</v>
      </c>
      <c r="E256" s="13">
        <v>1.8570924367899999</v>
      </c>
      <c r="F256" s="13">
        <v>0.177362498944</v>
      </c>
      <c r="G256" s="54">
        <v>301</v>
      </c>
      <c r="H256" s="9" t="s">
        <v>2589</v>
      </c>
      <c r="I256" t="s">
        <v>2206</v>
      </c>
    </row>
    <row r="257" spans="1:9" x14ac:dyDescent="0.2">
      <c r="A257" s="1">
        <v>302</v>
      </c>
      <c r="B257" s="1" t="s">
        <v>184</v>
      </c>
      <c r="C257" s="1">
        <v>33</v>
      </c>
      <c r="D257" s="1">
        <v>302</v>
      </c>
      <c r="E257" s="13">
        <v>4.5102847817000002</v>
      </c>
      <c r="F257" s="13">
        <v>1.4438979995500001</v>
      </c>
      <c r="G257" s="54">
        <v>302</v>
      </c>
      <c r="H257" s="9" t="s">
        <v>2590</v>
      </c>
      <c r="I257" t="s">
        <v>2206</v>
      </c>
    </row>
    <row r="258" spans="1:9" x14ac:dyDescent="0.2">
      <c r="A258" s="1">
        <v>303</v>
      </c>
      <c r="B258" s="1" t="s">
        <v>184</v>
      </c>
      <c r="C258" s="1">
        <v>33</v>
      </c>
      <c r="D258" s="1">
        <v>302</v>
      </c>
      <c r="E258" s="13">
        <v>13.2973422999</v>
      </c>
      <c r="F258" s="13">
        <v>10.4461184935</v>
      </c>
      <c r="G258" s="54">
        <v>303</v>
      </c>
      <c r="H258" s="9" t="s">
        <v>2591</v>
      </c>
      <c r="I258" t="s">
        <v>2206</v>
      </c>
    </row>
    <row r="259" spans="1:9" x14ac:dyDescent="0.2">
      <c r="A259" s="1">
        <v>304</v>
      </c>
      <c r="B259" s="1" t="s">
        <v>183</v>
      </c>
      <c r="C259" s="1">
        <v>33</v>
      </c>
      <c r="D259" s="1">
        <v>302</v>
      </c>
      <c r="E259" s="13">
        <v>2.2025305392600001</v>
      </c>
      <c r="F259" s="13">
        <v>0.32464449774100002</v>
      </c>
      <c r="G259" s="54">
        <v>304</v>
      </c>
      <c r="H259" s="9" t="s">
        <v>2592</v>
      </c>
      <c r="I259" t="s">
        <v>2206</v>
      </c>
    </row>
    <row r="260" spans="1:9" x14ac:dyDescent="0.2">
      <c r="A260" s="1">
        <v>305</v>
      </c>
      <c r="B260" s="1" t="s">
        <v>184</v>
      </c>
      <c r="C260" s="1">
        <v>33</v>
      </c>
      <c r="D260" s="1">
        <v>302</v>
      </c>
      <c r="E260" s="13">
        <v>19.1383930529</v>
      </c>
      <c r="F260" s="13">
        <v>18.6276549944</v>
      </c>
      <c r="G260" s="54">
        <v>305</v>
      </c>
      <c r="H260" s="9" t="s">
        <v>2593</v>
      </c>
      <c r="I260" t="s">
        <v>2206</v>
      </c>
    </row>
    <row r="261" spans="1:9" x14ac:dyDescent="0.2">
      <c r="A261" s="1">
        <v>306</v>
      </c>
      <c r="B261" s="1" t="s">
        <v>184</v>
      </c>
      <c r="C261" s="1">
        <v>33</v>
      </c>
      <c r="D261" s="1">
        <v>302</v>
      </c>
      <c r="E261" s="13">
        <v>19.756334635999998</v>
      </c>
      <c r="F261" s="13">
        <v>21.868915002200001</v>
      </c>
      <c r="G261" s="54">
        <v>306</v>
      </c>
      <c r="H261" s="9" t="s">
        <v>2594</v>
      </c>
      <c r="I261" t="s">
        <v>2206</v>
      </c>
    </row>
    <row r="262" spans="1:9" x14ac:dyDescent="0.2">
      <c r="A262" s="1">
        <v>307</v>
      </c>
      <c r="B262" s="1" t="s">
        <v>184</v>
      </c>
      <c r="C262" s="1">
        <v>33</v>
      </c>
      <c r="D262" s="1">
        <v>302</v>
      </c>
      <c r="E262" s="13">
        <v>2.4360384044500001</v>
      </c>
      <c r="F262" s="13">
        <v>0.41503799908299999</v>
      </c>
      <c r="G262" s="54">
        <v>307</v>
      </c>
      <c r="H262" s="9" t="s">
        <v>2595</v>
      </c>
      <c r="I262" t="s">
        <v>2206</v>
      </c>
    </row>
    <row r="263" spans="1:9" x14ac:dyDescent="0.2">
      <c r="A263" s="1">
        <v>308</v>
      </c>
      <c r="B263" s="1" t="s">
        <v>184</v>
      </c>
      <c r="C263" s="1">
        <v>33</v>
      </c>
      <c r="D263" s="1">
        <v>302</v>
      </c>
      <c r="E263" s="13">
        <v>3.4594362225699999</v>
      </c>
      <c r="F263" s="13">
        <v>0.84631199889700004</v>
      </c>
      <c r="G263" s="54">
        <v>308</v>
      </c>
      <c r="H263" s="9" t="s">
        <v>2596</v>
      </c>
      <c r="I263" t="s">
        <v>2206</v>
      </c>
    </row>
    <row r="264" spans="1:9" x14ac:dyDescent="0.2">
      <c r="A264" s="1">
        <v>309</v>
      </c>
      <c r="B264" s="1" t="s">
        <v>184</v>
      </c>
      <c r="C264" s="1">
        <v>33</v>
      </c>
      <c r="D264" s="1">
        <v>302</v>
      </c>
      <c r="E264" s="13">
        <v>2.7510491200599998</v>
      </c>
      <c r="F264" s="13">
        <v>0.53799100055399995</v>
      </c>
      <c r="G264" s="54">
        <v>309</v>
      </c>
      <c r="H264" s="9" t="s">
        <v>2597</v>
      </c>
      <c r="I264" t="s">
        <v>2206</v>
      </c>
    </row>
    <row r="265" spans="1:9" x14ac:dyDescent="0.2">
      <c r="A265" s="1">
        <v>310</v>
      </c>
      <c r="B265" s="1" t="s">
        <v>184</v>
      </c>
      <c r="C265" s="1">
        <v>33</v>
      </c>
      <c r="D265" s="1">
        <v>302</v>
      </c>
      <c r="E265" s="13">
        <v>9.4081280646900005</v>
      </c>
      <c r="F265" s="13">
        <v>5.9951495068299998</v>
      </c>
      <c r="G265" s="54">
        <v>310</v>
      </c>
      <c r="H265" s="9" t="s">
        <v>2598</v>
      </c>
      <c r="I265" t="s">
        <v>2206</v>
      </c>
    </row>
    <row r="266" spans="1:9" x14ac:dyDescent="0.2">
      <c r="A266" s="1">
        <v>311</v>
      </c>
      <c r="B266" s="1" t="s">
        <v>184</v>
      </c>
      <c r="C266" s="1">
        <v>33</v>
      </c>
      <c r="D266" s="1">
        <v>302</v>
      </c>
      <c r="E266" s="13">
        <v>20.085703543600001</v>
      </c>
      <c r="F266" s="13">
        <v>25.944512495600002</v>
      </c>
      <c r="G266" s="54">
        <v>311</v>
      </c>
      <c r="H266" s="9" t="s">
        <v>2599</v>
      </c>
      <c r="I266" t="s">
        <v>2206</v>
      </c>
    </row>
    <row r="267" spans="1:9" x14ac:dyDescent="0.2">
      <c r="A267" s="1">
        <v>312</v>
      </c>
      <c r="B267" s="1" t="s">
        <v>184</v>
      </c>
      <c r="C267" s="1">
        <v>33</v>
      </c>
      <c r="D267" s="1">
        <v>302</v>
      </c>
      <c r="E267" s="13">
        <v>15.544918429899999</v>
      </c>
      <c r="F267" s="13">
        <v>12.5383459945</v>
      </c>
      <c r="G267" s="54">
        <v>312</v>
      </c>
      <c r="H267" s="9" t="s">
        <v>2600</v>
      </c>
      <c r="I267" t="s">
        <v>2206</v>
      </c>
    </row>
    <row r="268" spans="1:9" x14ac:dyDescent="0.2">
      <c r="A268" s="1">
        <v>313</v>
      </c>
      <c r="B268" s="1" t="s">
        <v>184</v>
      </c>
      <c r="C268" s="1">
        <v>33</v>
      </c>
      <c r="D268" s="1">
        <v>302</v>
      </c>
      <c r="E268" s="13">
        <v>16.737477583</v>
      </c>
      <c r="F268" s="13">
        <v>15.406147005999999</v>
      </c>
      <c r="G268" s="54">
        <v>313</v>
      </c>
      <c r="H268" s="9" t="s">
        <v>2601</v>
      </c>
      <c r="I268" t="s">
        <v>2206</v>
      </c>
    </row>
    <row r="269" spans="1:9" x14ac:dyDescent="0.2">
      <c r="A269" s="1">
        <v>314</v>
      </c>
      <c r="B269" s="1" t="s">
        <v>184</v>
      </c>
      <c r="C269" s="1">
        <v>33</v>
      </c>
      <c r="D269" s="1">
        <v>302</v>
      </c>
      <c r="E269" s="13">
        <v>21.593623650200001</v>
      </c>
      <c r="F269" s="13">
        <v>21.2761969978</v>
      </c>
      <c r="G269" s="54">
        <v>314</v>
      </c>
      <c r="H269" s="9" t="s">
        <v>2602</v>
      </c>
      <c r="I269" t="s">
        <v>2206</v>
      </c>
    </row>
    <row r="270" spans="1:9" x14ac:dyDescent="0.2">
      <c r="A270" s="1">
        <v>315</v>
      </c>
      <c r="B270" s="1" t="s">
        <v>184</v>
      </c>
      <c r="C270" s="1">
        <v>33</v>
      </c>
      <c r="D270" s="1">
        <v>302</v>
      </c>
      <c r="E270" s="13">
        <v>15.7632086342</v>
      </c>
      <c r="F270" s="13">
        <v>14.242479000399999</v>
      </c>
      <c r="G270" s="54">
        <v>315</v>
      </c>
      <c r="H270" s="9" t="s">
        <v>2603</v>
      </c>
      <c r="I270" t="s">
        <v>2206</v>
      </c>
    </row>
    <row r="271" spans="1:9" x14ac:dyDescent="0.2">
      <c r="A271" s="1">
        <v>316</v>
      </c>
      <c r="B271" s="1" t="s">
        <v>184</v>
      </c>
      <c r="C271" s="1">
        <v>33</v>
      </c>
      <c r="D271" s="1">
        <v>302</v>
      </c>
      <c r="E271" s="13">
        <v>3.4741844211399999</v>
      </c>
      <c r="F271" s="13">
        <v>0.77350099918600002</v>
      </c>
      <c r="G271" s="54">
        <v>316</v>
      </c>
      <c r="H271" s="9" t="s">
        <v>2604</v>
      </c>
      <c r="I271" t="s">
        <v>2206</v>
      </c>
    </row>
    <row r="272" spans="1:9" x14ac:dyDescent="0.2">
      <c r="A272" s="1">
        <v>317</v>
      </c>
      <c r="B272" s="1" t="s">
        <v>184</v>
      </c>
      <c r="C272" s="1">
        <v>33</v>
      </c>
      <c r="D272" s="1">
        <v>302</v>
      </c>
      <c r="E272" s="13">
        <v>21.872073965599999</v>
      </c>
      <c r="F272" s="13">
        <v>20.704457998399999</v>
      </c>
      <c r="G272" s="54">
        <v>317</v>
      </c>
      <c r="H272" s="9" t="s">
        <v>2605</v>
      </c>
      <c r="I272" t="s">
        <v>2206</v>
      </c>
    </row>
    <row r="273" spans="1:9" x14ac:dyDescent="0.2">
      <c r="A273" s="1">
        <v>318</v>
      </c>
      <c r="B273" s="1" t="s">
        <v>184</v>
      </c>
      <c r="C273" s="1">
        <v>8</v>
      </c>
      <c r="D273" s="1">
        <v>30</v>
      </c>
      <c r="E273" s="13">
        <v>11.537704380599999</v>
      </c>
      <c r="F273" s="13">
        <v>4.7306395006799997</v>
      </c>
      <c r="G273" s="54">
        <v>318</v>
      </c>
      <c r="H273" s="9" t="s">
        <v>2606</v>
      </c>
      <c r="I273" t="s">
        <v>2206</v>
      </c>
    </row>
    <row r="274" spans="1:9" x14ac:dyDescent="0.2">
      <c r="A274" s="1">
        <v>319</v>
      </c>
      <c r="B274" s="1" t="s">
        <v>184</v>
      </c>
      <c r="C274" s="1">
        <v>3</v>
      </c>
      <c r="D274" s="1">
        <v>3</v>
      </c>
      <c r="E274" s="13">
        <v>18.070088118200001</v>
      </c>
      <c r="F274" s="13">
        <v>18.745892492599999</v>
      </c>
      <c r="G274" s="54"/>
      <c r="I274" t="s">
        <v>2206</v>
      </c>
    </row>
    <row r="275" spans="1:9" x14ac:dyDescent="0.2">
      <c r="A275" s="1">
        <v>319</v>
      </c>
      <c r="B275" s="1" t="s">
        <v>184</v>
      </c>
      <c r="C275" s="1">
        <v>34</v>
      </c>
      <c r="D275" s="1">
        <v>301</v>
      </c>
      <c r="E275" s="13">
        <v>120.736923734</v>
      </c>
      <c r="F275" s="13">
        <v>282.36300343300002</v>
      </c>
      <c r="G275" s="54">
        <v>319</v>
      </c>
      <c r="H275" s="9" t="s">
        <v>2607</v>
      </c>
      <c r="I275" t="s">
        <v>2206</v>
      </c>
    </row>
    <row r="276" spans="1:9" x14ac:dyDescent="0.2">
      <c r="A276" s="1">
        <v>320</v>
      </c>
      <c r="B276" s="1" t="s">
        <v>184</v>
      </c>
      <c r="C276" s="1">
        <v>34</v>
      </c>
      <c r="D276" s="1">
        <v>301</v>
      </c>
      <c r="E276" s="13">
        <v>28.525166302599999</v>
      </c>
      <c r="F276" s="13">
        <v>19.9705249927</v>
      </c>
      <c r="G276" s="54">
        <v>320</v>
      </c>
      <c r="H276" s="9" t="s">
        <v>2608</v>
      </c>
      <c r="I276" t="s">
        <v>2206</v>
      </c>
    </row>
    <row r="277" spans="1:9" x14ac:dyDescent="0.2">
      <c r="A277" s="1">
        <v>321</v>
      </c>
      <c r="B277" s="1" t="s">
        <v>183</v>
      </c>
      <c r="C277" s="1">
        <v>34</v>
      </c>
      <c r="D277" s="1">
        <v>301</v>
      </c>
      <c r="E277" s="13">
        <v>1.9201294061900001</v>
      </c>
      <c r="F277" s="13">
        <v>0.20884499968299999</v>
      </c>
      <c r="G277" s="54">
        <v>321</v>
      </c>
      <c r="H277" s="9" t="s">
        <v>2609</v>
      </c>
      <c r="I277" t="s">
        <v>2206</v>
      </c>
    </row>
    <row r="278" spans="1:9" x14ac:dyDescent="0.2">
      <c r="A278" s="1">
        <v>322</v>
      </c>
      <c r="B278" s="1" t="s">
        <v>184</v>
      </c>
      <c r="C278" s="1">
        <v>34</v>
      </c>
      <c r="D278" s="1">
        <v>301</v>
      </c>
      <c r="E278" s="13">
        <v>3.81478062396</v>
      </c>
      <c r="F278" s="13">
        <v>0.92344549911999996</v>
      </c>
      <c r="G278" s="54">
        <v>322</v>
      </c>
      <c r="H278" s="9" t="s">
        <v>2610</v>
      </c>
      <c r="I278" t="s">
        <v>2206</v>
      </c>
    </row>
    <row r="279" spans="1:9" x14ac:dyDescent="0.2">
      <c r="A279" s="1">
        <v>323</v>
      </c>
      <c r="B279" s="1" t="s">
        <v>184</v>
      </c>
      <c r="C279" s="1">
        <v>34</v>
      </c>
      <c r="D279" s="1">
        <v>301</v>
      </c>
      <c r="E279" s="13">
        <v>3.0555072072999998</v>
      </c>
      <c r="F279" s="13">
        <v>0.52292100106200001</v>
      </c>
      <c r="G279" s="54">
        <v>323</v>
      </c>
      <c r="H279" s="9" t="s">
        <v>2611</v>
      </c>
      <c r="I279" t="s">
        <v>2206</v>
      </c>
    </row>
    <row r="280" spans="1:9" x14ac:dyDescent="0.2">
      <c r="A280" s="1">
        <v>324</v>
      </c>
      <c r="B280" s="1" t="s">
        <v>184</v>
      </c>
      <c r="C280" s="1">
        <v>34</v>
      </c>
      <c r="D280" s="1">
        <v>301</v>
      </c>
      <c r="E280" s="13">
        <v>31.125654219000001</v>
      </c>
      <c r="F280" s="13">
        <v>28.956874505599998</v>
      </c>
      <c r="G280" s="54">
        <v>324</v>
      </c>
      <c r="H280" s="9" t="s">
        <v>2612</v>
      </c>
      <c r="I280" t="s">
        <v>2206</v>
      </c>
    </row>
    <row r="281" spans="1:9" x14ac:dyDescent="0.2">
      <c r="A281" s="1">
        <v>325</v>
      </c>
      <c r="B281" s="1" t="s">
        <v>183</v>
      </c>
      <c r="C281" s="1">
        <v>34</v>
      </c>
      <c r="D281" s="1">
        <v>301</v>
      </c>
      <c r="E281" s="13">
        <v>1.6771550827399999</v>
      </c>
      <c r="F281" s="13">
        <v>0.16931350034500001</v>
      </c>
      <c r="G281" s="54">
        <v>325</v>
      </c>
      <c r="H281" s="9" t="s">
        <v>2613</v>
      </c>
      <c r="I281" t="s">
        <v>2206</v>
      </c>
    </row>
    <row r="282" spans="1:9" x14ac:dyDescent="0.2">
      <c r="A282" s="1">
        <v>326</v>
      </c>
      <c r="B282" s="1" t="s">
        <v>183</v>
      </c>
      <c r="C282" s="1">
        <v>34</v>
      </c>
      <c r="D282" s="1">
        <v>301</v>
      </c>
      <c r="E282" s="13">
        <v>6.64207023181</v>
      </c>
      <c r="F282" s="13">
        <v>2.0949720004299999</v>
      </c>
      <c r="G282" s="54">
        <v>326</v>
      </c>
      <c r="H282" s="9" t="s">
        <v>2614</v>
      </c>
      <c r="I282" t="s">
        <v>2206</v>
      </c>
    </row>
    <row r="283" spans="1:9" x14ac:dyDescent="0.2">
      <c r="A283" s="1">
        <v>327</v>
      </c>
      <c r="B283" s="1" t="s">
        <v>183</v>
      </c>
      <c r="C283" s="1">
        <v>34</v>
      </c>
      <c r="D283" s="1">
        <v>301</v>
      </c>
      <c r="E283" s="13">
        <v>1.9090334106</v>
      </c>
      <c r="F283" s="13">
        <v>0.220812000624</v>
      </c>
      <c r="G283" s="54">
        <v>327</v>
      </c>
      <c r="H283" s="9" t="s">
        <v>2615</v>
      </c>
      <c r="I283" t="s">
        <v>2206</v>
      </c>
    </row>
    <row r="284" spans="1:9" x14ac:dyDescent="0.2">
      <c r="A284" s="1">
        <v>328</v>
      </c>
      <c r="B284" s="1" t="s">
        <v>184</v>
      </c>
      <c r="C284" s="1">
        <v>34</v>
      </c>
      <c r="D284" s="1">
        <v>301</v>
      </c>
      <c r="E284" s="13">
        <v>5.8422858493299996</v>
      </c>
      <c r="F284" s="13">
        <v>1.22068049951</v>
      </c>
      <c r="G284" s="54">
        <v>328</v>
      </c>
      <c r="H284" s="9" t="s">
        <v>2616</v>
      </c>
      <c r="I284" t="s">
        <v>2206</v>
      </c>
    </row>
    <row r="285" spans="1:9" x14ac:dyDescent="0.2">
      <c r="A285" s="1">
        <v>329</v>
      </c>
      <c r="B285" s="1" t="s">
        <v>184</v>
      </c>
      <c r="C285" s="1">
        <v>34</v>
      </c>
      <c r="D285" s="1">
        <v>301</v>
      </c>
      <c r="E285" s="13">
        <v>31.560783320100001</v>
      </c>
      <c r="F285" s="13">
        <v>18.987468005699998</v>
      </c>
      <c r="G285" s="54">
        <v>329</v>
      </c>
      <c r="H285" s="9" t="s">
        <v>2617</v>
      </c>
      <c r="I285" t="s">
        <v>2206</v>
      </c>
    </row>
    <row r="286" spans="1:9" x14ac:dyDescent="0.2">
      <c r="A286" s="1">
        <v>330</v>
      </c>
      <c r="B286" s="1" t="s">
        <v>184</v>
      </c>
      <c r="C286" s="1">
        <v>34</v>
      </c>
      <c r="D286" s="1">
        <v>301</v>
      </c>
      <c r="E286" s="13">
        <v>3.5655600268400001</v>
      </c>
      <c r="F286" s="13">
        <v>0.83769799844600001</v>
      </c>
      <c r="G286" s="54">
        <v>330</v>
      </c>
      <c r="H286" s="9" t="s">
        <v>2618</v>
      </c>
      <c r="I286" t="s">
        <v>2206</v>
      </c>
    </row>
    <row r="287" spans="1:9" x14ac:dyDescent="0.2">
      <c r="A287" s="1">
        <v>331</v>
      </c>
      <c r="B287" s="1" t="s">
        <v>184</v>
      </c>
      <c r="C287" s="1">
        <v>34</v>
      </c>
      <c r="D287" s="1">
        <v>301</v>
      </c>
      <c r="E287" s="13">
        <v>43.935597246599997</v>
      </c>
      <c r="F287" s="13">
        <v>23.914388993900001</v>
      </c>
      <c r="G287" s="54">
        <v>331</v>
      </c>
      <c r="H287" s="9" t="s">
        <v>2619</v>
      </c>
      <c r="I287" t="s">
        <v>2206</v>
      </c>
    </row>
    <row r="288" spans="1:9" x14ac:dyDescent="0.2">
      <c r="A288" s="1">
        <v>332</v>
      </c>
      <c r="B288" s="1" t="s">
        <v>183</v>
      </c>
      <c r="C288" s="1">
        <v>34</v>
      </c>
      <c r="D288" s="1">
        <v>301</v>
      </c>
      <c r="E288" s="13">
        <v>2.1449721019100001</v>
      </c>
      <c r="F288" s="13">
        <v>0.19210399914000001</v>
      </c>
      <c r="G288" s="54">
        <v>332</v>
      </c>
      <c r="H288" s="9" t="s">
        <v>2620</v>
      </c>
      <c r="I288" t="s">
        <v>2206</v>
      </c>
    </row>
    <row r="289" spans="1:9" x14ac:dyDescent="0.2">
      <c r="A289" s="1">
        <v>333</v>
      </c>
      <c r="B289" s="1" t="s">
        <v>184</v>
      </c>
      <c r="C289" s="1">
        <v>34</v>
      </c>
      <c r="D289" s="1">
        <v>301</v>
      </c>
      <c r="E289" s="13">
        <v>8.5990863845500005</v>
      </c>
      <c r="F289" s="13">
        <v>2.4317740042799998</v>
      </c>
      <c r="G289" s="54">
        <v>333</v>
      </c>
      <c r="H289" s="9" t="s">
        <v>2621</v>
      </c>
      <c r="I289" t="s">
        <v>2206</v>
      </c>
    </row>
    <row r="290" spans="1:9" x14ac:dyDescent="0.2">
      <c r="A290" s="1">
        <v>334</v>
      </c>
      <c r="B290" s="1" t="s">
        <v>184</v>
      </c>
      <c r="C290" s="1">
        <v>34</v>
      </c>
      <c r="D290" s="1">
        <v>301</v>
      </c>
      <c r="E290" s="13">
        <v>11.1690914961</v>
      </c>
      <c r="F290" s="13">
        <v>4.2717585064900003</v>
      </c>
      <c r="G290" s="54">
        <v>334</v>
      </c>
      <c r="H290" s="9" t="s">
        <v>2622</v>
      </c>
      <c r="I290" t="s">
        <v>2206</v>
      </c>
    </row>
    <row r="291" spans="1:9" x14ac:dyDescent="0.2">
      <c r="A291" s="1">
        <v>335</v>
      </c>
      <c r="B291" s="1" t="s">
        <v>184</v>
      </c>
      <c r="C291" s="1">
        <v>34</v>
      </c>
      <c r="D291" s="1">
        <v>301</v>
      </c>
      <c r="E291" s="13">
        <v>8.0279062700400008</v>
      </c>
      <c r="F291" s="13">
        <v>2.8142910052299999</v>
      </c>
      <c r="G291" s="54">
        <v>335</v>
      </c>
      <c r="H291" s="9" t="s">
        <v>2623</v>
      </c>
      <c r="I291" t="s">
        <v>2206</v>
      </c>
    </row>
    <row r="292" spans="1:9" x14ac:dyDescent="0.2">
      <c r="A292" s="1">
        <v>336</v>
      </c>
      <c r="B292" s="1" t="s">
        <v>184</v>
      </c>
      <c r="C292" s="1">
        <v>34</v>
      </c>
      <c r="D292" s="1">
        <v>301</v>
      </c>
      <c r="E292" s="13">
        <v>11.12516978</v>
      </c>
      <c r="F292" s="13">
        <v>4.9650984986199997</v>
      </c>
      <c r="G292" s="54">
        <v>336</v>
      </c>
      <c r="H292" s="9" t="s">
        <v>2624</v>
      </c>
      <c r="I292" t="s">
        <v>2206</v>
      </c>
    </row>
    <row r="293" spans="1:9" x14ac:dyDescent="0.2">
      <c r="A293" s="1">
        <v>337</v>
      </c>
      <c r="B293" s="1" t="s">
        <v>183</v>
      </c>
      <c r="C293" s="1">
        <v>34</v>
      </c>
      <c r="D293" s="1">
        <v>301</v>
      </c>
      <c r="E293" s="13">
        <v>2.8635431975999999</v>
      </c>
      <c r="F293" s="13">
        <v>0.33918100099600001</v>
      </c>
      <c r="G293" s="54">
        <v>337</v>
      </c>
      <c r="H293" s="9" t="s">
        <v>2625</v>
      </c>
      <c r="I293" t="s">
        <v>2206</v>
      </c>
    </row>
    <row r="294" spans="1:9" x14ac:dyDescent="0.2">
      <c r="A294" s="1">
        <v>338</v>
      </c>
      <c r="B294" s="1" t="s">
        <v>184</v>
      </c>
      <c r="C294" s="1">
        <v>34</v>
      </c>
      <c r="D294" s="1">
        <v>301</v>
      </c>
      <c r="E294" s="13">
        <v>11.924276869</v>
      </c>
      <c r="F294" s="13">
        <v>9.6199270010499998</v>
      </c>
      <c r="G294" s="54">
        <v>338</v>
      </c>
      <c r="H294" s="9" t="s">
        <v>2626</v>
      </c>
      <c r="I294" t="s">
        <v>2206</v>
      </c>
    </row>
    <row r="295" spans="1:9" x14ac:dyDescent="0.2">
      <c r="A295" s="1">
        <v>339</v>
      </c>
      <c r="B295" s="1" t="s">
        <v>184</v>
      </c>
      <c r="C295" s="1">
        <v>34</v>
      </c>
      <c r="D295" s="1">
        <v>301</v>
      </c>
      <c r="E295" s="13">
        <v>5.1115872447599999</v>
      </c>
      <c r="F295" s="13">
        <v>1.7463670018699999</v>
      </c>
      <c r="G295" s="54">
        <v>339</v>
      </c>
      <c r="H295" s="9" t="s">
        <v>2627</v>
      </c>
      <c r="I295" t="s">
        <v>2206</v>
      </c>
    </row>
    <row r="296" spans="1:9" x14ac:dyDescent="0.2">
      <c r="A296" s="1">
        <v>340</v>
      </c>
      <c r="B296" s="1" t="s">
        <v>184</v>
      </c>
      <c r="C296" s="1">
        <v>34</v>
      </c>
      <c r="D296" s="1">
        <v>301</v>
      </c>
      <c r="E296" s="13">
        <v>2.1207929284999998</v>
      </c>
      <c r="F296" s="13">
        <v>0.22961550066700001</v>
      </c>
      <c r="G296" s="54">
        <v>340</v>
      </c>
      <c r="H296" s="9" t="s">
        <v>2628</v>
      </c>
      <c r="I296" t="s">
        <v>2206</v>
      </c>
    </row>
    <row r="297" spans="1:9" x14ac:dyDescent="0.2">
      <c r="A297" s="1">
        <v>341</v>
      </c>
      <c r="B297" s="1" t="s">
        <v>184</v>
      </c>
      <c r="C297" s="1">
        <v>34</v>
      </c>
      <c r="D297" s="1">
        <v>301</v>
      </c>
      <c r="E297" s="13">
        <v>6.8687654222700001</v>
      </c>
      <c r="F297" s="13">
        <v>2.5067234946000001</v>
      </c>
      <c r="G297" s="54">
        <v>341</v>
      </c>
      <c r="H297" s="9" t="s">
        <v>2629</v>
      </c>
      <c r="I297" t="s">
        <v>2206</v>
      </c>
    </row>
    <row r="298" spans="1:9" x14ac:dyDescent="0.2">
      <c r="A298" s="1">
        <v>342</v>
      </c>
      <c r="B298" s="1" t="s">
        <v>184</v>
      </c>
      <c r="C298" s="1">
        <v>34</v>
      </c>
      <c r="D298" s="1">
        <v>301</v>
      </c>
      <c r="E298" s="13">
        <v>7.2142889331199997</v>
      </c>
      <c r="F298" s="13">
        <v>3.4943204951100002</v>
      </c>
      <c r="G298" s="54">
        <v>342</v>
      </c>
      <c r="H298" s="9" t="s">
        <v>2630</v>
      </c>
      <c r="I298" t="s">
        <v>2206</v>
      </c>
    </row>
    <row r="299" spans="1:9" x14ac:dyDescent="0.2">
      <c r="A299" s="1">
        <v>343</v>
      </c>
      <c r="B299" s="1" t="s">
        <v>183</v>
      </c>
      <c r="C299" s="1">
        <v>34</v>
      </c>
      <c r="D299" s="1">
        <v>301</v>
      </c>
      <c r="E299" s="13">
        <v>1.45742745086</v>
      </c>
      <c r="F299" s="13">
        <v>0.120528001451</v>
      </c>
      <c r="G299" s="54">
        <v>343</v>
      </c>
      <c r="H299" s="9" t="s">
        <v>2631</v>
      </c>
      <c r="I299" t="s">
        <v>2206</v>
      </c>
    </row>
    <row r="300" spans="1:9" x14ac:dyDescent="0.2">
      <c r="A300" s="1">
        <v>344</v>
      </c>
      <c r="B300" s="1" t="s">
        <v>184</v>
      </c>
      <c r="C300" s="1">
        <v>34</v>
      </c>
      <c r="D300" s="1">
        <v>301</v>
      </c>
      <c r="E300" s="13">
        <v>1.6745283559499999</v>
      </c>
      <c r="F300" s="13">
        <v>0.160150998785</v>
      </c>
      <c r="G300" s="54">
        <v>344</v>
      </c>
      <c r="H300" s="9" t="s">
        <v>2632</v>
      </c>
      <c r="I300" t="s">
        <v>2206</v>
      </c>
    </row>
    <row r="301" spans="1:9" x14ac:dyDescent="0.2">
      <c r="A301" s="1">
        <v>345</v>
      </c>
      <c r="B301" s="1" t="s">
        <v>184</v>
      </c>
      <c r="C301" s="1">
        <v>34</v>
      </c>
      <c r="D301" s="1">
        <v>301</v>
      </c>
      <c r="E301" s="13">
        <v>1.9653219498700001</v>
      </c>
      <c r="F301" s="13">
        <v>0.22597199887</v>
      </c>
      <c r="G301" s="54">
        <v>345</v>
      </c>
      <c r="H301" s="9" t="s">
        <v>2633</v>
      </c>
      <c r="I301" t="s">
        <v>2206</v>
      </c>
    </row>
    <row r="302" spans="1:9" x14ac:dyDescent="0.2">
      <c r="A302" s="1">
        <v>346</v>
      </c>
      <c r="B302" s="1" t="s">
        <v>184</v>
      </c>
      <c r="C302" s="1">
        <v>34</v>
      </c>
      <c r="D302" s="1">
        <v>301</v>
      </c>
      <c r="E302" s="13">
        <v>5.4299549642300002</v>
      </c>
      <c r="F302" s="13">
        <v>1.1961720009200001</v>
      </c>
      <c r="G302" s="54">
        <v>346</v>
      </c>
      <c r="H302" s="9" t="s">
        <v>2634</v>
      </c>
      <c r="I302" t="s">
        <v>2206</v>
      </c>
    </row>
    <row r="303" spans="1:9" x14ac:dyDescent="0.2">
      <c r="A303" s="1">
        <v>347</v>
      </c>
      <c r="B303" s="1" t="s">
        <v>183</v>
      </c>
      <c r="C303" s="1">
        <v>34</v>
      </c>
      <c r="D303" s="1">
        <v>301</v>
      </c>
      <c r="E303" s="13">
        <v>2.8046296011699998</v>
      </c>
      <c r="F303" s="13">
        <v>0.51221299871000003</v>
      </c>
      <c r="G303" s="54">
        <v>347</v>
      </c>
      <c r="H303" s="9" t="s">
        <v>2635</v>
      </c>
      <c r="I303" t="s">
        <v>2206</v>
      </c>
    </row>
    <row r="304" spans="1:9" x14ac:dyDescent="0.2">
      <c r="A304" s="1">
        <v>701</v>
      </c>
      <c r="B304" s="1" t="s">
        <v>184</v>
      </c>
      <c r="C304" s="1">
        <v>38</v>
      </c>
      <c r="D304" s="1">
        <v>201</v>
      </c>
      <c r="E304" s="13">
        <v>4.1654257252900004</v>
      </c>
      <c r="F304" s="13">
        <v>1.20024650007</v>
      </c>
      <c r="G304" s="51">
        <v>701</v>
      </c>
      <c r="H304" s="9" t="s">
        <v>2636</v>
      </c>
      <c r="I304" t="s">
        <v>2206</v>
      </c>
    </row>
    <row r="305" spans="1:9" x14ac:dyDescent="0.2">
      <c r="A305" s="1">
        <v>702</v>
      </c>
      <c r="B305" s="1" t="s">
        <v>184</v>
      </c>
      <c r="C305" s="1">
        <v>38</v>
      </c>
      <c r="D305" s="1">
        <v>201</v>
      </c>
      <c r="E305" s="13">
        <v>2.1205628993499999</v>
      </c>
      <c r="F305" s="13">
        <v>0.275998000603</v>
      </c>
      <c r="G305" s="51">
        <v>702</v>
      </c>
      <c r="H305" s="9" t="s">
        <v>2637</v>
      </c>
      <c r="I305" t="s">
        <v>2206</v>
      </c>
    </row>
    <row r="306" spans="1:9" x14ac:dyDescent="0.2">
      <c r="A306" s="1">
        <v>703</v>
      </c>
      <c r="B306" s="1" t="s">
        <v>184</v>
      </c>
      <c r="C306" s="1">
        <v>38</v>
      </c>
      <c r="D306" s="1">
        <v>201</v>
      </c>
      <c r="E306" s="13">
        <v>2.8306911228899998</v>
      </c>
      <c r="F306" s="13">
        <v>0.49728549800600003</v>
      </c>
      <c r="G306" s="51">
        <v>703</v>
      </c>
      <c r="H306" s="9" t="s">
        <v>2638</v>
      </c>
      <c r="I306" t="s">
        <v>2206</v>
      </c>
    </row>
    <row r="307" spans="1:9" x14ac:dyDescent="0.2">
      <c r="A307" s="1">
        <v>704</v>
      </c>
      <c r="B307" s="1" t="s">
        <v>184</v>
      </c>
      <c r="C307" s="1">
        <v>38</v>
      </c>
      <c r="D307" s="1">
        <v>201</v>
      </c>
      <c r="E307" s="13">
        <v>3.6949784982499998</v>
      </c>
      <c r="F307" s="13">
        <v>0.87464650035900005</v>
      </c>
      <c r="G307" s="51">
        <v>704</v>
      </c>
      <c r="H307" s="9" t="s">
        <v>2639</v>
      </c>
      <c r="I307" t="s">
        <v>2206</v>
      </c>
    </row>
    <row r="308" spans="1:9" x14ac:dyDescent="0.2">
      <c r="A308" s="1">
        <v>705</v>
      </c>
      <c r="B308" s="1" t="s">
        <v>184</v>
      </c>
      <c r="C308" s="1">
        <v>38</v>
      </c>
      <c r="D308" s="1">
        <v>201</v>
      </c>
      <c r="E308" s="13">
        <v>6.7080471426399999</v>
      </c>
      <c r="F308" s="13">
        <v>3.0803519995599999</v>
      </c>
      <c r="G308" s="51">
        <v>705</v>
      </c>
      <c r="H308" s="9" t="s">
        <v>2640</v>
      </c>
      <c r="I308" t="s">
        <v>2206</v>
      </c>
    </row>
    <row r="309" spans="1:9" x14ac:dyDescent="0.2">
      <c r="A309" s="1">
        <v>706</v>
      </c>
      <c r="B309" s="1" t="s">
        <v>184</v>
      </c>
      <c r="C309" s="1">
        <v>38</v>
      </c>
      <c r="D309" s="1">
        <v>201</v>
      </c>
      <c r="E309" s="13">
        <v>5.9768744206799997</v>
      </c>
      <c r="F309" s="13">
        <v>2.4824599996500001</v>
      </c>
      <c r="G309" s="51">
        <v>706</v>
      </c>
      <c r="H309" s="9" t="s">
        <v>2641</v>
      </c>
      <c r="I309" t="s">
        <v>2206</v>
      </c>
    </row>
    <row r="310" spans="1:9" x14ac:dyDescent="0.2">
      <c r="A310" s="1">
        <v>707</v>
      </c>
      <c r="B310" s="1" t="s">
        <v>184</v>
      </c>
      <c r="C310" s="1">
        <v>38</v>
      </c>
      <c r="D310" s="1">
        <v>201</v>
      </c>
      <c r="E310" s="13">
        <v>7.7526894866399996</v>
      </c>
      <c r="F310" s="13">
        <v>3.9034499991099998</v>
      </c>
      <c r="G310" s="51">
        <v>707</v>
      </c>
      <c r="H310" s="9" t="s">
        <v>2642</v>
      </c>
      <c r="I310" t="s">
        <v>2206</v>
      </c>
    </row>
    <row r="311" spans="1:9" x14ac:dyDescent="0.2">
      <c r="A311" s="1">
        <v>708</v>
      </c>
      <c r="B311" s="1" t="s">
        <v>184</v>
      </c>
      <c r="C311" s="1">
        <v>38</v>
      </c>
      <c r="D311" s="1">
        <v>201</v>
      </c>
      <c r="E311" s="13">
        <v>13.845246342799999</v>
      </c>
      <c r="F311" s="13">
        <v>13.0741420042</v>
      </c>
      <c r="G311" s="51">
        <v>708</v>
      </c>
      <c r="H311" s="9" t="s">
        <v>2643</v>
      </c>
      <c r="I311" t="s">
        <v>2206</v>
      </c>
    </row>
    <row r="312" spans="1:9" x14ac:dyDescent="0.2">
      <c r="A312" s="1">
        <v>709</v>
      </c>
      <c r="B312" s="1" t="s">
        <v>184</v>
      </c>
      <c r="C312" s="1">
        <v>38</v>
      </c>
      <c r="D312" s="1">
        <v>201</v>
      </c>
      <c r="E312" s="13">
        <v>12.6126157494</v>
      </c>
      <c r="F312" s="13">
        <v>11.662819497399999</v>
      </c>
      <c r="G312" s="51">
        <v>709</v>
      </c>
      <c r="H312" s="9" t="s">
        <v>2644</v>
      </c>
      <c r="I312" t="s">
        <v>2206</v>
      </c>
    </row>
    <row r="313" spans="1:9" x14ac:dyDescent="0.2">
      <c r="A313" s="1">
        <v>710</v>
      </c>
      <c r="B313" s="1" t="s">
        <v>183</v>
      </c>
      <c r="C313" s="1">
        <v>38</v>
      </c>
      <c r="D313" s="1">
        <v>201</v>
      </c>
      <c r="E313" s="13">
        <v>5.39454370255</v>
      </c>
      <c r="F313" s="13">
        <v>1.7920635006200001</v>
      </c>
      <c r="G313" s="51">
        <v>710</v>
      </c>
      <c r="H313" s="9" t="s">
        <v>2645</v>
      </c>
      <c r="I313" t="s">
        <v>2206</v>
      </c>
    </row>
    <row r="314" spans="1:9" x14ac:dyDescent="0.2">
      <c r="A314" s="1">
        <v>711</v>
      </c>
      <c r="B314" s="1" t="s">
        <v>184</v>
      </c>
      <c r="C314" s="1">
        <v>38</v>
      </c>
      <c r="D314" s="1">
        <v>201</v>
      </c>
      <c r="E314" s="13">
        <v>22.299979396200001</v>
      </c>
      <c r="F314" s="13">
        <v>15.7625120077</v>
      </c>
      <c r="G314" s="51">
        <v>711</v>
      </c>
      <c r="H314" s="9" t="s">
        <v>2646</v>
      </c>
      <c r="I314" t="s">
        <v>2206</v>
      </c>
    </row>
    <row r="315" spans="1:9" x14ac:dyDescent="0.2">
      <c r="A315" s="1">
        <v>712</v>
      </c>
      <c r="B315" s="1" t="s">
        <v>184</v>
      </c>
      <c r="C315" s="1">
        <v>38</v>
      </c>
      <c r="D315" s="1">
        <v>201</v>
      </c>
      <c r="E315" s="13">
        <v>3.37741610464</v>
      </c>
      <c r="F315" s="13">
        <v>0.68606499979000002</v>
      </c>
      <c r="G315" s="51">
        <v>712</v>
      </c>
      <c r="H315" s="9" t="s">
        <v>2647</v>
      </c>
      <c r="I315" t="s">
        <v>2206</v>
      </c>
    </row>
    <row r="316" spans="1:9" x14ac:dyDescent="0.2">
      <c r="A316" s="1">
        <v>713</v>
      </c>
      <c r="B316" s="1" t="s">
        <v>183</v>
      </c>
      <c r="C316" s="1">
        <v>38</v>
      </c>
      <c r="D316" s="1">
        <v>201</v>
      </c>
      <c r="E316" s="13">
        <v>5.1193910461099996</v>
      </c>
      <c r="F316" s="13">
        <v>1.6126219992599999</v>
      </c>
      <c r="G316" s="51">
        <v>713</v>
      </c>
      <c r="H316" s="9" t="s">
        <v>2648</v>
      </c>
      <c r="I316" t="s">
        <v>2206</v>
      </c>
    </row>
    <row r="317" spans="1:9" x14ac:dyDescent="0.2">
      <c r="A317" s="1">
        <v>714</v>
      </c>
      <c r="B317" s="1" t="s">
        <v>184</v>
      </c>
      <c r="C317" s="1">
        <v>38</v>
      </c>
      <c r="D317" s="1">
        <v>201</v>
      </c>
      <c r="E317" s="13">
        <v>4.5662221357700004</v>
      </c>
      <c r="F317" s="13">
        <v>1.2910324984499999</v>
      </c>
      <c r="G317" s="51">
        <v>714</v>
      </c>
      <c r="H317" s="9" t="s">
        <v>2649</v>
      </c>
      <c r="I317" t="s">
        <v>2206</v>
      </c>
    </row>
    <row r="318" spans="1:9" x14ac:dyDescent="0.2">
      <c r="A318" s="1">
        <v>715</v>
      </c>
      <c r="B318" s="1" t="s">
        <v>184</v>
      </c>
      <c r="C318" s="1">
        <v>38</v>
      </c>
      <c r="D318" s="1">
        <v>201</v>
      </c>
      <c r="E318" s="13">
        <v>5.1356217594400002</v>
      </c>
      <c r="F318" s="13">
        <v>1.86735150189</v>
      </c>
      <c r="G318" s="51">
        <v>715</v>
      </c>
      <c r="H318" s="9" t="s">
        <v>2650</v>
      </c>
      <c r="I318" t="s">
        <v>2206</v>
      </c>
    </row>
    <row r="319" spans="1:9" x14ac:dyDescent="0.2">
      <c r="A319" s="1">
        <v>716</v>
      </c>
      <c r="B319" s="1" t="s">
        <v>183</v>
      </c>
      <c r="C319" s="1">
        <v>38</v>
      </c>
      <c r="D319" s="1">
        <v>201</v>
      </c>
      <c r="E319" s="13">
        <v>3.9689298112500002</v>
      </c>
      <c r="F319" s="13">
        <v>0.92873900309000001</v>
      </c>
      <c r="G319" s="51">
        <v>716</v>
      </c>
      <c r="H319" s="9" t="s">
        <v>2651</v>
      </c>
      <c r="I319" t="s">
        <v>2206</v>
      </c>
    </row>
    <row r="320" spans="1:9" x14ac:dyDescent="0.2">
      <c r="A320" s="1">
        <v>717</v>
      </c>
      <c r="B320" s="1" t="s">
        <v>184</v>
      </c>
      <c r="C320" s="1">
        <v>38</v>
      </c>
      <c r="D320" s="1">
        <v>201</v>
      </c>
      <c r="E320" s="13">
        <v>4.4228911972600002</v>
      </c>
      <c r="F320" s="13">
        <v>1.1589989997800001</v>
      </c>
      <c r="G320" s="51">
        <v>717</v>
      </c>
      <c r="H320" s="9" t="s">
        <v>2652</v>
      </c>
      <c r="I320" t="s">
        <v>2206</v>
      </c>
    </row>
    <row r="321" spans="1:9" x14ac:dyDescent="0.2">
      <c r="A321" s="1">
        <v>718</v>
      </c>
      <c r="B321" s="1" t="s">
        <v>184</v>
      </c>
      <c r="C321" s="1">
        <v>38</v>
      </c>
      <c r="D321" s="1">
        <v>201</v>
      </c>
      <c r="E321" s="13">
        <v>5.6701911265799998</v>
      </c>
      <c r="F321" s="13">
        <v>1.8704570004100001</v>
      </c>
      <c r="G321" s="51">
        <v>718</v>
      </c>
      <c r="H321" s="9" t="s">
        <v>2653</v>
      </c>
      <c r="I321" t="s">
        <v>2206</v>
      </c>
    </row>
    <row r="322" spans="1:9" x14ac:dyDescent="0.2">
      <c r="A322" s="1">
        <v>719</v>
      </c>
      <c r="B322" s="1" t="s">
        <v>184</v>
      </c>
      <c r="C322" s="1">
        <v>38</v>
      </c>
      <c r="D322" s="1">
        <v>201</v>
      </c>
      <c r="E322" s="13">
        <v>4.4294319804900004</v>
      </c>
      <c r="F322" s="13">
        <v>1.09433900291</v>
      </c>
      <c r="G322" s="51">
        <v>719</v>
      </c>
      <c r="H322" s="9" t="s">
        <v>2654</v>
      </c>
      <c r="I322" t="s">
        <v>2206</v>
      </c>
    </row>
    <row r="323" spans="1:9" x14ac:dyDescent="0.2">
      <c r="A323" s="1">
        <v>720</v>
      </c>
      <c r="B323" s="1" t="s">
        <v>184</v>
      </c>
      <c r="C323" s="1">
        <v>38</v>
      </c>
      <c r="D323" s="1">
        <v>201</v>
      </c>
      <c r="E323" s="13">
        <v>12.9668102023</v>
      </c>
      <c r="F323" s="13">
        <v>9.4851834959900003</v>
      </c>
      <c r="G323" s="51">
        <v>720</v>
      </c>
      <c r="H323" s="9" t="s">
        <v>2655</v>
      </c>
      <c r="I323" t="s">
        <v>2206</v>
      </c>
    </row>
    <row r="324" spans="1:9" x14ac:dyDescent="0.2">
      <c r="A324" s="1">
        <v>721</v>
      </c>
      <c r="B324" s="1" t="s">
        <v>184</v>
      </c>
      <c r="C324" s="1">
        <v>38</v>
      </c>
      <c r="D324" s="1">
        <v>201</v>
      </c>
      <c r="E324" s="13">
        <v>9.9391540884000005</v>
      </c>
      <c r="F324" s="13">
        <v>6.4936194981800002</v>
      </c>
      <c r="G324" s="51">
        <v>721</v>
      </c>
      <c r="H324" s="9" t="s">
        <v>2656</v>
      </c>
      <c r="I324" t="s">
        <v>2206</v>
      </c>
    </row>
    <row r="325" spans="1:9" x14ac:dyDescent="0.2">
      <c r="A325" s="1">
        <v>722</v>
      </c>
      <c r="B325" s="1" t="s">
        <v>184</v>
      </c>
      <c r="C325" s="1">
        <v>38</v>
      </c>
      <c r="D325" s="1">
        <v>201</v>
      </c>
      <c r="E325" s="13">
        <v>6.3094214714300003</v>
      </c>
      <c r="F325" s="13">
        <v>2.7048204998099998</v>
      </c>
      <c r="G325" s="51">
        <v>722</v>
      </c>
      <c r="H325" s="9" t="s">
        <v>2657</v>
      </c>
      <c r="I325" t="s">
        <v>2206</v>
      </c>
    </row>
    <row r="326" spans="1:9" x14ac:dyDescent="0.2">
      <c r="A326" s="1">
        <v>723</v>
      </c>
      <c r="B326" s="1" t="s">
        <v>184</v>
      </c>
      <c r="C326" s="1">
        <v>38</v>
      </c>
      <c r="D326" s="1">
        <v>201</v>
      </c>
      <c r="E326" s="13">
        <v>5.9367027946000004</v>
      </c>
      <c r="F326" s="13">
        <v>2.1299630003400001</v>
      </c>
      <c r="G326" s="51">
        <v>723</v>
      </c>
      <c r="H326" s="9" t="s">
        <v>2658</v>
      </c>
      <c r="I326" t="s">
        <v>2206</v>
      </c>
    </row>
    <row r="327" spans="1:9" x14ac:dyDescent="0.2">
      <c r="A327" s="1">
        <v>724</v>
      </c>
      <c r="B327" s="1" t="s">
        <v>184</v>
      </c>
      <c r="C327" s="1">
        <v>38</v>
      </c>
      <c r="D327" s="1">
        <v>201</v>
      </c>
      <c r="E327" s="13">
        <v>4.3649129126000004</v>
      </c>
      <c r="F327" s="13">
        <v>1.2936909981</v>
      </c>
      <c r="G327" s="51">
        <v>724</v>
      </c>
      <c r="H327" s="9" t="s">
        <v>2659</v>
      </c>
      <c r="I327" t="s">
        <v>2206</v>
      </c>
    </row>
    <row r="328" spans="1:9" x14ac:dyDescent="0.2">
      <c r="A328" s="1">
        <v>725</v>
      </c>
      <c r="B328" s="1" t="s">
        <v>184</v>
      </c>
      <c r="C328" s="1">
        <v>38</v>
      </c>
      <c r="D328" s="1">
        <v>201</v>
      </c>
      <c r="E328" s="13">
        <v>7.8630947939900002</v>
      </c>
      <c r="F328" s="13">
        <v>4.1747560014199996</v>
      </c>
      <c r="G328" s="51">
        <v>725</v>
      </c>
      <c r="H328" s="9" t="s">
        <v>2660</v>
      </c>
      <c r="I328" t="s">
        <v>2206</v>
      </c>
    </row>
    <row r="329" spans="1:9" x14ac:dyDescent="0.2">
      <c r="A329" s="1">
        <v>726</v>
      </c>
      <c r="B329" s="1" t="s">
        <v>184</v>
      </c>
      <c r="C329" s="1">
        <v>38</v>
      </c>
      <c r="D329" s="1">
        <v>201</v>
      </c>
      <c r="E329" s="13">
        <v>13.661031579599999</v>
      </c>
      <c r="F329" s="13">
        <v>10.801472992900001</v>
      </c>
      <c r="G329" s="51">
        <v>726</v>
      </c>
      <c r="H329" s="9" t="s">
        <v>2661</v>
      </c>
      <c r="I329" t="s">
        <v>2206</v>
      </c>
    </row>
    <row r="330" spans="1:9" x14ac:dyDescent="0.2">
      <c r="A330" s="1">
        <v>727</v>
      </c>
      <c r="B330" s="1" t="s">
        <v>184</v>
      </c>
      <c r="C330" s="1">
        <v>38</v>
      </c>
      <c r="D330" s="1">
        <v>201</v>
      </c>
      <c r="E330" s="13">
        <v>25.4414801842</v>
      </c>
      <c r="F330" s="13">
        <v>40.223626504599999</v>
      </c>
      <c r="G330" s="51">
        <v>727</v>
      </c>
      <c r="H330" s="9" t="s">
        <v>2662</v>
      </c>
      <c r="I330" t="s">
        <v>2206</v>
      </c>
    </row>
    <row r="331" spans="1:9" x14ac:dyDescent="0.2">
      <c r="A331" s="1">
        <v>728</v>
      </c>
      <c r="B331" s="1" t="s">
        <v>184</v>
      </c>
      <c r="C331" s="1">
        <v>38</v>
      </c>
      <c r="D331" s="1">
        <v>201</v>
      </c>
      <c r="E331" s="13">
        <v>30.216502245600001</v>
      </c>
      <c r="F331" s="13">
        <v>68.712508994700002</v>
      </c>
      <c r="G331" s="51">
        <v>728</v>
      </c>
      <c r="H331" s="9" t="s">
        <v>2663</v>
      </c>
      <c r="I331" t="s">
        <v>2206</v>
      </c>
    </row>
    <row r="332" spans="1:9" x14ac:dyDescent="0.2">
      <c r="A332" s="1">
        <v>729</v>
      </c>
      <c r="B332" s="1" t="s">
        <v>184</v>
      </c>
      <c r="C332" s="1">
        <v>38</v>
      </c>
      <c r="D332" s="1">
        <v>201</v>
      </c>
      <c r="E332" s="13">
        <v>2.9323983290000002</v>
      </c>
      <c r="F332" s="13">
        <v>0.55701450046099998</v>
      </c>
      <c r="G332" s="51">
        <v>729</v>
      </c>
      <c r="H332" s="9" t="s">
        <v>2664</v>
      </c>
      <c r="I332" t="s">
        <v>2206</v>
      </c>
    </row>
    <row r="333" spans="1:9" x14ac:dyDescent="0.2">
      <c r="A333" s="1">
        <v>730</v>
      </c>
      <c r="B333" s="1" t="s">
        <v>184</v>
      </c>
      <c r="C333" s="1">
        <v>38</v>
      </c>
      <c r="D333" s="1">
        <v>201</v>
      </c>
      <c r="E333" s="13">
        <v>20.563180749200001</v>
      </c>
      <c r="F333" s="13">
        <v>19.7171704971</v>
      </c>
      <c r="G333" s="51">
        <v>730</v>
      </c>
      <c r="H333" s="9" t="s">
        <v>2665</v>
      </c>
      <c r="I333" t="s">
        <v>2206</v>
      </c>
    </row>
    <row r="334" spans="1:9" x14ac:dyDescent="0.2">
      <c r="A334" s="1">
        <v>731</v>
      </c>
      <c r="B334" s="1" t="s">
        <v>184</v>
      </c>
      <c r="C334" s="1">
        <v>38</v>
      </c>
      <c r="D334" s="1">
        <v>201</v>
      </c>
      <c r="E334" s="13">
        <v>3.1996935721200002</v>
      </c>
      <c r="F334" s="13">
        <v>0.69622299986299996</v>
      </c>
      <c r="G334" s="51">
        <v>731</v>
      </c>
      <c r="H334" s="9" t="s">
        <v>2666</v>
      </c>
      <c r="I334" t="s">
        <v>2206</v>
      </c>
    </row>
    <row r="335" spans="1:9" x14ac:dyDescent="0.2">
      <c r="A335" s="1">
        <v>732</v>
      </c>
      <c r="B335" s="1" t="s">
        <v>184</v>
      </c>
      <c r="C335" s="1">
        <v>38</v>
      </c>
      <c r="D335" s="1">
        <v>201</v>
      </c>
      <c r="E335" s="13">
        <v>8.2407760136100006</v>
      </c>
      <c r="F335" s="13">
        <v>3.6871910006699999</v>
      </c>
      <c r="G335" s="51">
        <v>732</v>
      </c>
      <c r="H335" s="9" t="s">
        <v>2667</v>
      </c>
      <c r="I335" t="s">
        <v>2206</v>
      </c>
    </row>
    <row r="336" spans="1:9" x14ac:dyDescent="0.2">
      <c r="A336" s="1">
        <v>733</v>
      </c>
      <c r="B336" s="1" t="s">
        <v>184</v>
      </c>
      <c r="C336" s="1">
        <v>38</v>
      </c>
      <c r="D336" s="1">
        <v>201</v>
      </c>
      <c r="E336" s="13">
        <v>3.49511646812</v>
      </c>
      <c r="F336" s="13">
        <v>0.82693800200400003</v>
      </c>
      <c r="G336" s="51">
        <v>733</v>
      </c>
      <c r="H336" s="9" t="s">
        <v>2668</v>
      </c>
      <c r="I336" t="s">
        <v>2206</v>
      </c>
    </row>
    <row r="337" spans="1:9" x14ac:dyDescent="0.2">
      <c r="A337" s="1">
        <v>734</v>
      </c>
      <c r="B337" s="1" t="s">
        <v>184</v>
      </c>
      <c r="C337" s="1">
        <v>38</v>
      </c>
      <c r="D337" s="1">
        <v>201</v>
      </c>
      <c r="E337" s="13">
        <v>7.0560103521300004</v>
      </c>
      <c r="F337" s="13">
        <v>3.04413749807</v>
      </c>
      <c r="G337" s="51">
        <v>734</v>
      </c>
      <c r="H337" s="9" t="s">
        <v>2669</v>
      </c>
      <c r="I337" t="s">
        <v>2206</v>
      </c>
    </row>
    <row r="338" spans="1:9" x14ac:dyDescent="0.2">
      <c r="A338" s="1">
        <v>735</v>
      </c>
      <c r="B338" s="1" t="s">
        <v>184</v>
      </c>
      <c r="C338" s="1">
        <v>38</v>
      </c>
      <c r="D338" s="1">
        <v>201</v>
      </c>
      <c r="E338" s="13">
        <v>3.9214932285800002</v>
      </c>
      <c r="F338" s="13">
        <v>1.00067499988</v>
      </c>
      <c r="G338" s="51">
        <v>735</v>
      </c>
      <c r="H338" s="9" t="s">
        <v>2670</v>
      </c>
      <c r="I338" t="s">
        <v>2206</v>
      </c>
    </row>
    <row r="339" spans="1:9" x14ac:dyDescent="0.2">
      <c r="A339" s="1">
        <v>736</v>
      </c>
      <c r="B339" s="1" t="s">
        <v>184</v>
      </c>
      <c r="C339" s="1">
        <v>38</v>
      </c>
      <c r="D339" s="1">
        <v>201</v>
      </c>
      <c r="E339" s="13">
        <v>3.7055532253700001</v>
      </c>
      <c r="F339" s="13">
        <v>0.92778799922300004</v>
      </c>
      <c r="G339" s="51">
        <v>736</v>
      </c>
      <c r="H339" s="9" t="s">
        <v>2671</v>
      </c>
      <c r="I339" t="s">
        <v>2206</v>
      </c>
    </row>
    <row r="340" spans="1:9" x14ac:dyDescent="0.2">
      <c r="A340" s="1">
        <v>737</v>
      </c>
      <c r="B340" s="1" t="s">
        <v>184</v>
      </c>
      <c r="C340" s="1">
        <v>38</v>
      </c>
      <c r="D340" s="1">
        <v>201</v>
      </c>
      <c r="E340" s="13">
        <v>3.4296015745399999</v>
      </c>
      <c r="F340" s="13">
        <v>0.70888449905499995</v>
      </c>
      <c r="G340" s="51">
        <v>737</v>
      </c>
      <c r="H340" s="9" t="s">
        <v>2672</v>
      </c>
      <c r="I340" t="s">
        <v>2206</v>
      </c>
    </row>
    <row r="341" spans="1:9" x14ac:dyDescent="0.2">
      <c r="A341" s="1">
        <v>738</v>
      </c>
      <c r="B341" s="1" t="s">
        <v>184</v>
      </c>
      <c r="C341" s="1">
        <v>38</v>
      </c>
      <c r="D341" s="1">
        <v>201</v>
      </c>
      <c r="E341" s="13">
        <v>7.5415689875699998</v>
      </c>
      <c r="F341" s="13">
        <v>2.7467570028399999</v>
      </c>
      <c r="G341" s="51">
        <v>738</v>
      </c>
      <c r="H341" s="9" t="s">
        <v>2673</v>
      </c>
      <c r="I341" t="s">
        <v>2206</v>
      </c>
    </row>
    <row r="342" spans="1:9" x14ac:dyDescent="0.2">
      <c r="A342" s="1">
        <v>739</v>
      </c>
      <c r="B342" s="1" t="s">
        <v>184</v>
      </c>
      <c r="C342" s="1">
        <v>38</v>
      </c>
      <c r="D342" s="1">
        <v>201</v>
      </c>
      <c r="E342" s="13">
        <v>3.36263211677</v>
      </c>
      <c r="F342" s="13">
        <v>0.80042500116799997</v>
      </c>
      <c r="G342" s="51">
        <v>739</v>
      </c>
      <c r="H342" s="9" t="s">
        <v>2674</v>
      </c>
      <c r="I342" t="s">
        <v>2206</v>
      </c>
    </row>
    <row r="343" spans="1:9" x14ac:dyDescent="0.2">
      <c r="A343" s="1">
        <v>740</v>
      </c>
      <c r="B343" s="1" t="s">
        <v>184</v>
      </c>
      <c r="C343" s="1">
        <v>38</v>
      </c>
      <c r="D343" s="1">
        <v>201</v>
      </c>
      <c r="E343" s="13">
        <v>3.4037895007199999</v>
      </c>
      <c r="F343" s="13">
        <v>0.80254999885199996</v>
      </c>
      <c r="G343" s="51">
        <v>740</v>
      </c>
      <c r="H343" s="9" t="s">
        <v>2675</v>
      </c>
      <c r="I343" t="s">
        <v>2206</v>
      </c>
    </row>
    <row r="344" spans="1:9" x14ac:dyDescent="0.2">
      <c r="A344" s="1">
        <v>741</v>
      </c>
      <c r="B344" s="1" t="s">
        <v>184</v>
      </c>
      <c r="C344" s="1">
        <v>38</v>
      </c>
      <c r="D344" s="1">
        <v>201</v>
      </c>
      <c r="E344" s="13">
        <v>9.6041619454799996</v>
      </c>
      <c r="F344" s="13">
        <v>4.5575539989799996</v>
      </c>
      <c r="G344" s="51">
        <v>741</v>
      </c>
      <c r="H344" s="9" t="s">
        <v>2676</v>
      </c>
      <c r="I344" t="s">
        <v>2206</v>
      </c>
    </row>
    <row r="345" spans="1:9" x14ac:dyDescent="0.2">
      <c r="A345" s="1">
        <v>742</v>
      </c>
      <c r="B345" s="1" t="s">
        <v>183</v>
      </c>
      <c r="C345" s="1">
        <v>38</v>
      </c>
      <c r="D345" s="1">
        <v>201</v>
      </c>
      <c r="E345" s="13">
        <v>5.6246468815900004</v>
      </c>
      <c r="F345" s="13">
        <v>1.98638600287</v>
      </c>
      <c r="G345" s="51">
        <v>742</v>
      </c>
      <c r="H345" s="9" t="s">
        <v>2677</v>
      </c>
      <c r="I345" t="s">
        <v>2206</v>
      </c>
    </row>
    <row r="346" spans="1:9" x14ac:dyDescent="0.2">
      <c r="A346" s="1">
        <v>743</v>
      </c>
      <c r="B346" s="1" t="s">
        <v>184</v>
      </c>
      <c r="C346" s="1">
        <v>38</v>
      </c>
      <c r="D346" s="1">
        <v>201</v>
      </c>
      <c r="E346" s="13">
        <v>4.9195772883300002</v>
      </c>
      <c r="F346" s="13">
        <v>1.65962599997</v>
      </c>
      <c r="G346" s="51">
        <v>743</v>
      </c>
      <c r="H346" s="9" t="s">
        <v>2678</v>
      </c>
      <c r="I346" t="s">
        <v>2206</v>
      </c>
    </row>
    <row r="347" spans="1:9" x14ac:dyDescent="0.2">
      <c r="A347" s="1">
        <v>744</v>
      </c>
      <c r="B347" s="1" t="s">
        <v>184</v>
      </c>
      <c r="C347" s="1">
        <v>38</v>
      </c>
      <c r="D347" s="1">
        <v>201</v>
      </c>
      <c r="E347" s="13">
        <v>6.6741446936099997</v>
      </c>
      <c r="F347" s="13">
        <v>1.63849300015</v>
      </c>
      <c r="G347" s="51">
        <v>744</v>
      </c>
      <c r="H347" s="9" t="s">
        <v>2679</v>
      </c>
      <c r="I347" t="s">
        <v>2206</v>
      </c>
    </row>
    <row r="348" spans="1:9" x14ac:dyDescent="0.2">
      <c r="A348" s="1">
        <v>745</v>
      </c>
      <c r="B348" s="1" t="s">
        <v>184</v>
      </c>
      <c r="C348" s="1">
        <v>38</v>
      </c>
      <c r="D348" s="1">
        <v>201</v>
      </c>
      <c r="E348" s="13">
        <v>20.041115433000002</v>
      </c>
      <c r="F348" s="13">
        <v>24.5126579985</v>
      </c>
      <c r="G348" s="51">
        <v>745</v>
      </c>
      <c r="H348" s="9" t="s">
        <v>2680</v>
      </c>
      <c r="I348" t="s">
        <v>2206</v>
      </c>
    </row>
    <row r="349" spans="1:9" x14ac:dyDescent="0.2">
      <c r="A349" s="1">
        <v>746</v>
      </c>
      <c r="B349" s="1" t="s">
        <v>184</v>
      </c>
      <c r="C349" s="1">
        <v>38</v>
      </c>
      <c r="D349" s="1">
        <v>201</v>
      </c>
      <c r="E349" s="13">
        <v>9.6771708217000008</v>
      </c>
      <c r="F349" s="13">
        <v>5.2022844989500001</v>
      </c>
      <c r="G349" s="51">
        <v>746</v>
      </c>
      <c r="H349" s="9" t="s">
        <v>2681</v>
      </c>
      <c r="I349" t="s">
        <v>2206</v>
      </c>
    </row>
    <row r="350" spans="1:9" x14ac:dyDescent="0.2">
      <c r="A350" s="1">
        <v>747</v>
      </c>
      <c r="B350" s="1" t="s">
        <v>184</v>
      </c>
      <c r="C350" s="1">
        <v>38</v>
      </c>
      <c r="D350" s="1">
        <v>201</v>
      </c>
      <c r="E350" s="13">
        <v>9.09244959848</v>
      </c>
      <c r="F350" s="13">
        <v>5.9025300055300001</v>
      </c>
      <c r="G350" s="51">
        <v>747</v>
      </c>
      <c r="H350" s="9" t="s">
        <v>2682</v>
      </c>
      <c r="I350" t="s">
        <v>2206</v>
      </c>
    </row>
    <row r="351" spans="1:9" x14ac:dyDescent="0.2">
      <c r="A351" s="1">
        <v>748</v>
      </c>
      <c r="B351" s="1" t="s">
        <v>184</v>
      </c>
      <c r="C351" s="1">
        <v>38</v>
      </c>
      <c r="D351" s="1">
        <v>201</v>
      </c>
      <c r="E351" s="13">
        <v>30.766741400299999</v>
      </c>
      <c r="F351" s="13">
        <v>37.730095497900002</v>
      </c>
      <c r="G351" s="51">
        <v>748</v>
      </c>
      <c r="H351" s="9" t="s">
        <v>2683</v>
      </c>
      <c r="I351" t="s">
        <v>2206</v>
      </c>
    </row>
    <row r="352" spans="1:9" x14ac:dyDescent="0.2">
      <c r="A352" s="1">
        <v>749</v>
      </c>
      <c r="B352" s="1" t="s">
        <v>184</v>
      </c>
      <c r="C352" s="1">
        <v>38</v>
      </c>
      <c r="D352" s="1">
        <v>201</v>
      </c>
      <c r="E352" s="13">
        <v>4.8303265495299996</v>
      </c>
      <c r="F352" s="13">
        <v>1.63481350085</v>
      </c>
      <c r="G352" s="51">
        <v>749</v>
      </c>
      <c r="H352" s="9" t="s">
        <v>2684</v>
      </c>
      <c r="I352" t="s">
        <v>2206</v>
      </c>
    </row>
    <row r="353" spans="1:9" x14ac:dyDescent="0.2">
      <c r="A353" s="1">
        <v>750</v>
      </c>
      <c r="B353" s="1" t="s">
        <v>184</v>
      </c>
      <c r="C353" s="1">
        <v>38</v>
      </c>
      <c r="D353" s="1">
        <v>201</v>
      </c>
      <c r="E353" s="13">
        <v>21.0434081141</v>
      </c>
      <c r="F353" s="13">
        <v>28.461758494000001</v>
      </c>
      <c r="G353" s="51">
        <v>750</v>
      </c>
      <c r="H353" s="9" t="s">
        <v>2685</v>
      </c>
      <c r="I353" t="s">
        <v>2206</v>
      </c>
    </row>
    <row r="354" spans="1:9" x14ac:dyDescent="0.2">
      <c r="A354" s="1">
        <v>751</v>
      </c>
      <c r="B354" s="1" t="s">
        <v>184</v>
      </c>
      <c r="C354" s="1">
        <v>38</v>
      </c>
      <c r="D354" s="1">
        <v>201</v>
      </c>
      <c r="E354" s="13">
        <v>2.9550884021699999</v>
      </c>
      <c r="F354" s="13">
        <v>0.595800499521</v>
      </c>
      <c r="G354" s="51">
        <v>751</v>
      </c>
      <c r="H354" s="9" t="s">
        <v>2686</v>
      </c>
      <c r="I354" t="s">
        <v>2206</v>
      </c>
    </row>
    <row r="355" spans="1:9" x14ac:dyDescent="0.2">
      <c r="A355" s="1">
        <v>752</v>
      </c>
      <c r="B355" s="1" t="s">
        <v>184</v>
      </c>
      <c r="C355" s="1">
        <v>38</v>
      </c>
      <c r="D355" s="1">
        <v>201</v>
      </c>
      <c r="E355" s="13">
        <v>9.7572178099600002</v>
      </c>
      <c r="F355" s="13">
        <v>5.7263054965800002</v>
      </c>
      <c r="G355" s="51">
        <v>752</v>
      </c>
      <c r="H355" s="9" t="s">
        <v>2687</v>
      </c>
      <c r="I355" t="s">
        <v>2206</v>
      </c>
    </row>
    <row r="356" spans="1:9" x14ac:dyDescent="0.2">
      <c r="A356" s="1">
        <v>753</v>
      </c>
      <c r="B356" s="1" t="s">
        <v>184</v>
      </c>
      <c r="C356" s="1">
        <v>38</v>
      </c>
      <c r="D356" s="1">
        <v>201</v>
      </c>
      <c r="E356" s="13">
        <v>23.824307783599998</v>
      </c>
      <c r="F356" s="13">
        <v>13.158348996400001</v>
      </c>
      <c r="G356" s="51">
        <v>753</v>
      </c>
      <c r="H356" s="9" t="s">
        <v>2688</v>
      </c>
      <c r="I356" t="s">
        <v>2206</v>
      </c>
    </row>
    <row r="357" spans="1:9" x14ac:dyDescent="0.2">
      <c r="A357" s="1">
        <v>754</v>
      </c>
      <c r="B357" s="1" t="s">
        <v>184</v>
      </c>
      <c r="C357" s="1">
        <v>38</v>
      </c>
      <c r="D357" s="1">
        <v>201</v>
      </c>
      <c r="E357" s="13">
        <v>3.73131489861</v>
      </c>
      <c r="F357" s="13">
        <v>0.95912500129599998</v>
      </c>
      <c r="G357" s="51">
        <v>754</v>
      </c>
      <c r="H357" s="9" t="s">
        <v>2689</v>
      </c>
      <c r="I357" t="s">
        <v>2206</v>
      </c>
    </row>
    <row r="358" spans="1:9" x14ac:dyDescent="0.2">
      <c r="A358" s="1">
        <v>755</v>
      </c>
      <c r="B358" s="1" t="s">
        <v>184</v>
      </c>
      <c r="C358" s="1">
        <v>38</v>
      </c>
      <c r="D358" s="1">
        <v>201</v>
      </c>
      <c r="E358" s="13">
        <v>8.6164330577499992</v>
      </c>
      <c r="F358" s="13">
        <v>4.2000724974599999</v>
      </c>
      <c r="G358" s="51">
        <v>755</v>
      </c>
      <c r="H358" s="9" t="s">
        <v>2690</v>
      </c>
      <c r="I358" t="s">
        <v>2206</v>
      </c>
    </row>
    <row r="359" spans="1:9" x14ac:dyDescent="0.2">
      <c r="A359" s="1">
        <v>756</v>
      </c>
      <c r="B359" s="1" t="s">
        <v>184</v>
      </c>
      <c r="C359" s="1">
        <v>38</v>
      </c>
      <c r="D359" s="1">
        <v>201</v>
      </c>
      <c r="E359" s="13">
        <v>10.214533963699999</v>
      </c>
      <c r="F359" s="13">
        <v>6.6196574980299996</v>
      </c>
      <c r="G359" s="51">
        <v>756</v>
      </c>
      <c r="H359" s="9" t="s">
        <v>2691</v>
      </c>
      <c r="I359" t="s">
        <v>2206</v>
      </c>
    </row>
    <row r="360" spans="1:9" x14ac:dyDescent="0.2">
      <c r="A360" s="1">
        <v>757</v>
      </c>
      <c r="B360" s="1" t="s">
        <v>184</v>
      </c>
      <c r="C360" s="1">
        <v>38</v>
      </c>
      <c r="D360" s="1">
        <v>201</v>
      </c>
      <c r="E360" s="13">
        <v>3.3265015736099999</v>
      </c>
      <c r="F360" s="13">
        <v>0.74355199918799997</v>
      </c>
      <c r="G360" s="51">
        <v>757</v>
      </c>
      <c r="H360" s="9" t="s">
        <v>2692</v>
      </c>
      <c r="I360" t="s">
        <v>2206</v>
      </c>
    </row>
    <row r="361" spans="1:9" x14ac:dyDescent="0.2">
      <c r="A361" s="1">
        <v>758</v>
      </c>
      <c r="B361" s="1" t="s">
        <v>184</v>
      </c>
      <c r="C361" s="1">
        <v>38</v>
      </c>
      <c r="D361" s="1">
        <v>201</v>
      </c>
      <c r="E361" s="13">
        <v>3.3934347459400001</v>
      </c>
      <c r="F361" s="13">
        <v>0.78318499941800002</v>
      </c>
      <c r="G361" s="51">
        <v>758</v>
      </c>
      <c r="H361" s="9" t="s">
        <v>2693</v>
      </c>
      <c r="I361" t="s">
        <v>2206</v>
      </c>
    </row>
    <row r="362" spans="1:9" x14ac:dyDescent="0.2">
      <c r="A362" s="1">
        <v>759</v>
      </c>
      <c r="B362" s="1" t="s">
        <v>184</v>
      </c>
      <c r="C362" s="1">
        <v>38</v>
      </c>
      <c r="D362" s="1">
        <v>201</v>
      </c>
      <c r="E362" s="13">
        <v>9.2398435916500006</v>
      </c>
      <c r="F362" s="13">
        <v>6.2665034997899998</v>
      </c>
      <c r="G362" s="51">
        <v>759</v>
      </c>
      <c r="H362" s="9" t="s">
        <v>2694</v>
      </c>
      <c r="I362" t="s">
        <v>2206</v>
      </c>
    </row>
    <row r="363" spans="1:9" x14ac:dyDescent="0.2">
      <c r="A363" s="1">
        <v>760</v>
      </c>
      <c r="B363" s="1" t="s">
        <v>184</v>
      </c>
      <c r="C363" s="1">
        <v>38</v>
      </c>
      <c r="D363" s="1">
        <v>201</v>
      </c>
      <c r="E363" s="13">
        <v>12.224640687899999</v>
      </c>
      <c r="F363" s="13">
        <v>10.126220996600001</v>
      </c>
      <c r="G363" s="51">
        <v>760</v>
      </c>
      <c r="H363" s="9" t="s">
        <v>2695</v>
      </c>
      <c r="I363" t="s">
        <v>2206</v>
      </c>
    </row>
    <row r="364" spans="1:9" x14ac:dyDescent="0.2">
      <c r="A364" s="1">
        <v>761</v>
      </c>
      <c r="B364" s="1" t="s">
        <v>184</v>
      </c>
      <c r="C364" s="1">
        <v>38</v>
      </c>
      <c r="D364" s="1">
        <v>201</v>
      </c>
      <c r="E364" s="13">
        <v>3.3610748837300002</v>
      </c>
      <c r="F364" s="13">
        <v>0.75641450133699994</v>
      </c>
      <c r="G364" s="51">
        <v>761</v>
      </c>
      <c r="H364" s="9" t="s">
        <v>2696</v>
      </c>
      <c r="I364" t="s">
        <v>2206</v>
      </c>
    </row>
    <row r="365" spans="1:9" x14ac:dyDescent="0.2">
      <c r="A365" s="1">
        <v>762</v>
      </c>
      <c r="B365" s="1" t="s">
        <v>184</v>
      </c>
      <c r="C365" s="1">
        <v>38</v>
      </c>
      <c r="D365" s="1">
        <v>201</v>
      </c>
      <c r="E365" s="13">
        <v>9.1981727962799997</v>
      </c>
      <c r="F365" s="13">
        <v>6.0841074977099998</v>
      </c>
      <c r="G365" s="51">
        <v>762</v>
      </c>
      <c r="H365" s="9" t="s">
        <v>2697</v>
      </c>
      <c r="I365" t="s">
        <v>2206</v>
      </c>
    </row>
    <row r="366" spans="1:9" x14ac:dyDescent="0.2">
      <c r="A366" s="1">
        <v>763</v>
      </c>
      <c r="B366" s="1" t="s">
        <v>184</v>
      </c>
      <c r="C366" s="1">
        <v>11</v>
      </c>
      <c r="D366" s="1">
        <v>2</v>
      </c>
      <c r="E366" s="13">
        <v>13.373930594000001</v>
      </c>
      <c r="F366" s="13">
        <v>12.3533393256</v>
      </c>
      <c r="I366" t="s">
        <v>2206</v>
      </c>
    </row>
    <row r="367" spans="1:9" x14ac:dyDescent="0.2">
      <c r="A367" s="1">
        <v>763</v>
      </c>
      <c r="B367" s="1" t="s">
        <v>184</v>
      </c>
      <c r="C367" s="1">
        <v>38</v>
      </c>
      <c r="D367" s="1">
        <v>201</v>
      </c>
      <c r="E367" s="13">
        <v>9.7915334221600006</v>
      </c>
      <c r="F367" s="13">
        <v>5.8007019359500003</v>
      </c>
      <c r="G367" s="51">
        <v>763</v>
      </c>
      <c r="H367" s="9" t="s">
        <v>2699</v>
      </c>
      <c r="I367" t="s">
        <v>2206</v>
      </c>
    </row>
    <row r="368" spans="1:9" x14ac:dyDescent="0.2">
      <c r="A368" s="1">
        <v>764</v>
      </c>
      <c r="B368" s="1" t="s">
        <v>184</v>
      </c>
      <c r="C368" s="1">
        <v>38</v>
      </c>
      <c r="D368" s="1">
        <v>201</v>
      </c>
      <c r="E368" s="13">
        <v>10.675736748</v>
      </c>
      <c r="F368" s="13">
        <v>8.09854199852</v>
      </c>
      <c r="G368" s="51">
        <v>764</v>
      </c>
      <c r="H368" s="9" t="s">
        <v>2700</v>
      </c>
      <c r="I368" t="s">
        <v>2206</v>
      </c>
    </row>
    <row r="369" spans="1:9" x14ac:dyDescent="0.2">
      <c r="A369" s="1">
        <v>765</v>
      </c>
      <c r="B369" s="1" t="s">
        <v>184</v>
      </c>
      <c r="C369" s="1">
        <v>38</v>
      </c>
      <c r="D369" s="1">
        <v>201</v>
      </c>
      <c r="E369" s="13">
        <v>5.9261900411399999</v>
      </c>
      <c r="F369" s="13">
        <v>2.3097324961800001</v>
      </c>
      <c r="G369" s="51">
        <v>765</v>
      </c>
      <c r="H369" s="9" t="s">
        <v>2701</v>
      </c>
      <c r="I369" t="s">
        <v>2206</v>
      </c>
    </row>
    <row r="370" spans="1:9" x14ac:dyDescent="0.2">
      <c r="A370" s="1">
        <v>766</v>
      </c>
      <c r="B370" s="1" t="s">
        <v>184</v>
      </c>
      <c r="C370" s="1">
        <v>38</v>
      </c>
      <c r="D370" s="1">
        <v>201</v>
      </c>
      <c r="E370" s="13">
        <v>38.918374283200002</v>
      </c>
      <c r="F370" s="13">
        <v>78.0822724951</v>
      </c>
      <c r="G370" s="51">
        <v>766</v>
      </c>
      <c r="H370" s="9" t="s">
        <v>2702</v>
      </c>
      <c r="I370" t="s">
        <v>2206</v>
      </c>
    </row>
    <row r="371" spans="1:9" x14ac:dyDescent="0.2">
      <c r="A371" s="1">
        <v>767</v>
      </c>
      <c r="B371" s="1" t="s">
        <v>184</v>
      </c>
      <c r="C371" s="1">
        <v>38</v>
      </c>
      <c r="D371" s="1">
        <v>201</v>
      </c>
      <c r="E371" s="13">
        <v>7.5841847908600002</v>
      </c>
      <c r="F371" s="13">
        <v>3.5148019991799999</v>
      </c>
      <c r="G371" s="51">
        <v>767</v>
      </c>
      <c r="H371" s="9" t="s">
        <v>2703</v>
      </c>
      <c r="I371" t="s">
        <v>2206</v>
      </c>
    </row>
    <row r="372" spans="1:9" x14ac:dyDescent="0.2">
      <c r="A372" s="1">
        <v>768</v>
      </c>
      <c r="B372" s="1" t="s">
        <v>184</v>
      </c>
      <c r="C372" s="1">
        <v>38</v>
      </c>
      <c r="D372" s="1">
        <v>201</v>
      </c>
      <c r="E372" s="13">
        <v>20.944890577700001</v>
      </c>
      <c r="F372" s="13">
        <v>25.071495505800002</v>
      </c>
      <c r="G372" s="51">
        <v>768</v>
      </c>
      <c r="H372" s="9" t="s">
        <v>2704</v>
      </c>
      <c r="I372" t="s">
        <v>2206</v>
      </c>
    </row>
    <row r="373" spans="1:9" x14ac:dyDescent="0.2">
      <c r="A373" s="1">
        <v>769</v>
      </c>
      <c r="B373" s="1" t="s">
        <v>184</v>
      </c>
      <c r="C373" s="1">
        <v>38</v>
      </c>
      <c r="D373" s="1">
        <v>201</v>
      </c>
      <c r="E373" s="13">
        <v>12.8170104283</v>
      </c>
      <c r="F373" s="13">
        <v>11.6507785003</v>
      </c>
      <c r="G373" s="51">
        <v>769</v>
      </c>
      <c r="H373" s="9" t="s">
        <v>2705</v>
      </c>
      <c r="I373" t="s">
        <v>2206</v>
      </c>
    </row>
    <row r="374" spans="1:9" x14ac:dyDescent="0.2">
      <c r="A374" s="1">
        <v>770</v>
      </c>
      <c r="B374" s="1" t="s">
        <v>184</v>
      </c>
      <c r="C374" s="1">
        <v>38</v>
      </c>
      <c r="D374" s="1">
        <v>201</v>
      </c>
      <c r="E374" s="13">
        <v>3.7526014615299998</v>
      </c>
      <c r="F374" s="13">
        <v>0.95241600182200004</v>
      </c>
      <c r="G374" s="51">
        <v>770</v>
      </c>
      <c r="H374" s="9" t="s">
        <v>2706</v>
      </c>
      <c r="I374" t="s">
        <v>2206</v>
      </c>
    </row>
    <row r="375" spans="1:9" x14ac:dyDescent="0.2">
      <c r="A375" s="1">
        <v>771</v>
      </c>
      <c r="B375" s="1" t="s">
        <v>184</v>
      </c>
      <c r="C375" s="1">
        <v>38</v>
      </c>
      <c r="D375" s="1">
        <v>201</v>
      </c>
      <c r="E375" s="13">
        <v>127.870868665</v>
      </c>
      <c r="F375" s="13">
        <v>227.80363652200001</v>
      </c>
      <c r="G375" s="51">
        <v>771</v>
      </c>
      <c r="H375" s="9" t="s">
        <v>2707</v>
      </c>
      <c r="I375" t="s">
        <v>2206</v>
      </c>
    </row>
    <row r="376" spans="1:9" x14ac:dyDescent="0.2">
      <c r="A376" s="1">
        <v>772</v>
      </c>
      <c r="B376" s="1" t="s">
        <v>184</v>
      </c>
      <c r="C376" s="1">
        <v>38</v>
      </c>
      <c r="D376" s="1">
        <v>201</v>
      </c>
      <c r="E376" s="13">
        <v>5.3099810383200001</v>
      </c>
      <c r="F376" s="13">
        <v>2.01820249867</v>
      </c>
      <c r="G376" s="51">
        <v>772</v>
      </c>
      <c r="H376" s="9" t="s">
        <v>2708</v>
      </c>
      <c r="I376" t="s">
        <v>2206</v>
      </c>
    </row>
    <row r="377" spans="1:9" x14ac:dyDescent="0.2">
      <c r="A377" s="1">
        <v>773</v>
      </c>
      <c r="B377" s="1" t="s">
        <v>184</v>
      </c>
      <c r="C377" s="1">
        <v>38</v>
      </c>
      <c r="D377" s="1">
        <v>201</v>
      </c>
      <c r="E377" s="13">
        <v>3.7995438942600002</v>
      </c>
      <c r="F377" s="13">
        <v>0.96157400008799998</v>
      </c>
      <c r="G377" s="51">
        <v>773</v>
      </c>
      <c r="H377" s="9" t="s">
        <v>2709</v>
      </c>
      <c r="I377" t="s">
        <v>2206</v>
      </c>
    </row>
    <row r="378" spans="1:9" x14ac:dyDescent="0.2">
      <c r="A378" s="1">
        <v>774</v>
      </c>
      <c r="B378" s="1" t="s">
        <v>184</v>
      </c>
      <c r="C378" s="1">
        <v>38</v>
      </c>
      <c r="D378" s="1">
        <v>201</v>
      </c>
      <c r="E378" s="13">
        <v>11.5604924354</v>
      </c>
      <c r="F378" s="13">
        <v>9.1775970035200007</v>
      </c>
      <c r="G378" s="51">
        <v>774</v>
      </c>
      <c r="H378" s="9" t="s">
        <v>2710</v>
      </c>
      <c r="I378" t="s">
        <v>2206</v>
      </c>
    </row>
    <row r="379" spans="1:9" x14ac:dyDescent="0.2">
      <c r="A379" s="1">
        <v>775</v>
      </c>
      <c r="B379" s="1" t="s">
        <v>184</v>
      </c>
      <c r="C379" s="1">
        <v>38</v>
      </c>
      <c r="D379" s="1">
        <v>201</v>
      </c>
      <c r="E379" s="13">
        <v>4.04271031587</v>
      </c>
      <c r="F379" s="13">
        <v>1.0903615014300001</v>
      </c>
      <c r="G379" s="51">
        <v>775</v>
      </c>
      <c r="H379" s="9" t="s">
        <v>2711</v>
      </c>
      <c r="I379" t="s">
        <v>2206</v>
      </c>
    </row>
    <row r="380" spans="1:9" x14ac:dyDescent="0.2">
      <c r="A380" s="1">
        <v>776</v>
      </c>
      <c r="B380" s="1" t="s">
        <v>184</v>
      </c>
      <c r="C380" s="1">
        <v>38</v>
      </c>
      <c r="D380" s="1">
        <v>201</v>
      </c>
      <c r="E380" s="13">
        <v>4.9585341233899998</v>
      </c>
      <c r="F380" s="13">
        <v>1.5715034965000001</v>
      </c>
      <c r="G380" s="51">
        <v>776</v>
      </c>
      <c r="H380" s="9" t="s">
        <v>2712</v>
      </c>
      <c r="I380" t="s">
        <v>2206</v>
      </c>
    </row>
    <row r="381" spans="1:9" x14ac:dyDescent="0.2">
      <c r="A381" s="1">
        <v>777</v>
      </c>
      <c r="B381" s="1" t="s">
        <v>183</v>
      </c>
      <c r="C381" s="1">
        <v>38</v>
      </c>
      <c r="D381" s="1">
        <v>201</v>
      </c>
      <c r="E381" s="13">
        <v>5.7733079110399999</v>
      </c>
      <c r="F381" s="13">
        <v>1.9603669989600001</v>
      </c>
      <c r="G381" s="51">
        <v>777</v>
      </c>
      <c r="H381" s="9" t="s">
        <v>2713</v>
      </c>
      <c r="I381" t="s">
        <v>2206</v>
      </c>
    </row>
    <row r="382" spans="1:9" x14ac:dyDescent="0.2">
      <c r="A382" s="1">
        <v>778</v>
      </c>
      <c r="B382" s="1" t="s">
        <v>184</v>
      </c>
      <c r="C382" s="1">
        <v>38</v>
      </c>
      <c r="D382" s="1">
        <v>201</v>
      </c>
      <c r="E382" s="13">
        <v>3.2501619862700002</v>
      </c>
      <c r="F382" s="13">
        <v>0.61121999944100003</v>
      </c>
      <c r="G382" s="51">
        <v>778</v>
      </c>
      <c r="H382" s="9" t="s">
        <v>2714</v>
      </c>
      <c r="I382" t="s">
        <v>2206</v>
      </c>
    </row>
    <row r="383" spans="1:9" x14ac:dyDescent="0.2">
      <c r="A383" s="1">
        <v>779</v>
      </c>
      <c r="B383" s="1" t="s">
        <v>184</v>
      </c>
      <c r="C383" s="1">
        <v>38</v>
      </c>
      <c r="D383" s="1">
        <v>201</v>
      </c>
      <c r="E383" s="13">
        <v>7.5987562501600001</v>
      </c>
      <c r="F383" s="13">
        <v>3.6841095078100001</v>
      </c>
      <c r="G383" s="51">
        <v>779</v>
      </c>
      <c r="H383" s="9" t="s">
        <v>2715</v>
      </c>
      <c r="I383" t="s">
        <v>2206</v>
      </c>
    </row>
    <row r="384" spans="1:9" x14ac:dyDescent="0.2">
      <c r="A384" s="1">
        <v>780</v>
      </c>
      <c r="B384" s="1" t="s">
        <v>184</v>
      </c>
      <c r="C384" s="1">
        <v>38</v>
      </c>
      <c r="D384" s="1">
        <v>201</v>
      </c>
      <c r="E384" s="13">
        <v>27.749278642699998</v>
      </c>
      <c r="F384" s="13">
        <v>35.872734998200002</v>
      </c>
      <c r="G384" s="51">
        <v>780</v>
      </c>
      <c r="H384" s="9" t="s">
        <v>2716</v>
      </c>
      <c r="I384" t="s">
        <v>2206</v>
      </c>
    </row>
    <row r="385" spans="1:9" x14ac:dyDescent="0.2">
      <c r="A385" s="1">
        <v>781</v>
      </c>
      <c r="B385" s="1" t="s">
        <v>184</v>
      </c>
      <c r="C385" s="1">
        <v>38</v>
      </c>
      <c r="D385" s="1">
        <v>201</v>
      </c>
      <c r="E385" s="13">
        <v>42.2197131884</v>
      </c>
      <c r="F385" s="13">
        <v>67.527408508700006</v>
      </c>
      <c r="G385" s="51">
        <v>781</v>
      </c>
      <c r="H385" s="9" t="s">
        <v>2717</v>
      </c>
      <c r="I385" t="s">
        <v>2206</v>
      </c>
    </row>
    <row r="386" spans="1:9" x14ac:dyDescent="0.2">
      <c r="A386" s="1">
        <v>782</v>
      </c>
      <c r="B386" s="1" t="s">
        <v>184</v>
      </c>
      <c r="C386" s="1">
        <v>38</v>
      </c>
      <c r="D386" s="1">
        <v>201</v>
      </c>
      <c r="E386" s="13">
        <v>14.577383793799999</v>
      </c>
      <c r="F386" s="13">
        <v>13.9463080008</v>
      </c>
      <c r="G386" s="51">
        <v>782</v>
      </c>
      <c r="H386" s="9" t="s">
        <v>2718</v>
      </c>
      <c r="I386" t="s">
        <v>2206</v>
      </c>
    </row>
    <row r="387" spans="1:9" x14ac:dyDescent="0.2">
      <c r="A387" s="1">
        <v>783</v>
      </c>
      <c r="B387" s="1" t="s">
        <v>184</v>
      </c>
      <c r="C387" s="1">
        <v>38</v>
      </c>
      <c r="D387" s="1">
        <v>201</v>
      </c>
      <c r="E387" s="13">
        <v>11.594362995499999</v>
      </c>
      <c r="F387" s="13">
        <v>9.3493265047299996</v>
      </c>
      <c r="G387" s="51">
        <v>783</v>
      </c>
      <c r="H387" s="9" t="s">
        <v>2719</v>
      </c>
      <c r="I387" t="s">
        <v>2206</v>
      </c>
    </row>
    <row r="388" spans="1:9" x14ac:dyDescent="0.2">
      <c r="A388" s="1">
        <v>784</v>
      </c>
      <c r="B388" s="1" t="s">
        <v>184</v>
      </c>
      <c r="C388" s="1">
        <v>38</v>
      </c>
      <c r="D388" s="1">
        <v>201</v>
      </c>
      <c r="E388" s="13">
        <v>12.2224258818</v>
      </c>
      <c r="F388" s="13">
        <v>10.304407001</v>
      </c>
      <c r="G388" s="51">
        <v>784</v>
      </c>
      <c r="H388" s="9" t="s">
        <v>2720</v>
      </c>
      <c r="I388" t="s">
        <v>2206</v>
      </c>
    </row>
    <row r="389" spans="1:9" x14ac:dyDescent="0.2">
      <c r="A389" s="1">
        <v>785</v>
      </c>
      <c r="B389" s="1" t="s">
        <v>184</v>
      </c>
      <c r="C389" s="1">
        <v>38</v>
      </c>
      <c r="D389" s="1">
        <v>201</v>
      </c>
      <c r="E389" s="13">
        <v>6.0591957443500002</v>
      </c>
      <c r="F389" s="13">
        <v>2.1840764990300001</v>
      </c>
      <c r="G389" s="51">
        <v>785</v>
      </c>
      <c r="H389" s="9" t="s">
        <v>2721</v>
      </c>
      <c r="I389" t="s">
        <v>2206</v>
      </c>
    </row>
    <row r="390" spans="1:9" x14ac:dyDescent="0.2">
      <c r="A390" s="1">
        <v>786</v>
      </c>
      <c r="B390" s="1" t="s">
        <v>184</v>
      </c>
      <c r="C390" s="1">
        <v>38</v>
      </c>
      <c r="D390" s="1">
        <v>201</v>
      </c>
      <c r="E390" s="13">
        <v>8.7786405747800007</v>
      </c>
      <c r="F390" s="13">
        <v>4.7854014978299997</v>
      </c>
      <c r="G390" s="51">
        <v>786</v>
      </c>
      <c r="H390" s="9" t="s">
        <v>2722</v>
      </c>
      <c r="I390" t="s">
        <v>2206</v>
      </c>
    </row>
    <row r="391" spans="1:9" x14ac:dyDescent="0.2">
      <c r="A391" s="1">
        <v>787</v>
      </c>
      <c r="B391" s="1" t="s">
        <v>184</v>
      </c>
      <c r="C391" s="1">
        <v>38</v>
      </c>
      <c r="D391" s="1">
        <v>201</v>
      </c>
      <c r="E391" s="13">
        <v>10.168295695599999</v>
      </c>
      <c r="F391" s="13">
        <v>7.1978755020399996</v>
      </c>
      <c r="G391" s="51">
        <v>787</v>
      </c>
      <c r="H391" s="9" t="s">
        <v>2723</v>
      </c>
      <c r="I391" t="s">
        <v>2206</v>
      </c>
    </row>
    <row r="392" spans="1:9" x14ac:dyDescent="0.2">
      <c r="A392" s="1">
        <v>788</v>
      </c>
      <c r="B392" s="1" t="s">
        <v>184</v>
      </c>
      <c r="C392" s="1">
        <v>38</v>
      </c>
      <c r="D392" s="1">
        <v>201</v>
      </c>
      <c r="E392" s="13">
        <v>9.4628109209400009</v>
      </c>
      <c r="F392" s="13">
        <v>6.0990360055100004</v>
      </c>
      <c r="G392" s="51">
        <v>788</v>
      </c>
      <c r="H392" s="9" t="s">
        <v>2724</v>
      </c>
      <c r="I392" t="s">
        <v>2206</v>
      </c>
    </row>
    <row r="393" spans="1:9" x14ac:dyDescent="0.2">
      <c r="A393" s="1">
        <v>789</v>
      </c>
      <c r="B393" s="1" t="s">
        <v>184</v>
      </c>
      <c r="C393" s="1">
        <v>38</v>
      </c>
      <c r="D393" s="1">
        <v>201</v>
      </c>
      <c r="E393" s="13">
        <v>17.019345766099999</v>
      </c>
      <c r="F393" s="13">
        <v>18.6169924913</v>
      </c>
      <c r="G393" s="51">
        <v>789</v>
      </c>
      <c r="H393" s="9" t="s">
        <v>2725</v>
      </c>
      <c r="I393" t="s">
        <v>2206</v>
      </c>
    </row>
    <row r="394" spans="1:9" x14ac:dyDescent="0.2">
      <c r="A394" s="1">
        <v>790</v>
      </c>
      <c r="B394" s="1" t="s">
        <v>184</v>
      </c>
      <c r="C394" s="1">
        <v>38</v>
      </c>
      <c r="D394" s="1">
        <v>201</v>
      </c>
      <c r="E394" s="13">
        <v>11.0794363136</v>
      </c>
      <c r="F394" s="13">
        <v>7.0235475027399996</v>
      </c>
      <c r="G394" s="51">
        <v>790</v>
      </c>
      <c r="H394" s="9" t="s">
        <v>2726</v>
      </c>
      <c r="I394" t="s">
        <v>2206</v>
      </c>
    </row>
    <row r="395" spans="1:9" x14ac:dyDescent="0.2">
      <c r="A395" s="1">
        <v>791</v>
      </c>
      <c r="B395" s="1" t="s">
        <v>184</v>
      </c>
      <c r="C395" s="1">
        <v>38</v>
      </c>
      <c r="D395" s="1">
        <v>201</v>
      </c>
      <c r="E395" s="13">
        <v>18.755537128499999</v>
      </c>
      <c r="F395" s="13">
        <v>18.353511990200001</v>
      </c>
      <c r="G395" s="51">
        <v>791</v>
      </c>
      <c r="H395" s="9" t="s">
        <v>2727</v>
      </c>
      <c r="I395" t="s">
        <v>2206</v>
      </c>
    </row>
    <row r="396" spans="1:9" x14ac:dyDescent="0.2">
      <c r="A396" s="1">
        <v>792</v>
      </c>
      <c r="B396" s="1" t="s">
        <v>183</v>
      </c>
      <c r="C396" s="1">
        <v>38</v>
      </c>
      <c r="D396" s="1">
        <v>201</v>
      </c>
      <c r="E396" s="13">
        <v>6.6539018257800002</v>
      </c>
      <c r="F396" s="13">
        <v>2.4130469970399999</v>
      </c>
      <c r="G396" s="51">
        <v>792</v>
      </c>
      <c r="H396" s="9" t="s">
        <v>2728</v>
      </c>
      <c r="I396" t="s">
        <v>2206</v>
      </c>
    </row>
    <row r="397" spans="1:9" x14ac:dyDescent="0.2">
      <c r="A397" s="1">
        <v>793</v>
      </c>
      <c r="B397" s="1" t="s">
        <v>184</v>
      </c>
      <c r="C397" s="1">
        <v>11</v>
      </c>
      <c r="D397" s="1">
        <v>2</v>
      </c>
      <c r="E397" s="13">
        <v>2.6096167239899999</v>
      </c>
      <c r="F397" s="13">
        <v>0.224557304313</v>
      </c>
      <c r="I397" t="s">
        <v>2206</v>
      </c>
    </row>
    <row r="398" spans="1:9" x14ac:dyDescent="0.2">
      <c r="A398" s="1">
        <v>793</v>
      </c>
      <c r="B398" s="1" t="s">
        <v>184</v>
      </c>
      <c r="C398" s="1">
        <v>38</v>
      </c>
      <c r="D398" s="1">
        <v>201</v>
      </c>
      <c r="E398" s="13">
        <v>14.0042368087</v>
      </c>
      <c r="F398" s="13">
        <v>11.7514900577</v>
      </c>
      <c r="G398" s="51">
        <v>793</v>
      </c>
      <c r="H398" s="9" t="s">
        <v>2729</v>
      </c>
      <c r="I398" t="s">
        <v>2206</v>
      </c>
    </row>
    <row r="399" spans="1:9" x14ac:dyDescent="0.2">
      <c r="A399" s="1">
        <v>794</v>
      </c>
      <c r="B399" s="1" t="s">
        <v>183</v>
      </c>
      <c r="C399" s="1">
        <v>38</v>
      </c>
      <c r="D399" s="1">
        <v>201</v>
      </c>
      <c r="E399" s="13">
        <v>7.0183137958500001</v>
      </c>
      <c r="F399" s="13">
        <v>2.8688044977999998</v>
      </c>
      <c r="G399" s="51">
        <v>794</v>
      </c>
      <c r="H399" s="9" t="s">
        <v>2730</v>
      </c>
      <c r="I399" t="s">
        <v>2206</v>
      </c>
    </row>
    <row r="400" spans="1:9" x14ac:dyDescent="0.2">
      <c r="A400" s="1">
        <v>795</v>
      </c>
      <c r="B400" s="1" t="s">
        <v>184</v>
      </c>
      <c r="C400" s="1">
        <v>38</v>
      </c>
      <c r="D400" s="1">
        <v>201</v>
      </c>
      <c r="E400" s="13">
        <v>5.9400395049299997</v>
      </c>
      <c r="F400" s="13">
        <v>2.53131099856</v>
      </c>
      <c r="G400" s="51">
        <v>795</v>
      </c>
      <c r="H400" s="9" t="s">
        <v>2731</v>
      </c>
      <c r="I400" t="s">
        <v>2206</v>
      </c>
    </row>
    <row r="401" spans="1:9" x14ac:dyDescent="0.2">
      <c r="A401" s="1">
        <v>796</v>
      </c>
      <c r="B401" s="1" t="s">
        <v>184</v>
      </c>
      <c r="C401" s="1">
        <v>11</v>
      </c>
      <c r="D401" s="1">
        <v>2</v>
      </c>
      <c r="E401" s="13">
        <v>13.769454638099999</v>
      </c>
      <c r="F401" s="13">
        <v>7.4495910721899996</v>
      </c>
      <c r="I401" t="s">
        <v>2206</v>
      </c>
    </row>
    <row r="402" spans="1:9" x14ac:dyDescent="0.2">
      <c r="A402" s="1">
        <v>796</v>
      </c>
      <c r="B402" s="1" t="s">
        <v>184</v>
      </c>
      <c r="C402" s="1">
        <v>38</v>
      </c>
      <c r="D402" s="1">
        <v>201</v>
      </c>
      <c r="E402" s="13">
        <v>15.4401016221</v>
      </c>
      <c r="F402" s="13">
        <v>7.3407181804399997</v>
      </c>
      <c r="G402" s="51">
        <v>796</v>
      </c>
      <c r="H402" s="9" t="s">
        <v>2733</v>
      </c>
      <c r="I402" t="s">
        <v>2206</v>
      </c>
    </row>
    <row r="403" spans="1:9" x14ac:dyDescent="0.2">
      <c r="A403" s="1">
        <v>797</v>
      </c>
      <c r="B403" s="1" t="s">
        <v>184</v>
      </c>
      <c r="C403" s="1">
        <v>38</v>
      </c>
      <c r="D403" s="1">
        <v>201</v>
      </c>
      <c r="E403" s="13">
        <v>24.807416014899999</v>
      </c>
      <c r="F403" s="13">
        <v>28.0517035186</v>
      </c>
      <c r="G403" s="51">
        <v>797</v>
      </c>
      <c r="H403" s="9" t="s">
        <v>2734</v>
      </c>
      <c r="I403" t="s">
        <v>2206</v>
      </c>
    </row>
    <row r="404" spans="1:9" x14ac:dyDescent="0.2">
      <c r="A404" s="1">
        <v>798</v>
      </c>
      <c r="B404" s="1" t="s">
        <v>183</v>
      </c>
      <c r="C404" s="1">
        <v>38</v>
      </c>
      <c r="D404" s="1">
        <v>201</v>
      </c>
      <c r="E404" s="13">
        <v>12.945942731300001</v>
      </c>
      <c r="F404" s="13">
        <v>12.187711500800001</v>
      </c>
      <c r="G404" s="51">
        <v>798</v>
      </c>
      <c r="H404" s="9" t="s">
        <v>2735</v>
      </c>
      <c r="I404" t="s">
        <v>2206</v>
      </c>
    </row>
    <row r="405" spans="1:9" x14ac:dyDescent="0.2">
      <c r="A405" s="1">
        <v>799</v>
      </c>
      <c r="B405" s="1" t="s">
        <v>184</v>
      </c>
      <c r="C405" s="1">
        <v>38</v>
      </c>
      <c r="D405" s="1">
        <v>201</v>
      </c>
      <c r="E405" s="13">
        <v>8.6536941616400007</v>
      </c>
      <c r="F405" s="13">
        <v>5.1590650028300002</v>
      </c>
      <c r="G405" s="51">
        <v>799</v>
      </c>
      <c r="H405" s="9" t="s">
        <v>2736</v>
      </c>
      <c r="I405" t="s">
        <v>2206</v>
      </c>
    </row>
    <row r="406" spans="1:9" x14ac:dyDescent="0.2">
      <c r="A406" s="1">
        <v>800</v>
      </c>
      <c r="B406" s="1" t="s">
        <v>184</v>
      </c>
      <c r="C406" s="1">
        <v>11</v>
      </c>
      <c r="D406" s="1">
        <v>2</v>
      </c>
      <c r="E406" s="13">
        <v>26.325841085899999</v>
      </c>
      <c r="F406" s="13">
        <v>14.4915921459</v>
      </c>
      <c r="I406" t="s">
        <v>2206</v>
      </c>
    </row>
    <row r="407" spans="1:9" x14ac:dyDescent="0.2">
      <c r="A407" s="1">
        <v>800</v>
      </c>
      <c r="B407" s="1" t="s">
        <v>184</v>
      </c>
      <c r="C407" s="1">
        <v>38</v>
      </c>
      <c r="D407" s="1">
        <v>201</v>
      </c>
      <c r="E407" s="13">
        <v>28.9843967704</v>
      </c>
      <c r="F407" s="13">
        <v>18.992771361100001</v>
      </c>
      <c r="G407" s="51">
        <v>800</v>
      </c>
      <c r="H407" s="9" t="s">
        <v>2737</v>
      </c>
      <c r="I407" t="s">
        <v>2206</v>
      </c>
    </row>
    <row r="408" spans="1:9" x14ac:dyDescent="0.2">
      <c r="A408" s="1">
        <v>801</v>
      </c>
      <c r="B408" s="1" t="s">
        <v>183</v>
      </c>
      <c r="C408" s="1">
        <v>38</v>
      </c>
      <c r="D408" s="1">
        <v>201</v>
      </c>
      <c r="E408" s="13">
        <v>9.2923648843300004</v>
      </c>
      <c r="F408" s="13">
        <v>3.9521265076600001</v>
      </c>
      <c r="G408" s="51">
        <v>801</v>
      </c>
      <c r="H408" s="9" t="s">
        <v>2738</v>
      </c>
      <c r="I408" t="s">
        <v>2206</v>
      </c>
    </row>
    <row r="409" spans="1:9" x14ac:dyDescent="0.2">
      <c r="A409" s="1">
        <v>802</v>
      </c>
      <c r="B409" s="1" t="s">
        <v>183</v>
      </c>
      <c r="C409" s="1">
        <v>38</v>
      </c>
      <c r="D409" s="1">
        <v>201</v>
      </c>
      <c r="E409" s="13">
        <v>3.4394296175300001</v>
      </c>
      <c r="F409" s="13">
        <v>0.60437550080299995</v>
      </c>
      <c r="G409" s="51">
        <v>802</v>
      </c>
      <c r="H409" s="9" t="s">
        <v>2739</v>
      </c>
      <c r="I409" t="s">
        <v>2206</v>
      </c>
    </row>
    <row r="410" spans="1:9" x14ac:dyDescent="0.2">
      <c r="A410" s="1">
        <v>803</v>
      </c>
      <c r="B410" s="1" t="s">
        <v>184</v>
      </c>
      <c r="C410" s="1">
        <v>38</v>
      </c>
      <c r="D410" s="1">
        <v>201</v>
      </c>
      <c r="E410" s="13">
        <v>59.311520789600003</v>
      </c>
      <c r="F410" s="13">
        <v>62.548058500000003</v>
      </c>
      <c r="G410" s="51">
        <v>803</v>
      </c>
      <c r="H410" s="9" t="s">
        <v>2740</v>
      </c>
      <c r="I410" t="s">
        <v>2206</v>
      </c>
    </row>
    <row r="411" spans="1:9" x14ac:dyDescent="0.2">
      <c r="A411" s="1">
        <v>804</v>
      </c>
      <c r="B411" s="1" t="s">
        <v>183</v>
      </c>
      <c r="C411" s="1">
        <v>38</v>
      </c>
      <c r="D411" s="1">
        <v>201</v>
      </c>
      <c r="E411" s="13">
        <v>10.7724598381</v>
      </c>
      <c r="F411" s="13">
        <v>6.1222395009600001</v>
      </c>
      <c r="G411" s="51">
        <v>804</v>
      </c>
      <c r="H411" s="9" t="s">
        <v>2741</v>
      </c>
      <c r="I411" t="s">
        <v>2206</v>
      </c>
    </row>
    <row r="412" spans="1:9" x14ac:dyDescent="0.2">
      <c r="A412" s="1">
        <v>805</v>
      </c>
      <c r="B412" s="1" t="s">
        <v>184</v>
      </c>
      <c r="C412" s="1">
        <v>38</v>
      </c>
      <c r="D412" s="1">
        <v>201</v>
      </c>
      <c r="E412" s="13">
        <v>9.4380930204699993</v>
      </c>
      <c r="F412" s="13">
        <v>5.5168269936099996</v>
      </c>
      <c r="G412" s="51">
        <v>805</v>
      </c>
      <c r="H412" s="9" t="s">
        <v>2742</v>
      </c>
      <c r="I412" t="s">
        <v>2206</v>
      </c>
    </row>
    <row r="413" spans="1:9" x14ac:dyDescent="0.2">
      <c r="A413" s="1">
        <v>806</v>
      </c>
      <c r="B413" s="1" t="s">
        <v>183</v>
      </c>
      <c r="C413" s="1">
        <v>38</v>
      </c>
      <c r="D413" s="1">
        <v>201</v>
      </c>
      <c r="E413" s="13">
        <v>18.324127798500001</v>
      </c>
      <c r="F413" s="13">
        <v>12.277989999900001</v>
      </c>
      <c r="G413" s="51">
        <v>806</v>
      </c>
      <c r="H413" s="9" t="s">
        <v>2743</v>
      </c>
      <c r="I413" t="s">
        <v>2206</v>
      </c>
    </row>
    <row r="414" spans="1:9" x14ac:dyDescent="0.2">
      <c r="A414" s="1">
        <v>807</v>
      </c>
      <c r="B414" s="1" t="s">
        <v>184</v>
      </c>
      <c r="C414" s="1">
        <v>38</v>
      </c>
      <c r="D414" s="1">
        <v>201</v>
      </c>
      <c r="E414" s="13">
        <v>5.7523438890799996</v>
      </c>
      <c r="F414" s="13">
        <v>2.13050550081</v>
      </c>
      <c r="G414" s="51">
        <v>807</v>
      </c>
      <c r="H414" s="9" t="s">
        <v>2744</v>
      </c>
      <c r="I414" t="s">
        <v>2206</v>
      </c>
    </row>
    <row r="415" spans="1:9" x14ac:dyDescent="0.2">
      <c r="A415" s="1">
        <v>808</v>
      </c>
      <c r="B415" s="1" t="s">
        <v>184</v>
      </c>
      <c r="C415" s="1">
        <v>38</v>
      </c>
      <c r="D415" s="1">
        <v>201</v>
      </c>
      <c r="E415" s="13">
        <v>4.76888627641</v>
      </c>
      <c r="F415" s="13">
        <v>1.3804704974799999</v>
      </c>
      <c r="G415" s="51">
        <v>808</v>
      </c>
      <c r="H415" s="9" t="s">
        <v>2745</v>
      </c>
      <c r="I415" t="s">
        <v>2206</v>
      </c>
    </row>
    <row r="416" spans="1:9" x14ac:dyDescent="0.2">
      <c r="A416" s="1">
        <v>809</v>
      </c>
      <c r="B416" s="1" t="s">
        <v>183</v>
      </c>
      <c r="C416" s="1">
        <v>38</v>
      </c>
      <c r="D416" s="1">
        <v>201</v>
      </c>
      <c r="E416" s="13">
        <v>7.8324828118800003</v>
      </c>
      <c r="F416" s="13">
        <v>3.8748935015199999</v>
      </c>
      <c r="G416" s="51">
        <v>809</v>
      </c>
      <c r="H416" s="9" t="s">
        <v>2746</v>
      </c>
      <c r="I416" t="s">
        <v>2206</v>
      </c>
    </row>
    <row r="417" spans="1:9" ht="15" x14ac:dyDescent="0.25">
      <c r="A417" s="1">
        <v>1</v>
      </c>
      <c r="B417" s="1" t="s">
        <v>184</v>
      </c>
      <c r="C417" s="1">
        <v>2</v>
      </c>
      <c r="D417" s="1">
        <v>5</v>
      </c>
      <c r="E417" s="13">
        <v>36.590675324899998</v>
      </c>
      <c r="F417" s="13">
        <v>76.465987165300007</v>
      </c>
      <c r="G417" s="38"/>
      <c r="H417"/>
      <c r="I417" t="s">
        <v>1625</v>
      </c>
    </row>
    <row r="418" spans="1:9" x14ac:dyDescent="0.2">
      <c r="A418" s="1">
        <v>1</v>
      </c>
      <c r="B418" s="1" t="s">
        <v>184</v>
      </c>
      <c r="C418" s="1">
        <v>6</v>
      </c>
      <c r="D418" s="1">
        <v>501</v>
      </c>
      <c r="E418" s="13">
        <v>220.22166092800001</v>
      </c>
      <c r="F418" s="13">
        <v>527.236143782</v>
      </c>
      <c r="G418" s="1">
        <v>1</v>
      </c>
      <c r="H418" t="str">
        <f t="shared" ref="H418:H481" si="20">CONCATENATE("2015_n_vl_0",TEXT(G418,"000"))</f>
        <v>2015_n_vl_0001</v>
      </c>
      <c r="I418" t="s">
        <v>1625</v>
      </c>
    </row>
    <row r="419" spans="1:9" x14ac:dyDescent="0.2">
      <c r="A419" s="1">
        <v>2</v>
      </c>
      <c r="B419" s="1" t="s">
        <v>184</v>
      </c>
      <c r="C419" s="1">
        <v>6</v>
      </c>
      <c r="D419" s="1">
        <v>501</v>
      </c>
      <c r="E419" s="13">
        <v>6.4402843935099998</v>
      </c>
      <c r="F419" s="13">
        <v>2.9190699981499999</v>
      </c>
      <c r="G419" s="1">
        <v>2</v>
      </c>
      <c r="H419" t="str">
        <f t="shared" si="20"/>
        <v>2015_n_vl_0002</v>
      </c>
      <c r="I419" t="s">
        <v>1625</v>
      </c>
    </row>
    <row r="420" spans="1:9" x14ac:dyDescent="0.2">
      <c r="A420" s="1">
        <v>3</v>
      </c>
      <c r="B420" s="1" t="s">
        <v>184</v>
      </c>
      <c r="C420" s="1">
        <v>6</v>
      </c>
      <c r="D420" s="1">
        <v>501</v>
      </c>
      <c r="E420" s="13">
        <v>3.5535205906499998</v>
      </c>
      <c r="F420" s="13">
        <v>0.77330599945800005</v>
      </c>
      <c r="G420" s="1">
        <v>3</v>
      </c>
      <c r="H420" t="str">
        <f t="shared" si="20"/>
        <v>2015_n_vl_0003</v>
      </c>
      <c r="I420" t="s">
        <v>1625</v>
      </c>
    </row>
    <row r="421" spans="1:9" x14ac:dyDescent="0.2">
      <c r="A421" s="1">
        <v>4</v>
      </c>
      <c r="B421" s="1" t="s">
        <v>183</v>
      </c>
      <c r="C421" s="1">
        <v>6</v>
      </c>
      <c r="D421" s="1">
        <v>501</v>
      </c>
      <c r="E421" s="13">
        <v>3.64938648019</v>
      </c>
      <c r="F421" s="13">
        <v>0.87106850094300003</v>
      </c>
      <c r="G421" s="1">
        <v>4</v>
      </c>
      <c r="H421" t="str">
        <f t="shared" si="20"/>
        <v>2015_n_vl_0004</v>
      </c>
      <c r="I421" t="s">
        <v>1625</v>
      </c>
    </row>
    <row r="422" spans="1:9" x14ac:dyDescent="0.2">
      <c r="A422" s="1">
        <v>5</v>
      </c>
      <c r="B422" s="1" t="s">
        <v>183</v>
      </c>
      <c r="C422" s="1">
        <v>6</v>
      </c>
      <c r="D422" s="1">
        <v>501</v>
      </c>
      <c r="E422" s="13">
        <v>12.8648097346</v>
      </c>
      <c r="F422" s="13">
        <v>6.4137944924600001</v>
      </c>
      <c r="G422" s="1">
        <v>5</v>
      </c>
      <c r="H422" t="str">
        <f t="shared" si="20"/>
        <v>2015_n_vl_0005</v>
      </c>
      <c r="I422" t="s">
        <v>1625</v>
      </c>
    </row>
    <row r="423" spans="1:9" x14ac:dyDescent="0.2">
      <c r="A423" s="1">
        <v>6</v>
      </c>
      <c r="B423" s="1" t="s">
        <v>183</v>
      </c>
      <c r="C423" s="1">
        <v>6</v>
      </c>
      <c r="D423" s="1">
        <v>501</v>
      </c>
      <c r="E423" s="13">
        <v>4.1676058686799999</v>
      </c>
      <c r="F423" s="13">
        <v>0.97168199684800005</v>
      </c>
      <c r="G423" s="1">
        <v>6</v>
      </c>
      <c r="H423" t="str">
        <f t="shared" si="20"/>
        <v>2015_n_vl_0006</v>
      </c>
      <c r="I423" t="s">
        <v>1625</v>
      </c>
    </row>
    <row r="424" spans="1:9" x14ac:dyDescent="0.2">
      <c r="A424" s="1">
        <v>7</v>
      </c>
      <c r="B424" s="1" t="s">
        <v>184</v>
      </c>
      <c r="C424" s="1">
        <v>6</v>
      </c>
      <c r="D424" s="1">
        <v>501</v>
      </c>
      <c r="E424" s="13">
        <v>7.7482010827599996</v>
      </c>
      <c r="F424" s="13">
        <v>4.0264454945799999</v>
      </c>
      <c r="G424" s="1">
        <v>7</v>
      </c>
      <c r="H424" t="str">
        <f t="shared" si="20"/>
        <v>2015_n_vl_0007</v>
      </c>
      <c r="I424" t="s">
        <v>1625</v>
      </c>
    </row>
    <row r="425" spans="1:9" x14ac:dyDescent="0.2">
      <c r="A425" s="1">
        <v>8</v>
      </c>
      <c r="B425" s="1" t="s">
        <v>183</v>
      </c>
      <c r="C425" s="1">
        <v>6</v>
      </c>
      <c r="D425" s="1">
        <v>501</v>
      </c>
      <c r="E425" s="13">
        <v>5.2309197629200002</v>
      </c>
      <c r="F425" s="13">
        <v>1.5990405024600001</v>
      </c>
      <c r="G425" s="1">
        <v>8</v>
      </c>
      <c r="H425" t="str">
        <f t="shared" si="20"/>
        <v>2015_n_vl_0008</v>
      </c>
      <c r="I425" t="s">
        <v>1625</v>
      </c>
    </row>
    <row r="426" spans="1:9" x14ac:dyDescent="0.2">
      <c r="A426" s="1">
        <v>9</v>
      </c>
      <c r="B426" s="1" t="s">
        <v>183</v>
      </c>
      <c r="C426" s="1">
        <v>6</v>
      </c>
      <c r="D426" s="1">
        <v>501</v>
      </c>
      <c r="E426" s="13">
        <v>3.7248785465999998</v>
      </c>
      <c r="F426" s="13">
        <v>0.928643999971</v>
      </c>
      <c r="G426" s="1">
        <v>9</v>
      </c>
      <c r="H426" t="str">
        <f t="shared" si="20"/>
        <v>2015_n_vl_0009</v>
      </c>
      <c r="I426" t="s">
        <v>1625</v>
      </c>
    </row>
    <row r="427" spans="1:9" x14ac:dyDescent="0.2">
      <c r="A427" s="1">
        <v>10</v>
      </c>
      <c r="B427" s="1" t="s">
        <v>184</v>
      </c>
      <c r="C427" s="1">
        <v>6</v>
      </c>
      <c r="D427" s="1">
        <v>501</v>
      </c>
      <c r="E427" s="13">
        <v>9.9787453027600002</v>
      </c>
      <c r="F427" s="13">
        <v>6.1645690032499996</v>
      </c>
      <c r="G427" s="1">
        <v>10</v>
      </c>
      <c r="H427" t="str">
        <f t="shared" si="20"/>
        <v>2015_n_vl_0010</v>
      </c>
      <c r="I427" t="s">
        <v>1625</v>
      </c>
    </row>
    <row r="428" spans="1:9" x14ac:dyDescent="0.2">
      <c r="A428" s="1">
        <v>11</v>
      </c>
      <c r="B428" s="1" t="s">
        <v>183</v>
      </c>
      <c r="C428" s="1">
        <v>6</v>
      </c>
      <c r="D428" s="1">
        <v>501</v>
      </c>
      <c r="E428" s="13">
        <v>5.5802242947199998</v>
      </c>
      <c r="F428" s="13">
        <v>1.6144059961999999</v>
      </c>
      <c r="G428" s="1">
        <v>11</v>
      </c>
      <c r="H428" t="str">
        <f t="shared" si="20"/>
        <v>2015_n_vl_0011</v>
      </c>
      <c r="I428" t="s">
        <v>1625</v>
      </c>
    </row>
    <row r="429" spans="1:9" x14ac:dyDescent="0.2">
      <c r="A429" s="1">
        <v>12</v>
      </c>
      <c r="B429" s="1" t="s">
        <v>184</v>
      </c>
      <c r="C429" s="1">
        <v>6</v>
      </c>
      <c r="D429" s="1">
        <v>501</v>
      </c>
      <c r="E429" s="13">
        <v>11.855195385</v>
      </c>
      <c r="F429" s="13">
        <v>10.0401044975</v>
      </c>
      <c r="G429" s="1">
        <v>12</v>
      </c>
      <c r="H429" t="str">
        <f t="shared" si="20"/>
        <v>2015_n_vl_0012</v>
      </c>
      <c r="I429" t="s">
        <v>1625</v>
      </c>
    </row>
    <row r="430" spans="1:9" x14ac:dyDescent="0.2">
      <c r="A430" s="1">
        <v>13</v>
      </c>
      <c r="B430" s="1" t="s">
        <v>184</v>
      </c>
      <c r="C430" s="1">
        <v>6</v>
      </c>
      <c r="D430" s="1">
        <v>501</v>
      </c>
      <c r="E430" s="13">
        <v>17.9485532715</v>
      </c>
      <c r="F430" s="13">
        <v>20.651619499399999</v>
      </c>
      <c r="G430" s="1">
        <v>13</v>
      </c>
      <c r="H430" t="str">
        <f t="shared" si="20"/>
        <v>2015_n_vl_0013</v>
      </c>
      <c r="I430" t="s">
        <v>1625</v>
      </c>
    </row>
    <row r="431" spans="1:9" x14ac:dyDescent="0.2">
      <c r="A431" s="1">
        <v>14</v>
      </c>
      <c r="B431" s="1" t="s">
        <v>183</v>
      </c>
      <c r="C431" s="1">
        <v>2</v>
      </c>
      <c r="D431" s="1">
        <v>5</v>
      </c>
      <c r="E431" s="13">
        <v>1.63939224415</v>
      </c>
      <c r="F431" s="13">
        <v>4.01334045142E-2</v>
      </c>
      <c r="G431" s="1"/>
      <c r="H431"/>
      <c r="I431" t="s">
        <v>1625</v>
      </c>
    </row>
    <row r="432" spans="1:9" x14ac:dyDescent="0.2">
      <c r="A432" s="1">
        <v>14</v>
      </c>
      <c r="B432" s="1" t="s">
        <v>183</v>
      </c>
      <c r="C432" s="1">
        <v>6</v>
      </c>
      <c r="D432" s="1">
        <v>501</v>
      </c>
      <c r="E432" s="13">
        <v>18.3248897613</v>
      </c>
      <c r="F432" s="13">
        <v>7.5893091483099999</v>
      </c>
      <c r="G432" s="1">
        <v>14</v>
      </c>
      <c r="H432" t="str">
        <f t="shared" si="20"/>
        <v>2015_n_vl_0014</v>
      </c>
      <c r="I432" t="s">
        <v>1625</v>
      </c>
    </row>
    <row r="433" spans="1:9" x14ac:dyDescent="0.2">
      <c r="A433" s="1">
        <v>15</v>
      </c>
      <c r="B433" s="1" t="s">
        <v>183</v>
      </c>
      <c r="C433" s="1">
        <v>7</v>
      </c>
      <c r="D433" s="1">
        <v>401</v>
      </c>
      <c r="E433" s="13">
        <v>17.033465132700002</v>
      </c>
      <c r="F433" s="13">
        <v>9.8500150015599992</v>
      </c>
      <c r="G433" s="1">
        <v>15</v>
      </c>
      <c r="H433" t="str">
        <f t="shared" si="20"/>
        <v>2015_n_vl_0015</v>
      </c>
      <c r="I433" t="s">
        <v>1625</v>
      </c>
    </row>
    <row r="434" spans="1:9" x14ac:dyDescent="0.2">
      <c r="A434" s="1">
        <v>16</v>
      </c>
      <c r="B434" s="1" t="s">
        <v>183</v>
      </c>
      <c r="C434" s="1">
        <v>7</v>
      </c>
      <c r="D434" s="1">
        <v>401</v>
      </c>
      <c r="E434" s="13">
        <v>5.6223063608499997</v>
      </c>
      <c r="F434" s="13">
        <v>1.6260800023799999</v>
      </c>
      <c r="G434" s="1">
        <v>16</v>
      </c>
      <c r="H434" t="str">
        <f t="shared" si="20"/>
        <v>2015_n_vl_0016</v>
      </c>
      <c r="I434" t="s">
        <v>1625</v>
      </c>
    </row>
    <row r="435" spans="1:9" x14ac:dyDescent="0.2">
      <c r="A435" s="1">
        <v>17</v>
      </c>
      <c r="B435" s="1" t="s">
        <v>183</v>
      </c>
      <c r="C435" s="1">
        <v>7</v>
      </c>
      <c r="D435" s="1">
        <v>401</v>
      </c>
      <c r="E435" s="13">
        <v>9.5611283937600007</v>
      </c>
      <c r="F435" s="13">
        <v>6.1345609979700004</v>
      </c>
      <c r="G435" s="1">
        <v>17</v>
      </c>
      <c r="H435" t="str">
        <f t="shared" si="20"/>
        <v>2015_n_vl_0017</v>
      </c>
      <c r="I435" t="s">
        <v>1625</v>
      </c>
    </row>
    <row r="436" spans="1:9" x14ac:dyDescent="0.2">
      <c r="A436" s="1">
        <v>18</v>
      </c>
      <c r="B436" s="1" t="s">
        <v>183</v>
      </c>
      <c r="C436" s="1">
        <v>7</v>
      </c>
      <c r="D436" s="1">
        <v>401</v>
      </c>
      <c r="E436" s="13">
        <v>2.9836568217499999</v>
      </c>
      <c r="F436" s="13">
        <v>0.50024749963000004</v>
      </c>
      <c r="G436" s="1">
        <v>18</v>
      </c>
      <c r="H436" t="str">
        <f t="shared" si="20"/>
        <v>2015_n_vl_0018</v>
      </c>
      <c r="I436" t="s">
        <v>1625</v>
      </c>
    </row>
    <row r="437" spans="1:9" x14ac:dyDescent="0.2">
      <c r="A437" s="1">
        <v>19</v>
      </c>
      <c r="B437" s="1" t="s">
        <v>183</v>
      </c>
      <c r="C437" s="1">
        <v>7</v>
      </c>
      <c r="D437" s="1">
        <v>401</v>
      </c>
      <c r="E437" s="13">
        <v>2.82329720672</v>
      </c>
      <c r="F437" s="13">
        <v>0.50637750031399997</v>
      </c>
      <c r="G437" s="1">
        <v>19</v>
      </c>
      <c r="H437" t="str">
        <f t="shared" si="20"/>
        <v>2015_n_vl_0019</v>
      </c>
      <c r="I437" t="s">
        <v>1625</v>
      </c>
    </row>
    <row r="438" spans="1:9" x14ac:dyDescent="0.2">
      <c r="A438" s="1">
        <v>20</v>
      </c>
      <c r="B438" s="1" t="s">
        <v>184</v>
      </c>
      <c r="C438" s="1">
        <v>7</v>
      </c>
      <c r="D438" s="1">
        <v>401</v>
      </c>
      <c r="E438" s="13">
        <v>6.6858022750500004</v>
      </c>
      <c r="F438" s="13">
        <v>3.1907569978299999</v>
      </c>
      <c r="G438" s="1">
        <v>20</v>
      </c>
      <c r="H438" t="str">
        <f t="shared" si="20"/>
        <v>2015_n_vl_0020</v>
      </c>
      <c r="I438" t="s">
        <v>1625</v>
      </c>
    </row>
    <row r="439" spans="1:9" x14ac:dyDescent="0.2">
      <c r="A439" s="1">
        <v>23</v>
      </c>
      <c r="B439" s="1" t="s">
        <v>1620</v>
      </c>
      <c r="C439" s="1">
        <v>7</v>
      </c>
      <c r="D439" s="1">
        <v>401</v>
      </c>
      <c r="E439" s="13">
        <v>21.525005331599999</v>
      </c>
      <c r="F439" s="13">
        <v>14.176336205</v>
      </c>
      <c r="G439" s="1"/>
      <c r="H439"/>
      <c r="I439" t="s">
        <v>1625</v>
      </c>
    </row>
    <row r="440" spans="1:9" x14ac:dyDescent="0.2">
      <c r="A440" s="1">
        <v>24</v>
      </c>
      <c r="B440" s="1" t="s">
        <v>184</v>
      </c>
      <c r="C440" s="1">
        <v>7</v>
      </c>
      <c r="D440" s="1">
        <v>401</v>
      </c>
      <c r="E440" s="13">
        <v>9.5903721564800009</v>
      </c>
      <c r="F440" s="13">
        <v>6.49222100258</v>
      </c>
      <c r="G440" s="1">
        <v>24</v>
      </c>
      <c r="H440" t="str">
        <f t="shared" si="20"/>
        <v>2015_n_vl_0024</v>
      </c>
      <c r="I440" t="s">
        <v>1625</v>
      </c>
    </row>
    <row r="441" spans="1:9" x14ac:dyDescent="0.2">
      <c r="A441" s="1">
        <v>25</v>
      </c>
      <c r="B441" s="1" t="s">
        <v>184</v>
      </c>
      <c r="C441" s="1">
        <v>7</v>
      </c>
      <c r="D441" s="1">
        <v>401</v>
      </c>
      <c r="E441" s="13">
        <v>5.4649471707400004</v>
      </c>
      <c r="F441" s="13">
        <v>2.1128305039400002</v>
      </c>
      <c r="G441" s="1">
        <v>25</v>
      </c>
      <c r="H441" t="str">
        <f t="shared" si="20"/>
        <v>2015_n_vl_0025</v>
      </c>
      <c r="I441" t="s">
        <v>1625</v>
      </c>
    </row>
    <row r="442" spans="1:9" x14ac:dyDescent="0.2">
      <c r="A442" s="1">
        <v>26</v>
      </c>
      <c r="B442" s="1" t="s">
        <v>184</v>
      </c>
      <c r="C442" s="1">
        <v>7</v>
      </c>
      <c r="D442" s="1">
        <v>401</v>
      </c>
      <c r="E442" s="13">
        <v>6.7527751287099997</v>
      </c>
      <c r="F442" s="13">
        <v>2.9044080000500001</v>
      </c>
      <c r="G442" s="1">
        <v>26</v>
      </c>
      <c r="H442" t="str">
        <f t="shared" si="20"/>
        <v>2015_n_vl_0026</v>
      </c>
      <c r="I442" t="s">
        <v>1625</v>
      </c>
    </row>
    <row r="443" spans="1:9" x14ac:dyDescent="0.2">
      <c r="A443" s="1">
        <v>27</v>
      </c>
      <c r="B443" s="1" t="s">
        <v>183</v>
      </c>
      <c r="C443" s="1">
        <v>7</v>
      </c>
      <c r="D443" s="1">
        <v>401</v>
      </c>
      <c r="E443" s="13">
        <v>9.7207297253299991</v>
      </c>
      <c r="F443" s="13">
        <v>4.1888429997800003</v>
      </c>
      <c r="G443" s="1">
        <v>27</v>
      </c>
      <c r="H443" t="str">
        <f t="shared" si="20"/>
        <v>2015_n_vl_0027</v>
      </c>
      <c r="I443" t="s">
        <v>1625</v>
      </c>
    </row>
    <row r="444" spans="1:9" x14ac:dyDescent="0.2">
      <c r="A444" s="1">
        <v>28</v>
      </c>
      <c r="B444" s="1" t="s">
        <v>183</v>
      </c>
      <c r="C444" s="1">
        <v>7</v>
      </c>
      <c r="D444" s="1">
        <v>401</v>
      </c>
      <c r="E444" s="13">
        <v>5.2777527519299996</v>
      </c>
      <c r="F444" s="13">
        <v>1.69083899731</v>
      </c>
      <c r="G444" s="1">
        <v>28</v>
      </c>
      <c r="H444" t="str">
        <f t="shared" si="20"/>
        <v>2015_n_vl_0028</v>
      </c>
      <c r="I444" t="s">
        <v>1625</v>
      </c>
    </row>
    <row r="445" spans="1:9" x14ac:dyDescent="0.2">
      <c r="A445" s="1">
        <v>29</v>
      </c>
      <c r="B445" s="1" t="s">
        <v>183</v>
      </c>
      <c r="C445" s="1">
        <v>7</v>
      </c>
      <c r="D445" s="1">
        <v>401</v>
      </c>
      <c r="E445" s="13">
        <v>9.1171957635599998</v>
      </c>
      <c r="F445" s="13">
        <v>3.90248599883</v>
      </c>
      <c r="G445" s="1">
        <v>29</v>
      </c>
      <c r="H445" t="str">
        <f t="shared" si="20"/>
        <v>2015_n_vl_0029</v>
      </c>
      <c r="I445" t="s">
        <v>1625</v>
      </c>
    </row>
    <row r="446" spans="1:9" x14ac:dyDescent="0.2">
      <c r="A446" s="1">
        <v>30</v>
      </c>
      <c r="B446" s="1" t="s">
        <v>184</v>
      </c>
      <c r="C446" s="1">
        <v>7</v>
      </c>
      <c r="D446" s="1">
        <v>401</v>
      </c>
      <c r="E446" s="13">
        <v>12.5362781534</v>
      </c>
      <c r="F446" s="13">
        <v>9.5612745032599999</v>
      </c>
      <c r="G446" s="1">
        <v>30</v>
      </c>
      <c r="H446" t="str">
        <f t="shared" si="20"/>
        <v>2015_n_vl_0030</v>
      </c>
      <c r="I446" t="s">
        <v>1625</v>
      </c>
    </row>
    <row r="447" spans="1:9" x14ac:dyDescent="0.2">
      <c r="A447" s="1">
        <v>31</v>
      </c>
      <c r="B447" s="1" t="s">
        <v>184</v>
      </c>
      <c r="C447" s="1">
        <v>7</v>
      </c>
      <c r="D447" s="1">
        <v>401</v>
      </c>
      <c r="E447" s="13">
        <v>9.1495475764500007</v>
      </c>
      <c r="F447" s="13">
        <v>5.6803674991599999</v>
      </c>
      <c r="G447" s="1">
        <v>31</v>
      </c>
      <c r="H447" t="str">
        <f t="shared" si="20"/>
        <v>2015_n_vl_0031</v>
      </c>
      <c r="I447" t="s">
        <v>1625</v>
      </c>
    </row>
    <row r="448" spans="1:9" x14ac:dyDescent="0.2">
      <c r="A448" s="1">
        <v>32</v>
      </c>
      <c r="B448" s="1" t="s">
        <v>184</v>
      </c>
      <c r="C448" s="1">
        <v>7</v>
      </c>
      <c r="D448" s="1">
        <v>401</v>
      </c>
      <c r="E448" s="13">
        <v>2.8796801831500001</v>
      </c>
      <c r="F448" s="13">
        <v>0.55929200013699998</v>
      </c>
      <c r="G448" s="1">
        <v>32</v>
      </c>
      <c r="H448" t="str">
        <f t="shared" si="20"/>
        <v>2015_n_vl_0032</v>
      </c>
      <c r="I448" t="s">
        <v>1625</v>
      </c>
    </row>
    <row r="449" spans="1:9" x14ac:dyDescent="0.2">
      <c r="A449" s="1">
        <v>33</v>
      </c>
      <c r="B449" s="1" t="s">
        <v>183</v>
      </c>
      <c r="C449" s="1">
        <v>7</v>
      </c>
      <c r="D449" s="1">
        <v>401</v>
      </c>
      <c r="E449" s="13">
        <v>5.5160197899599996</v>
      </c>
      <c r="F449" s="13">
        <v>2.02610949956</v>
      </c>
      <c r="G449" s="1">
        <v>33</v>
      </c>
      <c r="H449" t="str">
        <f t="shared" si="20"/>
        <v>2015_n_vl_0033</v>
      </c>
      <c r="I449" t="s">
        <v>1625</v>
      </c>
    </row>
    <row r="450" spans="1:9" x14ac:dyDescent="0.2">
      <c r="A450" s="1">
        <v>34</v>
      </c>
      <c r="B450" s="1" t="s">
        <v>184</v>
      </c>
      <c r="C450" s="1">
        <v>1</v>
      </c>
      <c r="D450" s="1">
        <v>4</v>
      </c>
      <c r="E450" s="13">
        <v>4.7917002671700004</v>
      </c>
      <c r="F450" s="13">
        <v>0.87721475312399999</v>
      </c>
      <c r="G450" s="1"/>
      <c r="H450"/>
      <c r="I450" t="s">
        <v>1625</v>
      </c>
    </row>
    <row r="451" spans="1:9" x14ac:dyDescent="0.2">
      <c r="A451" s="1">
        <v>34</v>
      </c>
      <c r="B451" s="1" t="s">
        <v>184</v>
      </c>
      <c r="C451" s="1">
        <v>7</v>
      </c>
      <c r="D451" s="1">
        <v>401</v>
      </c>
      <c r="E451" s="13">
        <v>9.9322378806499998</v>
      </c>
      <c r="F451" s="13">
        <v>5.4200221986999999</v>
      </c>
      <c r="G451" s="1">
        <v>34</v>
      </c>
      <c r="H451" t="str">
        <f t="shared" si="20"/>
        <v>2015_n_vl_0034</v>
      </c>
      <c r="I451" t="s">
        <v>1625</v>
      </c>
    </row>
    <row r="452" spans="1:9" x14ac:dyDescent="0.2">
      <c r="A452" s="1">
        <v>35</v>
      </c>
      <c r="B452" s="1" t="s">
        <v>184</v>
      </c>
      <c r="C452" s="1">
        <v>7</v>
      </c>
      <c r="D452" s="1">
        <v>401</v>
      </c>
      <c r="E452" s="13">
        <v>9.4693836035699999</v>
      </c>
      <c r="F452" s="13">
        <v>2.5068684988099998</v>
      </c>
      <c r="G452" s="1">
        <v>35</v>
      </c>
      <c r="H452" t="str">
        <f t="shared" si="20"/>
        <v>2015_n_vl_0035</v>
      </c>
      <c r="I452" t="s">
        <v>1625</v>
      </c>
    </row>
    <row r="453" spans="1:9" x14ac:dyDescent="0.2">
      <c r="A453" s="1">
        <v>36</v>
      </c>
      <c r="B453" s="1" t="s">
        <v>184</v>
      </c>
      <c r="C453" s="1">
        <v>7</v>
      </c>
      <c r="D453" s="1">
        <v>401</v>
      </c>
      <c r="E453" s="13">
        <v>8.1452489528100003</v>
      </c>
      <c r="F453" s="13">
        <v>4.8645035053100001</v>
      </c>
      <c r="G453" s="1">
        <v>36</v>
      </c>
      <c r="H453" t="str">
        <f t="shared" si="20"/>
        <v>2015_n_vl_0036</v>
      </c>
      <c r="I453" t="s">
        <v>1625</v>
      </c>
    </row>
    <row r="454" spans="1:9" x14ac:dyDescent="0.2">
      <c r="A454" s="1">
        <v>37</v>
      </c>
      <c r="B454" s="1" t="s">
        <v>184</v>
      </c>
      <c r="C454" s="1">
        <v>7</v>
      </c>
      <c r="D454" s="1">
        <v>401</v>
      </c>
      <c r="E454" s="13">
        <v>14.9154452313</v>
      </c>
      <c r="F454" s="13">
        <v>14.9753990012</v>
      </c>
      <c r="G454" s="1">
        <v>37</v>
      </c>
      <c r="H454" t="str">
        <f t="shared" si="20"/>
        <v>2015_n_vl_0037</v>
      </c>
      <c r="I454" t="s">
        <v>1625</v>
      </c>
    </row>
    <row r="455" spans="1:9" x14ac:dyDescent="0.2">
      <c r="A455" s="1">
        <v>38</v>
      </c>
      <c r="B455" s="1" t="s">
        <v>184</v>
      </c>
      <c r="C455" s="1">
        <v>7</v>
      </c>
      <c r="D455" s="1">
        <v>401</v>
      </c>
      <c r="E455" s="13">
        <v>32.267476900200002</v>
      </c>
      <c r="F455" s="13">
        <v>23.5539560014</v>
      </c>
      <c r="G455" s="1">
        <v>38</v>
      </c>
      <c r="H455" t="str">
        <f t="shared" si="20"/>
        <v>2015_n_vl_0038</v>
      </c>
      <c r="I455" t="s">
        <v>1625</v>
      </c>
    </row>
    <row r="456" spans="1:9" x14ac:dyDescent="0.2">
      <c r="A456" s="1">
        <v>39</v>
      </c>
      <c r="B456" s="1" t="s">
        <v>183</v>
      </c>
      <c r="C456" s="1">
        <v>7</v>
      </c>
      <c r="D456" s="1">
        <v>401</v>
      </c>
      <c r="E456" s="13">
        <v>9.1886176413099996</v>
      </c>
      <c r="F456" s="13">
        <v>5.6434920016300003</v>
      </c>
      <c r="G456" s="1">
        <v>39</v>
      </c>
      <c r="H456" t="str">
        <f t="shared" si="20"/>
        <v>2015_n_vl_0039</v>
      </c>
      <c r="I456" t="s">
        <v>1625</v>
      </c>
    </row>
    <row r="457" spans="1:9" x14ac:dyDescent="0.2">
      <c r="A457" s="1">
        <v>40</v>
      </c>
      <c r="B457" s="1" t="s">
        <v>183</v>
      </c>
      <c r="C457" s="1">
        <v>7</v>
      </c>
      <c r="D457" s="1">
        <v>401</v>
      </c>
      <c r="E457" s="13">
        <v>4.0640899704800004</v>
      </c>
      <c r="F457" s="13">
        <v>1.08455099953</v>
      </c>
      <c r="G457" s="1">
        <v>40</v>
      </c>
      <c r="H457" t="str">
        <f t="shared" si="20"/>
        <v>2015_n_vl_0040</v>
      </c>
      <c r="I457" t="s">
        <v>1625</v>
      </c>
    </row>
    <row r="458" spans="1:9" x14ac:dyDescent="0.2">
      <c r="A458" s="1">
        <v>41</v>
      </c>
      <c r="B458" s="1" t="s">
        <v>184</v>
      </c>
      <c r="C458" s="1">
        <v>7</v>
      </c>
      <c r="D458" s="1">
        <v>401</v>
      </c>
      <c r="E458" s="13">
        <v>4.0279931919300003</v>
      </c>
      <c r="F458" s="13">
        <v>1.14334249874</v>
      </c>
      <c r="G458" s="1">
        <v>41</v>
      </c>
      <c r="H458" t="str">
        <f t="shared" si="20"/>
        <v>2015_n_vl_0041</v>
      </c>
      <c r="I458" t="s">
        <v>1625</v>
      </c>
    </row>
    <row r="459" spans="1:9" x14ac:dyDescent="0.2">
      <c r="A459" s="1">
        <v>42</v>
      </c>
      <c r="B459" s="1" t="s">
        <v>183</v>
      </c>
      <c r="C459" s="1">
        <v>7</v>
      </c>
      <c r="D459" s="1">
        <v>401</v>
      </c>
      <c r="E459" s="13">
        <v>4.3747920716399999</v>
      </c>
      <c r="F459" s="13">
        <v>1.2279480032700001</v>
      </c>
      <c r="G459" s="1">
        <v>42</v>
      </c>
      <c r="H459" t="str">
        <f t="shared" si="20"/>
        <v>2015_n_vl_0042</v>
      </c>
      <c r="I459" t="s">
        <v>1625</v>
      </c>
    </row>
    <row r="460" spans="1:9" x14ac:dyDescent="0.2">
      <c r="A460" s="1">
        <v>43</v>
      </c>
      <c r="B460" s="1" t="s">
        <v>183</v>
      </c>
      <c r="C460" s="1">
        <v>7</v>
      </c>
      <c r="D460" s="1">
        <v>401</v>
      </c>
      <c r="E460" s="13">
        <v>4.3018275098399998</v>
      </c>
      <c r="F460" s="13">
        <v>1.07457149761</v>
      </c>
      <c r="G460" s="1">
        <v>43</v>
      </c>
      <c r="H460" t="str">
        <f t="shared" si="20"/>
        <v>2015_n_vl_0043</v>
      </c>
      <c r="I460" t="s">
        <v>1625</v>
      </c>
    </row>
    <row r="461" spans="1:9" x14ac:dyDescent="0.2">
      <c r="A461" s="1">
        <v>44</v>
      </c>
      <c r="B461" s="1" t="s">
        <v>184</v>
      </c>
      <c r="C461" s="1">
        <v>7</v>
      </c>
      <c r="D461" s="1">
        <v>401</v>
      </c>
      <c r="E461" s="13">
        <v>3.3494892940500001</v>
      </c>
      <c r="F461" s="13">
        <v>0.75451999889800003</v>
      </c>
      <c r="G461" s="1">
        <v>44</v>
      </c>
      <c r="H461" t="str">
        <f t="shared" si="20"/>
        <v>2015_n_vl_0044</v>
      </c>
      <c r="I461" t="s">
        <v>1625</v>
      </c>
    </row>
    <row r="462" spans="1:9" x14ac:dyDescent="0.2">
      <c r="A462" s="1">
        <v>45</v>
      </c>
      <c r="B462" s="1" t="s">
        <v>184</v>
      </c>
      <c r="C462" s="1">
        <v>7</v>
      </c>
      <c r="D462" s="1">
        <v>401</v>
      </c>
      <c r="E462" s="13">
        <v>11.042848974</v>
      </c>
      <c r="F462" s="13">
        <v>7.9867999984200004</v>
      </c>
      <c r="G462" s="1">
        <v>45</v>
      </c>
      <c r="H462" t="str">
        <f t="shared" si="20"/>
        <v>2015_n_vl_0045</v>
      </c>
      <c r="I462" t="s">
        <v>1625</v>
      </c>
    </row>
    <row r="463" spans="1:9" x14ac:dyDescent="0.2">
      <c r="A463" s="1">
        <v>46</v>
      </c>
      <c r="B463" s="1" t="s">
        <v>184</v>
      </c>
      <c r="C463" s="1">
        <v>7</v>
      </c>
      <c r="D463" s="1">
        <v>401</v>
      </c>
      <c r="E463" s="13">
        <v>35.667721648099999</v>
      </c>
      <c r="F463" s="13">
        <v>46.316093000400002</v>
      </c>
      <c r="G463" s="1">
        <v>46</v>
      </c>
      <c r="H463" t="str">
        <f t="shared" si="20"/>
        <v>2015_n_vl_0046</v>
      </c>
      <c r="I463" t="s">
        <v>1625</v>
      </c>
    </row>
    <row r="464" spans="1:9" x14ac:dyDescent="0.2">
      <c r="A464" s="1">
        <v>47</v>
      </c>
      <c r="B464" s="1" t="s">
        <v>184</v>
      </c>
      <c r="C464" s="1">
        <v>7</v>
      </c>
      <c r="D464" s="1">
        <v>401</v>
      </c>
      <c r="E464" s="13">
        <v>13.3505930486</v>
      </c>
      <c r="F464" s="13">
        <v>12.6819999941</v>
      </c>
      <c r="G464" s="1">
        <v>47</v>
      </c>
      <c r="H464" t="str">
        <f t="shared" si="20"/>
        <v>2015_n_vl_0047</v>
      </c>
      <c r="I464" t="s">
        <v>1625</v>
      </c>
    </row>
    <row r="465" spans="1:9" x14ac:dyDescent="0.2">
      <c r="A465" s="1">
        <v>48</v>
      </c>
      <c r="B465" s="1" t="s">
        <v>184</v>
      </c>
      <c r="C465" s="1">
        <v>7</v>
      </c>
      <c r="D465" s="1">
        <v>401</v>
      </c>
      <c r="E465" s="13">
        <v>27.062924423199998</v>
      </c>
      <c r="F465" s="13">
        <v>40.668415996299998</v>
      </c>
      <c r="G465" s="1">
        <v>48</v>
      </c>
      <c r="H465" t="str">
        <f t="shared" si="20"/>
        <v>2015_n_vl_0048</v>
      </c>
      <c r="I465" t="s">
        <v>1625</v>
      </c>
    </row>
    <row r="466" spans="1:9" x14ac:dyDescent="0.2">
      <c r="A466" s="1">
        <v>49</v>
      </c>
      <c r="B466" s="1" t="s">
        <v>184</v>
      </c>
      <c r="C466" s="1">
        <v>33</v>
      </c>
      <c r="D466" s="1">
        <v>302</v>
      </c>
      <c r="E466" s="13">
        <v>9.3145599977700009</v>
      </c>
      <c r="F466" s="13">
        <v>5.6769034999899999</v>
      </c>
      <c r="G466" s="1">
        <v>49</v>
      </c>
      <c r="H466" t="str">
        <f t="shared" si="20"/>
        <v>2015_n_vl_0049</v>
      </c>
      <c r="I466" t="s">
        <v>1625</v>
      </c>
    </row>
    <row r="467" spans="1:9" x14ac:dyDescent="0.2">
      <c r="A467" s="1">
        <v>50</v>
      </c>
      <c r="B467" s="1" t="s">
        <v>184</v>
      </c>
      <c r="C467" s="1">
        <v>38</v>
      </c>
      <c r="D467" s="1">
        <v>201</v>
      </c>
      <c r="E467" s="13">
        <v>3.5875499264699999</v>
      </c>
      <c r="F467" s="13">
        <v>0.86121700023500003</v>
      </c>
      <c r="G467" s="1">
        <v>50</v>
      </c>
      <c r="H467" t="str">
        <f t="shared" si="20"/>
        <v>2015_n_vl_0050</v>
      </c>
      <c r="I467" t="s">
        <v>1625</v>
      </c>
    </row>
    <row r="468" spans="1:9" x14ac:dyDescent="0.2">
      <c r="A468" s="1">
        <v>51</v>
      </c>
      <c r="B468" s="1" t="s">
        <v>184</v>
      </c>
      <c r="C468" s="1">
        <v>38</v>
      </c>
      <c r="D468" s="1">
        <v>201</v>
      </c>
      <c r="E468" s="13">
        <v>6.9826576497800001</v>
      </c>
      <c r="F468" s="13">
        <v>2.64935500113</v>
      </c>
      <c r="G468" s="1">
        <v>51</v>
      </c>
      <c r="H468" t="str">
        <f t="shared" si="20"/>
        <v>2015_n_vl_0051</v>
      </c>
      <c r="I468" t="s">
        <v>1625</v>
      </c>
    </row>
    <row r="469" spans="1:9" x14ac:dyDescent="0.2">
      <c r="A469" s="1">
        <v>52</v>
      </c>
      <c r="B469" s="1" t="s">
        <v>184</v>
      </c>
      <c r="C469" s="1">
        <v>38</v>
      </c>
      <c r="D469" s="1">
        <v>201</v>
      </c>
      <c r="E469" s="13">
        <v>3.4265202239799999</v>
      </c>
      <c r="F469" s="13">
        <v>0.77852500094900001</v>
      </c>
      <c r="G469" s="1">
        <v>52</v>
      </c>
      <c r="H469" t="str">
        <f t="shared" si="20"/>
        <v>2015_n_vl_0052</v>
      </c>
      <c r="I469" t="s">
        <v>1625</v>
      </c>
    </row>
    <row r="470" spans="1:9" x14ac:dyDescent="0.2">
      <c r="A470" s="1">
        <v>53</v>
      </c>
      <c r="B470" s="1" t="s">
        <v>183</v>
      </c>
      <c r="C470" s="1">
        <v>38</v>
      </c>
      <c r="D470" s="1">
        <v>201</v>
      </c>
      <c r="E470" s="13">
        <v>9.2394941618900006</v>
      </c>
      <c r="F470" s="13">
        <v>4.7442294969600001</v>
      </c>
      <c r="G470" s="1">
        <v>53</v>
      </c>
      <c r="H470" t="str">
        <f t="shared" si="20"/>
        <v>2015_n_vl_0053</v>
      </c>
      <c r="I470" t="s">
        <v>1625</v>
      </c>
    </row>
    <row r="471" spans="1:9" x14ac:dyDescent="0.2">
      <c r="A471" s="1">
        <v>54</v>
      </c>
      <c r="B471" s="1" t="s">
        <v>184</v>
      </c>
      <c r="C471" s="1">
        <v>38</v>
      </c>
      <c r="D471" s="1">
        <v>201</v>
      </c>
      <c r="E471" s="13">
        <v>3.06403152678</v>
      </c>
      <c r="F471" s="13">
        <v>0.63676899886100002</v>
      </c>
      <c r="G471" s="1">
        <v>54</v>
      </c>
      <c r="H471" t="str">
        <f t="shared" si="20"/>
        <v>2015_n_vl_0054</v>
      </c>
      <c r="I471" t="s">
        <v>1625</v>
      </c>
    </row>
    <row r="472" spans="1:9" x14ac:dyDescent="0.2">
      <c r="A472" s="1">
        <v>55</v>
      </c>
      <c r="B472" s="1" t="s">
        <v>184</v>
      </c>
      <c r="C472" s="1">
        <v>38</v>
      </c>
      <c r="D472" s="1">
        <v>201</v>
      </c>
      <c r="E472" s="13">
        <v>2.28879577409</v>
      </c>
      <c r="F472" s="13">
        <v>0.35708750068599998</v>
      </c>
      <c r="G472" s="1">
        <v>55</v>
      </c>
      <c r="H472" t="str">
        <f t="shared" si="20"/>
        <v>2015_n_vl_0055</v>
      </c>
      <c r="I472" t="s">
        <v>1625</v>
      </c>
    </row>
    <row r="473" spans="1:9" x14ac:dyDescent="0.2">
      <c r="A473" s="1">
        <v>56</v>
      </c>
      <c r="B473" s="1" t="s">
        <v>184</v>
      </c>
      <c r="C473" s="1">
        <v>38</v>
      </c>
      <c r="D473" s="1">
        <v>201</v>
      </c>
      <c r="E473" s="13">
        <v>2.1569229510399999</v>
      </c>
      <c r="F473" s="13">
        <v>0.30452950192099998</v>
      </c>
      <c r="G473" s="1">
        <v>56</v>
      </c>
      <c r="H473" t="str">
        <f t="shared" si="20"/>
        <v>2015_n_vl_0056</v>
      </c>
      <c r="I473" t="s">
        <v>1625</v>
      </c>
    </row>
    <row r="474" spans="1:9" x14ac:dyDescent="0.2">
      <c r="A474" s="1">
        <v>57</v>
      </c>
      <c r="B474" s="1" t="s">
        <v>184</v>
      </c>
      <c r="C474" s="1">
        <v>11</v>
      </c>
      <c r="D474" s="1">
        <v>2</v>
      </c>
      <c r="E474" s="13">
        <v>2.7910597824800001</v>
      </c>
      <c r="F474" s="13">
        <v>0.51671150183100001</v>
      </c>
      <c r="G474" s="1">
        <v>57</v>
      </c>
      <c r="H474" t="str">
        <f t="shared" si="20"/>
        <v>2015_n_vl_0057</v>
      </c>
      <c r="I474" t="s">
        <v>1625</v>
      </c>
    </row>
    <row r="475" spans="1:9" x14ac:dyDescent="0.2">
      <c r="A475" s="1">
        <v>58</v>
      </c>
      <c r="B475" s="1" t="s">
        <v>184</v>
      </c>
      <c r="C475" s="1">
        <v>38</v>
      </c>
      <c r="D475" s="1">
        <v>201</v>
      </c>
      <c r="E475" s="13">
        <v>3.0718729873499999</v>
      </c>
      <c r="F475" s="13">
        <v>0.63406399851200002</v>
      </c>
      <c r="G475" s="1">
        <v>58</v>
      </c>
      <c r="H475" t="str">
        <f t="shared" si="20"/>
        <v>2015_n_vl_0058</v>
      </c>
      <c r="I475" t="s">
        <v>1625</v>
      </c>
    </row>
    <row r="476" spans="1:9" x14ac:dyDescent="0.2">
      <c r="A476" s="1">
        <v>59</v>
      </c>
      <c r="B476" s="1" t="s">
        <v>184</v>
      </c>
      <c r="C476" s="1">
        <v>38</v>
      </c>
      <c r="D476" s="1">
        <v>201</v>
      </c>
      <c r="E476" s="13">
        <v>2.6549876374200001</v>
      </c>
      <c r="F476" s="13">
        <v>0.47527949998000002</v>
      </c>
      <c r="G476" s="1">
        <v>59</v>
      </c>
      <c r="H476" t="str">
        <f t="shared" si="20"/>
        <v>2015_n_vl_0059</v>
      </c>
      <c r="I476" t="s">
        <v>1625</v>
      </c>
    </row>
    <row r="477" spans="1:9" x14ac:dyDescent="0.2">
      <c r="A477" s="1">
        <v>60</v>
      </c>
      <c r="B477" s="1" t="s">
        <v>184</v>
      </c>
      <c r="C477" s="1">
        <v>38</v>
      </c>
      <c r="D477" s="1">
        <v>201</v>
      </c>
      <c r="E477" s="13">
        <v>2.3326382110899999</v>
      </c>
      <c r="F477" s="13">
        <v>0.351265499456</v>
      </c>
      <c r="G477" s="1">
        <v>60</v>
      </c>
      <c r="H477" t="str">
        <f t="shared" si="20"/>
        <v>2015_n_vl_0060</v>
      </c>
      <c r="I477" t="s">
        <v>1625</v>
      </c>
    </row>
    <row r="478" spans="1:9" x14ac:dyDescent="0.2">
      <c r="A478" s="1">
        <v>61</v>
      </c>
      <c r="B478" s="1" t="s">
        <v>184</v>
      </c>
      <c r="C478" s="1">
        <v>38</v>
      </c>
      <c r="D478" s="1">
        <v>201</v>
      </c>
      <c r="E478" s="13">
        <v>3.35414021838</v>
      </c>
      <c r="F478" s="13">
        <v>0.80097850009399996</v>
      </c>
      <c r="G478" s="1">
        <v>61</v>
      </c>
      <c r="H478" t="str">
        <f t="shared" si="20"/>
        <v>2015_n_vl_0061</v>
      </c>
      <c r="I478" t="s">
        <v>1625</v>
      </c>
    </row>
    <row r="479" spans="1:9" x14ac:dyDescent="0.2">
      <c r="A479" s="1">
        <v>62</v>
      </c>
      <c r="B479" s="1" t="s">
        <v>184</v>
      </c>
      <c r="C479" s="1">
        <v>38</v>
      </c>
      <c r="D479" s="1">
        <v>201</v>
      </c>
      <c r="E479" s="13">
        <v>3.8962499196299998</v>
      </c>
      <c r="F479" s="13">
        <v>1.0696369985700001</v>
      </c>
      <c r="G479" s="1">
        <v>62</v>
      </c>
      <c r="H479" t="str">
        <f t="shared" si="20"/>
        <v>2015_n_vl_0062</v>
      </c>
      <c r="I479" t="s">
        <v>1625</v>
      </c>
    </row>
    <row r="480" spans="1:9" x14ac:dyDescent="0.2">
      <c r="A480" s="1">
        <v>63</v>
      </c>
      <c r="B480" s="1" t="s">
        <v>184</v>
      </c>
      <c r="C480" s="1">
        <v>38</v>
      </c>
      <c r="D480" s="1">
        <v>201</v>
      </c>
      <c r="E480" s="13">
        <v>2.8810946466099998</v>
      </c>
      <c r="F480" s="13">
        <v>0.58944199962699995</v>
      </c>
      <c r="G480" s="1">
        <v>63</v>
      </c>
      <c r="H480" t="str">
        <f t="shared" si="20"/>
        <v>2015_n_vl_0063</v>
      </c>
      <c r="I480" t="s">
        <v>1625</v>
      </c>
    </row>
    <row r="481" spans="1:9" x14ac:dyDescent="0.2">
      <c r="A481" s="1">
        <v>64</v>
      </c>
      <c r="B481" s="1" t="s">
        <v>184</v>
      </c>
      <c r="C481" s="1">
        <v>38</v>
      </c>
      <c r="D481" s="1">
        <v>201</v>
      </c>
      <c r="E481" s="13">
        <v>2.7915480425000001</v>
      </c>
      <c r="F481" s="13">
        <v>0.54473400034499997</v>
      </c>
      <c r="G481" s="1">
        <v>64</v>
      </c>
      <c r="H481" t="str">
        <f t="shared" si="20"/>
        <v>2015_n_vl_0064</v>
      </c>
      <c r="I481" t="s">
        <v>1625</v>
      </c>
    </row>
    <row r="482" spans="1:9" x14ac:dyDescent="0.2">
      <c r="A482" s="1">
        <v>65</v>
      </c>
      <c r="B482" s="1" t="s">
        <v>184</v>
      </c>
      <c r="C482" s="1">
        <v>38</v>
      </c>
      <c r="D482" s="1">
        <v>201</v>
      </c>
      <c r="E482" s="13">
        <v>2.4708956401800002</v>
      </c>
      <c r="F482" s="13">
        <v>0.37769750047099998</v>
      </c>
      <c r="G482" s="1">
        <v>65</v>
      </c>
      <c r="H482" t="str">
        <f t="shared" ref="H482:H545" si="21">CONCATENATE("2015_n_vl_0",TEXT(G482,"000"))</f>
        <v>2015_n_vl_0065</v>
      </c>
      <c r="I482" t="s">
        <v>1625</v>
      </c>
    </row>
    <row r="483" spans="1:9" x14ac:dyDescent="0.2">
      <c r="A483" s="1">
        <v>66</v>
      </c>
      <c r="B483" s="1" t="s">
        <v>184</v>
      </c>
      <c r="C483" s="1">
        <v>38</v>
      </c>
      <c r="D483" s="1">
        <v>201</v>
      </c>
      <c r="E483" s="13">
        <v>3.1376865826999998</v>
      </c>
      <c r="F483" s="13">
        <v>0.66911350018600002</v>
      </c>
      <c r="G483" s="1">
        <v>66</v>
      </c>
      <c r="H483" t="str">
        <f t="shared" si="21"/>
        <v>2015_n_vl_0066</v>
      </c>
      <c r="I483" t="s">
        <v>1625</v>
      </c>
    </row>
    <row r="484" spans="1:9" x14ac:dyDescent="0.2">
      <c r="A484" s="1">
        <v>67</v>
      </c>
      <c r="B484" s="1" t="s">
        <v>184</v>
      </c>
      <c r="C484" s="1">
        <v>11</v>
      </c>
      <c r="D484" s="1">
        <v>2</v>
      </c>
      <c r="E484" s="13">
        <v>3.06127141777</v>
      </c>
      <c r="F484" s="13">
        <v>0.60194050068299998</v>
      </c>
      <c r="G484" s="1">
        <v>67</v>
      </c>
      <c r="H484" t="str">
        <f t="shared" si="21"/>
        <v>2015_n_vl_0067</v>
      </c>
      <c r="I484" t="s">
        <v>1625</v>
      </c>
    </row>
    <row r="485" spans="1:9" x14ac:dyDescent="0.2">
      <c r="A485" s="1">
        <v>68</v>
      </c>
      <c r="B485" s="1" t="s">
        <v>184</v>
      </c>
      <c r="C485" s="1">
        <v>38</v>
      </c>
      <c r="D485" s="1">
        <v>201</v>
      </c>
      <c r="E485" s="13">
        <v>3.40662055539</v>
      </c>
      <c r="F485" s="13">
        <v>0.793857500311</v>
      </c>
      <c r="G485" s="1">
        <v>68</v>
      </c>
      <c r="H485" t="str">
        <f t="shared" si="21"/>
        <v>2015_n_vl_0068</v>
      </c>
      <c r="I485" t="s">
        <v>1625</v>
      </c>
    </row>
    <row r="486" spans="1:9" x14ac:dyDescent="0.2">
      <c r="A486" s="1">
        <v>69</v>
      </c>
      <c r="B486" s="1" t="s">
        <v>183</v>
      </c>
      <c r="C486" s="1">
        <v>9</v>
      </c>
      <c r="D486" s="1">
        <v>20</v>
      </c>
      <c r="E486" s="13">
        <v>1.4177394328799999</v>
      </c>
      <c r="F486" s="13">
        <v>4.0467450155299997E-2</v>
      </c>
      <c r="G486" s="1"/>
      <c r="H486"/>
      <c r="I486" t="s">
        <v>1625</v>
      </c>
    </row>
    <row r="487" spans="1:9" x14ac:dyDescent="0.2">
      <c r="A487" s="1">
        <v>69</v>
      </c>
      <c r="B487" s="1" t="s">
        <v>183</v>
      </c>
      <c r="C487" s="1">
        <v>38</v>
      </c>
      <c r="D487" s="1">
        <v>201</v>
      </c>
      <c r="E487" s="13">
        <v>3.6379321641</v>
      </c>
      <c r="F487" s="13">
        <v>0.79954985066100004</v>
      </c>
      <c r="G487" s="1">
        <v>69</v>
      </c>
      <c r="H487" t="str">
        <f t="shared" si="21"/>
        <v>2015_n_vl_0069</v>
      </c>
      <c r="I487" t="s">
        <v>1625</v>
      </c>
    </row>
    <row r="488" spans="1:9" x14ac:dyDescent="0.2">
      <c r="A488" s="1">
        <v>70</v>
      </c>
      <c r="B488" s="1" t="s">
        <v>184</v>
      </c>
      <c r="C488" s="1">
        <v>38</v>
      </c>
      <c r="D488" s="1">
        <v>201</v>
      </c>
      <c r="E488" s="13">
        <v>2.7412872151499998</v>
      </c>
      <c r="F488" s="13">
        <v>0.52819900140800002</v>
      </c>
      <c r="G488" s="1">
        <v>70</v>
      </c>
      <c r="H488" t="str">
        <f t="shared" si="21"/>
        <v>2015_n_vl_0070</v>
      </c>
      <c r="I488" t="s">
        <v>1625</v>
      </c>
    </row>
    <row r="489" spans="1:9" x14ac:dyDescent="0.2">
      <c r="A489" s="1">
        <v>71</v>
      </c>
      <c r="B489" s="1" t="s">
        <v>184</v>
      </c>
      <c r="C489" s="1">
        <v>38</v>
      </c>
      <c r="D489" s="1">
        <v>201</v>
      </c>
      <c r="E489" s="13">
        <v>3.05995729169</v>
      </c>
      <c r="F489" s="13">
        <v>0.65216850004000004</v>
      </c>
      <c r="G489" s="1">
        <v>71</v>
      </c>
      <c r="H489" t="str">
        <f t="shared" si="21"/>
        <v>2015_n_vl_0071</v>
      </c>
      <c r="I489" t="s">
        <v>1625</v>
      </c>
    </row>
    <row r="490" spans="1:9" x14ac:dyDescent="0.2">
      <c r="A490" s="1">
        <v>72</v>
      </c>
      <c r="B490" s="1" t="s">
        <v>184</v>
      </c>
      <c r="C490" s="1">
        <v>38</v>
      </c>
      <c r="D490" s="1">
        <v>201</v>
      </c>
      <c r="E490" s="13">
        <v>2.5351663741200001</v>
      </c>
      <c r="F490" s="13">
        <v>0.43103499983499999</v>
      </c>
      <c r="G490" s="1">
        <v>72</v>
      </c>
      <c r="H490" t="str">
        <f t="shared" si="21"/>
        <v>2015_n_vl_0072</v>
      </c>
      <c r="I490" t="s">
        <v>1625</v>
      </c>
    </row>
    <row r="491" spans="1:9" x14ac:dyDescent="0.2">
      <c r="A491" s="1">
        <v>73</v>
      </c>
      <c r="B491" s="1" t="s">
        <v>184</v>
      </c>
      <c r="C491" s="1">
        <v>38</v>
      </c>
      <c r="D491" s="1">
        <v>201</v>
      </c>
      <c r="E491" s="13">
        <v>3.3492353420900001</v>
      </c>
      <c r="F491" s="13">
        <v>0.77757799891000001</v>
      </c>
      <c r="G491" s="1">
        <v>73</v>
      </c>
      <c r="H491" t="str">
        <f t="shared" si="21"/>
        <v>2015_n_vl_0073</v>
      </c>
      <c r="I491" t="s">
        <v>1625</v>
      </c>
    </row>
    <row r="492" spans="1:9" x14ac:dyDescent="0.2">
      <c r="A492" s="1">
        <v>74</v>
      </c>
      <c r="B492" s="1" t="s">
        <v>184</v>
      </c>
      <c r="C492" s="1">
        <v>38</v>
      </c>
      <c r="D492" s="1">
        <v>201</v>
      </c>
      <c r="E492" s="13">
        <v>2.9370077692600001</v>
      </c>
      <c r="F492" s="13">
        <v>0.57967650043200003</v>
      </c>
      <c r="G492" s="1">
        <v>74</v>
      </c>
      <c r="H492" t="str">
        <f t="shared" si="21"/>
        <v>2015_n_vl_0074</v>
      </c>
      <c r="I492" t="s">
        <v>1625</v>
      </c>
    </row>
    <row r="493" spans="1:9" x14ac:dyDescent="0.2">
      <c r="A493" s="1">
        <v>75</v>
      </c>
      <c r="B493" s="1" t="s">
        <v>184</v>
      </c>
      <c r="C493" s="1">
        <v>38</v>
      </c>
      <c r="D493" s="1">
        <v>201</v>
      </c>
      <c r="E493" s="13">
        <v>6.0808326503099996</v>
      </c>
      <c r="F493" s="13">
        <v>2.1237935009400002</v>
      </c>
      <c r="G493" s="1">
        <v>75</v>
      </c>
      <c r="H493" t="str">
        <f t="shared" si="21"/>
        <v>2015_n_vl_0075</v>
      </c>
      <c r="I493" t="s">
        <v>1625</v>
      </c>
    </row>
    <row r="494" spans="1:9" x14ac:dyDescent="0.2">
      <c r="A494" s="1">
        <v>76</v>
      </c>
      <c r="B494" s="1" t="s">
        <v>184</v>
      </c>
      <c r="C494" s="1">
        <v>40</v>
      </c>
      <c r="D494" s="1">
        <v>101</v>
      </c>
      <c r="E494" s="13">
        <v>2.5243131608699998</v>
      </c>
      <c r="F494" s="13">
        <v>0.41667900169400002</v>
      </c>
      <c r="G494" s="1">
        <v>76</v>
      </c>
      <c r="H494" t="str">
        <f t="shared" si="21"/>
        <v>2015_n_vl_0076</v>
      </c>
      <c r="I494" t="s">
        <v>1625</v>
      </c>
    </row>
    <row r="495" spans="1:9" x14ac:dyDescent="0.2">
      <c r="A495" s="1">
        <v>77</v>
      </c>
      <c r="B495" s="1" t="s">
        <v>184</v>
      </c>
      <c r="C495" s="1">
        <v>5</v>
      </c>
      <c r="D495" s="1">
        <v>1</v>
      </c>
      <c r="E495" s="13">
        <v>2.9796074698599999</v>
      </c>
      <c r="F495" s="13">
        <v>0.47665762070899997</v>
      </c>
      <c r="G495" s="1"/>
      <c r="H495"/>
      <c r="I495" t="s">
        <v>1625</v>
      </c>
    </row>
    <row r="496" spans="1:9" x14ac:dyDescent="0.2">
      <c r="A496" s="1">
        <v>77</v>
      </c>
      <c r="B496" s="1" t="s">
        <v>184</v>
      </c>
      <c r="C496" s="1">
        <v>40</v>
      </c>
      <c r="D496" s="1">
        <v>101</v>
      </c>
      <c r="E496" s="13">
        <v>3.7150623863300001</v>
      </c>
      <c r="F496" s="13">
        <v>0.82981047973699995</v>
      </c>
      <c r="G496" s="1">
        <v>77</v>
      </c>
      <c r="H496" t="str">
        <f t="shared" si="21"/>
        <v>2015_n_vl_0077</v>
      </c>
      <c r="I496" t="s">
        <v>1625</v>
      </c>
    </row>
    <row r="497" spans="1:9" x14ac:dyDescent="0.2">
      <c r="A497" s="1">
        <v>78</v>
      </c>
      <c r="B497" s="1" t="s">
        <v>184</v>
      </c>
      <c r="C497" s="1">
        <v>40</v>
      </c>
      <c r="D497" s="1">
        <v>101</v>
      </c>
      <c r="E497" s="13">
        <v>2.4415100821100002</v>
      </c>
      <c r="F497" s="13">
        <v>0.39334449933400001</v>
      </c>
      <c r="G497" s="1">
        <v>78</v>
      </c>
      <c r="H497" t="str">
        <f t="shared" si="21"/>
        <v>2015_n_vl_0078</v>
      </c>
      <c r="I497" t="s">
        <v>1625</v>
      </c>
    </row>
    <row r="498" spans="1:9" x14ac:dyDescent="0.2">
      <c r="A498" s="1">
        <v>500</v>
      </c>
      <c r="B498" s="1" t="s">
        <v>184</v>
      </c>
      <c r="C498" s="1">
        <v>6</v>
      </c>
      <c r="D498" s="1">
        <v>501</v>
      </c>
      <c r="E498" s="13">
        <v>5.0365399989100004</v>
      </c>
      <c r="F498" s="13">
        <v>1.8519775026900001</v>
      </c>
      <c r="G498" s="1">
        <v>500</v>
      </c>
      <c r="H498" t="str">
        <f t="shared" si="21"/>
        <v>2015_n_vl_0500</v>
      </c>
      <c r="I498" t="s">
        <v>1625</v>
      </c>
    </row>
    <row r="499" spans="1:9" x14ac:dyDescent="0.2">
      <c r="A499" s="1">
        <v>501</v>
      </c>
      <c r="B499" s="1" t="s">
        <v>183</v>
      </c>
      <c r="C499" s="1">
        <v>6</v>
      </c>
      <c r="D499" s="1">
        <v>501</v>
      </c>
      <c r="E499" s="13">
        <v>7.0126395715800003</v>
      </c>
      <c r="F499" s="13">
        <v>2.8030009968799998</v>
      </c>
      <c r="G499" s="1">
        <v>501</v>
      </c>
      <c r="H499" t="str">
        <f t="shared" si="21"/>
        <v>2015_n_vl_0501</v>
      </c>
      <c r="I499" t="s">
        <v>1625</v>
      </c>
    </row>
    <row r="500" spans="1:9" x14ac:dyDescent="0.2">
      <c r="A500" s="1">
        <v>502</v>
      </c>
      <c r="B500" s="1" t="s">
        <v>183</v>
      </c>
      <c r="C500" s="1">
        <v>6</v>
      </c>
      <c r="D500" s="1">
        <v>501</v>
      </c>
      <c r="E500" s="13">
        <v>5.5700790081699996</v>
      </c>
      <c r="F500" s="13">
        <v>1.88764700424</v>
      </c>
      <c r="G500" s="1">
        <v>502</v>
      </c>
      <c r="H500" t="str">
        <f t="shared" si="21"/>
        <v>2015_n_vl_0502</v>
      </c>
      <c r="I500" t="s">
        <v>1625</v>
      </c>
    </row>
    <row r="501" spans="1:9" x14ac:dyDescent="0.2">
      <c r="A501" s="1">
        <v>503</v>
      </c>
      <c r="B501" s="1" t="s">
        <v>184</v>
      </c>
      <c r="C501" s="1">
        <v>6</v>
      </c>
      <c r="D501" s="1">
        <v>501</v>
      </c>
      <c r="E501" s="13">
        <v>9.1364618874500003</v>
      </c>
      <c r="F501" s="13">
        <v>6.1493910055600001</v>
      </c>
      <c r="G501" s="1">
        <v>503</v>
      </c>
      <c r="H501" t="str">
        <f t="shared" si="21"/>
        <v>2015_n_vl_0503</v>
      </c>
      <c r="I501" t="s">
        <v>1625</v>
      </c>
    </row>
    <row r="502" spans="1:9" x14ac:dyDescent="0.2">
      <c r="A502" s="1">
        <v>504</v>
      </c>
      <c r="B502" s="1" t="s">
        <v>183</v>
      </c>
      <c r="C502" s="1">
        <v>6</v>
      </c>
      <c r="D502" s="1">
        <v>501</v>
      </c>
      <c r="E502" s="13">
        <v>13.2995881351</v>
      </c>
      <c r="F502" s="13">
        <v>6.9382409998599996</v>
      </c>
      <c r="G502" s="1">
        <v>504</v>
      </c>
      <c r="H502" t="str">
        <f t="shared" si="21"/>
        <v>2015_n_vl_0504</v>
      </c>
      <c r="I502" t="s">
        <v>1625</v>
      </c>
    </row>
    <row r="503" spans="1:9" x14ac:dyDescent="0.2">
      <c r="A503" s="1">
        <v>505</v>
      </c>
      <c r="B503" s="1" t="s">
        <v>183</v>
      </c>
      <c r="C503" s="1">
        <v>6</v>
      </c>
      <c r="D503" s="1">
        <v>501</v>
      </c>
      <c r="E503" s="13">
        <v>4.6261047097699999</v>
      </c>
      <c r="F503" s="13">
        <v>1.17704900002</v>
      </c>
      <c r="G503" s="1">
        <v>505</v>
      </c>
      <c r="H503" t="str">
        <f t="shared" si="21"/>
        <v>2015_n_vl_0505</v>
      </c>
      <c r="I503" t="s">
        <v>1625</v>
      </c>
    </row>
    <row r="504" spans="1:9" x14ac:dyDescent="0.2">
      <c r="A504" s="1">
        <v>506</v>
      </c>
      <c r="B504" s="1" t="s">
        <v>184</v>
      </c>
      <c r="C504" s="1">
        <v>6</v>
      </c>
      <c r="D504" s="1">
        <v>501</v>
      </c>
      <c r="E504" s="13">
        <v>4.7966661054199999</v>
      </c>
      <c r="F504" s="13">
        <v>1.66107049839</v>
      </c>
      <c r="G504" s="1">
        <v>506</v>
      </c>
      <c r="H504" t="str">
        <f t="shared" si="21"/>
        <v>2015_n_vl_0506</v>
      </c>
      <c r="I504" t="s">
        <v>1625</v>
      </c>
    </row>
    <row r="505" spans="1:9" x14ac:dyDescent="0.2">
      <c r="A505" s="1">
        <v>507</v>
      </c>
      <c r="B505" s="1" t="s">
        <v>184</v>
      </c>
      <c r="C505" s="1">
        <v>6</v>
      </c>
      <c r="D505" s="1">
        <v>501</v>
      </c>
      <c r="E505" s="13">
        <v>7.09731215531</v>
      </c>
      <c r="F505" s="13">
        <v>3.12507900014</v>
      </c>
      <c r="G505" s="1">
        <v>507</v>
      </c>
      <c r="H505" t="str">
        <f t="shared" si="21"/>
        <v>2015_n_vl_0507</v>
      </c>
      <c r="I505" t="s">
        <v>1625</v>
      </c>
    </row>
    <row r="506" spans="1:9" x14ac:dyDescent="0.2">
      <c r="A506" s="1">
        <v>508</v>
      </c>
      <c r="B506" s="1" t="s">
        <v>183</v>
      </c>
      <c r="C506" s="1">
        <v>6</v>
      </c>
      <c r="D506" s="1">
        <v>501</v>
      </c>
      <c r="E506" s="13">
        <v>7.5987046545799997</v>
      </c>
      <c r="F506" s="13">
        <v>1.9266309995099999</v>
      </c>
      <c r="G506" s="1">
        <v>508</v>
      </c>
      <c r="H506" t="str">
        <f t="shared" si="21"/>
        <v>2015_n_vl_0508</v>
      </c>
      <c r="I506" t="s">
        <v>1625</v>
      </c>
    </row>
    <row r="507" spans="1:9" x14ac:dyDescent="0.2">
      <c r="A507" s="1">
        <v>509</v>
      </c>
      <c r="B507" s="1" t="s">
        <v>183</v>
      </c>
      <c r="C507" s="1">
        <v>6</v>
      </c>
      <c r="D507" s="1">
        <v>501</v>
      </c>
      <c r="E507" s="13">
        <v>9.4462685783500007</v>
      </c>
      <c r="F507" s="13">
        <v>4.7083159960899996</v>
      </c>
      <c r="G507" s="1">
        <v>509</v>
      </c>
      <c r="H507" t="str">
        <f t="shared" si="21"/>
        <v>2015_n_vl_0509</v>
      </c>
      <c r="I507" t="s">
        <v>1625</v>
      </c>
    </row>
    <row r="508" spans="1:9" x14ac:dyDescent="0.2">
      <c r="A508" s="1">
        <v>510</v>
      </c>
      <c r="B508" s="1" t="s">
        <v>184</v>
      </c>
      <c r="C508" s="1">
        <v>6</v>
      </c>
      <c r="D508" s="1">
        <v>501</v>
      </c>
      <c r="E508" s="13">
        <v>9.23144743758</v>
      </c>
      <c r="F508" s="13">
        <v>4.5561205006399996</v>
      </c>
      <c r="G508" s="1">
        <v>510</v>
      </c>
      <c r="H508" t="str">
        <f t="shared" si="21"/>
        <v>2015_n_vl_0510</v>
      </c>
      <c r="I508" t="s">
        <v>1625</v>
      </c>
    </row>
    <row r="509" spans="1:9" x14ac:dyDescent="0.2">
      <c r="A509" s="1">
        <v>511</v>
      </c>
      <c r="B509" s="1" t="s">
        <v>184</v>
      </c>
      <c r="C509" s="1">
        <v>6</v>
      </c>
      <c r="D509" s="1">
        <v>501</v>
      </c>
      <c r="E509" s="13">
        <v>4.3714778000000001</v>
      </c>
      <c r="F509" s="13">
        <v>1.2823549998199999</v>
      </c>
      <c r="G509" s="1">
        <v>511</v>
      </c>
      <c r="H509" t="str">
        <f t="shared" si="21"/>
        <v>2015_n_vl_0511</v>
      </c>
      <c r="I509" t="s">
        <v>1625</v>
      </c>
    </row>
    <row r="510" spans="1:9" x14ac:dyDescent="0.2">
      <c r="A510" s="1">
        <v>512</v>
      </c>
      <c r="B510" s="1" t="s">
        <v>184</v>
      </c>
      <c r="C510" s="1">
        <v>6</v>
      </c>
      <c r="D510" s="1">
        <v>501</v>
      </c>
      <c r="E510" s="13">
        <v>3.8501646166699999</v>
      </c>
      <c r="F510" s="13">
        <v>1.06042900157</v>
      </c>
      <c r="G510" s="1">
        <v>512</v>
      </c>
      <c r="H510" t="str">
        <f t="shared" si="21"/>
        <v>2015_n_vl_0512</v>
      </c>
      <c r="I510" t="s">
        <v>1625</v>
      </c>
    </row>
    <row r="511" spans="1:9" x14ac:dyDescent="0.2">
      <c r="A511" s="1">
        <v>513</v>
      </c>
      <c r="B511" s="1" t="s">
        <v>184</v>
      </c>
      <c r="C511" s="1">
        <v>6</v>
      </c>
      <c r="D511" s="1">
        <v>501</v>
      </c>
      <c r="E511" s="13">
        <v>5.6819574295299997</v>
      </c>
      <c r="F511" s="13">
        <v>2.0952704988100002</v>
      </c>
      <c r="G511" s="1">
        <v>513</v>
      </c>
      <c r="H511" t="str">
        <f t="shared" si="21"/>
        <v>2015_n_vl_0513</v>
      </c>
      <c r="I511" t="s">
        <v>1625</v>
      </c>
    </row>
    <row r="512" spans="1:9" x14ac:dyDescent="0.2">
      <c r="A512" s="1">
        <v>514</v>
      </c>
      <c r="B512" s="1" t="s">
        <v>184</v>
      </c>
      <c r="C512" s="1">
        <v>6</v>
      </c>
      <c r="D512" s="1">
        <v>501</v>
      </c>
      <c r="E512" s="13">
        <v>6.9234899849599998</v>
      </c>
      <c r="F512" s="13">
        <v>3.54792749876</v>
      </c>
      <c r="G512" s="1">
        <v>514</v>
      </c>
      <c r="H512" t="str">
        <f t="shared" si="21"/>
        <v>2015_n_vl_0514</v>
      </c>
      <c r="I512" t="s">
        <v>1625</v>
      </c>
    </row>
    <row r="513" spans="1:9" x14ac:dyDescent="0.2">
      <c r="A513" s="1">
        <v>515</v>
      </c>
      <c r="B513" s="1" t="s">
        <v>183</v>
      </c>
      <c r="C513" s="1">
        <v>6</v>
      </c>
      <c r="D513" s="1">
        <v>501</v>
      </c>
      <c r="E513" s="13">
        <v>3.0603054285</v>
      </c>
      <c r="F513" s="13">
        <v>0.61458700137900002</v>
      </c>
      <c r="G513" s="1">
        <v>515</v>
      </c>
      <c r="H513" t="str">
        <f t="shared" si="21"/>
        <v>2015_n_vl_0515</v>
      </c>
      <c r="I513" t="s">
        <v>1625</v>
      </c>
    </row>
    <row r="514" spans="1:9" x14ac:dyDescent="0.2">
      <c r="A514" s="1">
        <v>516</v>
      </c>
      <c r="B514" s="1" t="s">
        <v>184</v>
      </c>
      <c r="C514" s="1">
        <v>6</v>
      </c>
      <c r="D514" s="1">
        <v>501</v>
      </c>
      <c r="E514" s="13">
        <v>7.9561706864600001</v>
      </c>
      <c r="F514" s="13">
        <v>4.4475405024899999</v>
      </c>
      <c r="G514" s="1">
        <v>516</v>
      </c>
      <c r="H514" t="str">
        <f t="shared" si="21"/>
        <v>2015_n_vl_0516</v>
      </c>
      <c r="I514" t="s">
        <v>1625</v>
      </c>
    </row>
    <row r="515" spans="1:9" x14ac:dyDescent="0.2">
      <c r="A515" s="1">
        <v>517</v>
      </c>
      <c r="B515" s="1" t="s">
        <v>184</v>
      </c>
      <c r="C515" s="1">
        <v>6</v>
      </c>
      <c r="D515" s="1">
        <v>501</v>
      </c>
      <c r="E515" s="13">
        <v>8.5959860547800009</v>
      </c>
      <c r="F515" s="13">
        <v>5.26453149578</v>
      </c>
      <c r="G515" s="1">
        <v>517</v>
      </c>
      <c r="H515" t="str">
        <f t="shared" si="21"/>
        <v>2015_n_vl_0517</v>
      </c>
      <c r="I515" t="s">
        <v>1625</v>
      </c>
    </row>
    <row r="516" spans="1:9" x14ac:dyDescent="0.2">
      <c r="A516" s="1">
        <v>518</v>
      </c>
      <c r="B516" s="1" t="s">
        <v>183</v>
      </c>
      <c r="C516" s="1">
        <v>6</v>
      </c>
      <c r="D516" s="1">
        <v>501</v>
      </c>
      <c r="E516" s="13">
        <v>5.9502354366099999</v>
      </c>
      <c r="F516" s="13">
        <v>1.93247600168</v>
      </c>
      <c r="G516" s="1">
        <v>518</v>
      </c>
      <c r="H516" t="str">
        <f t="shared" si="21"/>
        <v>2015_n_vl_0518</v>
      </c>
      <c r="I516" t="s">
        <v>1625</v>
      </c>
    </row>
    <row r="517" spans="1:9" x14ac:dyDescent="0.2">
      <c r="A517" s="1">
        <v>519</v>
      </c>
      <c r="B517" s="1" t="s">
        <v>184</v>
      </c>
      <c r="C517" s="1">
        <v>6</v>
      </c>
      <c r="D517" s="1">
        <v>501</v>
      </c>
      <c r="E517" s="13">
        <v>11.713661930200001</v>
      </c>
      <c r="F517" s="13">
        <v>8.5736074982999995</v>
      </c>
      <c r="G517" s="1">
        <v>519</v>
      </c>
      <c r="H517" t="str">
        <f t="shared" si="21"/>
        <v>2015_n_vl_0519</v>
      </c>
      <c r="I517" t="s">
        <v>1625</v>
      </c>
    </row>
    <row r="518" spans="1:9" x14ac:dyDescent="0.2">
      <c r="A518" s="1">
        <v>520</v>
      </c>
      <c r="B518" s="1" t="s">
        <v>183</v>
      </c>
      <c r="C518" s="1">
        <v>6</v>
      </c>
      <c r="D518" s="1">
        <v>501</v>
      </c>
      <c r="E518" s="13">
        <v>8.8711113454199992</v>
      </c>
      <c r="F518" s="13">
        <v>3.2142104969799998</v>
      </c>
      <c r="G518" s="1">
        <v>520</v>
      </c>
      <c r="H518" t="str">
        <f t="shared" si="21"/>
        <v>2015_n_vl_0520</v>
      </c>
      <c r="I518" t="s">
        <v>1625</v>
      </c>
    </row>
    <row r="519" spans="1:9" x14ac:dyDescent="0.2">
      <c r="A519" s="1">
        <v>521</v>
      </c>
      <c r="B519" s="1" t="s">
        <v>183</v>
      </c>
      <c r="C519" s="1">
        <v>6</v>
      </c>
      <c r="D519" s="1">
        <v>501</v>
      </c>
      <c r="E519" s="13">
        <v>6.8066743171499997</v>
      </c>
      <c r="F519" s="13">
        <v>2.34229849967</v>
      </c>
      <c r="G519" s="1">
        <v>521</v>
      </c>
      <c r="H519" t="str">
        <f t="shared" si="21"/>
        <v>2015_n_vl_0521</v>
      </c>
      <c r="I519" t="s">
        <v>1625</v>
      </c>
    </row>
    <row r="520" spans="1:9" x14ac:dyDescent="0.2">
      <c r="A520" s="1">
        <v>522</v>
      </c>
      <c r="B520" s="1" t="s">
        <v>184</v>
      </c>
      <c r="C520" s="1">
        <v>6</v>
      </c>
      <c r="D520" s="1">
        <v>501</v>
      </c>
      <c r="E520" s="13">
        <v>11.341215761799999</v>
      </c>
      <c r="F520" s="13">
        <v>5.4850820035199996</v>
      </c>
      <c r="G520" s="1">
        <v>522</v>
      </c>
      <c r="H520" t="str">
        <f t="shared" si="21"/>
        <v>2015_n_vl_0522</v>
      </c>
      <c r="I520" t="s">
        <v>1625</v>
      </c>
    </row>
    <row r="521" spans="1:9" x14ac:dyDescent="0.2">
      <c r="A521" s="1">
        <v>523</v>
      </c>
      <c r="B521" s="1" t="s">
        <v>184</v>
      </c>
      <c r="C521" s="1">
        <v>6</v>
      </c>
      <c r="D521" s="1">
        <v>501</v>
      </c>
      <c r="E521" s="13">
        <v>9.5309867253699991</v>
      </c>
      <c r="F521" s="13">
        <v>6.6495155016699998</v>
      </c>
      <c r="G521" s="1">
        <v>523</v>
      </c>
      <c r="H521" t="str">
        <f t="shared" si="21"/>
        <v>2015_n_vl_0523</v>
      </c>
      <c r="I521" t="s">
        <v>1625</v>
      </c>
    </row>
    <row r="522" spans="1:9" x14ac:dyDescent="0.2">
      <c r="A522" s="1">
        <v>524</v>
      </c>
      <c r="B522" s="1" t="s">
        <v>183</v>
      </c>
      <c r="C522" s="1">
        <v>6</v>
      </c>
      <c r="D522" s="1">
        <v>501</v>
      </c>
      <c r="E522" s="13">
        <v>5.90926951397</v>
      </c>
      <c r="F522" s="13">
        <v>2.0738884994500002</v>
      </c>
      <c r="G522" s="1">
        <v>524</v>
      </c>
      <c r="H522" t="str">
        <f t="shared" si="21"/>
        <v>2015_n_vl_0524</v>
      </c>
      <c r="I522" t="s">
        <v>1625</v>
      </c>
    </row>
    <row r="523" spans="1:9" x14ac:dyDescent="0.2">
      <c r="A523" s="1">
        <v>525</v>
      </c>
      <c r="B523" s="1" t="s">
        <v>183</v>
      </c>
      <c r="C523" s="1">
        <v>6</v>
      </c>
      <c r="D523" s="1">
        <v>501</v>
      </c>
      <c r="E523" s="13">
        <v>3.4784940706900001</v>
      </c>
      <c r="F523" s="13">
        <v>0.75775950143699999</v>
      </c>
      <c r="G523" s="1">
        <v>525</v>
      </c>
      <c r="H523" t="str">
        <f t="shared" si="21"/>
        <v>2015_n_vl_0525</v>
      </c>
      <c r="I523" t="s">
        <v>1625</v>
      </c>
    </row>
    <row r="524" spans="1:9" x14ac:dyDescent="0.2">
      <c r="A524" s="1">
        <v>526</v>
      </c>
      <c r="B524" s="1" t="s">
        <v>184</v>
      </c>
      <c r="C524" s="1">
        <v>6</v>
      </c>
      <c r="D524" s="1">
        <v>501</v>
      </c>
      <c r="E524" s="13">
        <v>2.7622153606199999</v>
      </c>
      <c r="F524" s="13">
        <v>0.15657599867300001</v>
      </c>
      <c r="G524" s="1">
        <v>526</v>
      </c>
      <c r="H524" t="str">
        <f t="shared" si="21"/>
        <v>2015_n_vl_0526</v>
      </c>
      <c r="I524" t="s">
        <v>1625</v>
      </c>
    </row>
    <row r="525" spans="1:9" x14ac:dyDescent="0.2">
      <c r="A525" s="1">
        <v>527</v>
      </c>
      <c r="B525" s="1" t="s">
        <v>184</v>
      </c>
      <c r="C525" s="1">
        <v>1</v>
      </c>
      <c r="D525" s="1">
        <v>4</v>
      </c>
      <c r="E525" s="13">
        <v>19.727348851399999</v>
      </c>
      <c r="F525" s="13">
        <v>24.4744744873</v>
      </c>
      <c r="G525" s="1"/>
      <c r="H525"/>
      <c r="I525" t="s">
        <v>1625</v>
      </c>
    </row>
    <row r="526" spans="1:9" x14ac:dyDescent="0.2">
      <c r="A526" s="1">
        <v>527</v>
      </c>
      <c r="B526" s="1" t="s">
        <v>184</v>
      </c>
      <c r="C526" s="1">
        <v>7</v>
      </c>
      <c r="D526" s="1">
        <v>401</v>
      </c>
      <c r="E526" s="13">
        <v>28.030394924199999</v>
      </c>
      <c r="F526" s="13">
        <v>49.035048090700002</v>
      </c>
      <c r="G526" s="1">
        <v>527</v>
      </c>
      <c r="H526" t="str">
        <f t="shared" si="21"/>
        <v>2015_n_vl_0527</v>
      </c>
      <c r="I526" t="s">
        <v>1625</v>
      </c>
    </row>
    <row r="527" spans="1:9" x14ac:dyDescent="0.2">
      <c r="A527" s="1">
        <v>528</v>
      </c>
      <c r="B527" s="1" t="s">
        <v>184</v>
      </c>
      <c r="C527" s="1">
        <v>7</v>
      </c>
      <c r="D527" s="1">
        <v>401</v>
      </c>
      <c r="E527" s="13">
        <v>10.4093289639</v>
      </c>
      <c r="F527" s="13">
        <v>7.69331399989</v>
      </c>
      <c r="G527" s="1">
        <v>528</v>
      </c>
      <c r="H527" t="str">
        <f t="shared" si="21"/>
        <v>2015_n_vl_0528</v>
      </c>
      <c r="I527" t="s">
        <v>1625</v>
      </c>
    </row>
    <row r="528" spans="1:9" x14ac:dyDescent="0.2">
      <c r="A528" s="1">
        <v>529</v>
      </c>
      <c r="B528" s="1" t="s">
        <v>184</v>
      </c>
      <c r="C528" s="1">
        <v>7</v>
      </c>
      <c r="D528" s="1">
        <v>401</v>
      </c>
      <c r="E528" s="13">
        <v>10.073481470999999</v>
      </c>
      <c r="F528" s="13">
        <v>5.8217020036399996</v>
      </c>
      <c r="G528" s="1">
        <v>529</v>
      </c>
      <c r="H528" t="str">
        <f t="shared" si="21"/>
        <v>2015_n_vl_0529</v>
      </c>
      <c r="I528" t="s">
        <v>1625</v>
      </c>
    </row>
    <row r="529" spans="1:9" x14ac:dyDescent="0.2">
      <c r="A529" s="1">
        <v>530</v>
      </c>
      <c r="B529" s="1" t="s">
        <v>183</v>
      </c>
      <c r="C529" s="1">
        <v>7</v>
      </c>
      <c r="D529" s="1">
        <v>401</v>
      </c>
      <c r="E529" s="13">
        <v>3.3394845633900001</v>
      </c>
      <c r="F529" s="13">
        <v>0.64845599950300004</v>
      </c>
      <c r="G529" s="1">
        <v>530</v>
      </c>
      <c r="H529" t="str">
        <f t="shared" si="21"/>
        <v>2015_n_vl_0530</v>
      </c>
      <c r="I529" t="s">
        <v>1625</v>
      </c>
    </row>
    <row r="530" spans="1:9" x14ac:dyDescent="0.2">
      <c r="A530" s="1">
        <v>531</v>
      </c>
      <c r="B530" s="1" t="s">
        <v>183</v>
      </c>
      <c r="C530" s="1">
        <v>7</v>
      </c>
      <c r="D530" s="1">
        <v>401</v>
      </c>
      <c r="E530" s="13">
        <v>1.7900422703700001</v>
      </c>
      <c r="F530" s="13">
        <v>0.184084000301</v>
      </c>
      <c r="G530" s="1">
        <v>531</v>
      </c>
      <c r="H530" t="str">
        <f t="shared" si="21"/>
        <v>2015_n_vl_0531</v>
      </c>
      <c r="I530" t="s">
        <v>1625</v>
      </c>
    </row>
    <row r="531" spans="1:9" x14ac:dyDescent="0.2">
      <c r="A531" s="1">
        <v>532</v>
      </c>
      <c r="B531" s="1" t="s">
        <v>183</v>
      </c>
      <c r="C531" s="1">
        <v>7</v>
      </c>
      <c r="D531" s="1">
        <v>401</v>
      </c>
      <c r="E531" s="13">
        <v>1.98789186802</v>
      </c>
      <c r="F531" s="13">
        <v>0.190091999155</v>
      </c>
      <c r="G531" s="1">
        <v>532</v>
      </c>
      <c r="H531" t="str">
        <f t="shared" si="21"/>
        <v>2015_n_vl_0532</v>
      </c>
      <c r="I531" t="s">
        <v>1625</v>
      </c>
    </row>
    <row r="532" spans="1:9" x14ac:dyDescent="0.2">
      <c r="A532" s="1">
        <v>533</v>
      </c>
      <c r="B532" s="1" t="s">
        <v>183</v>
      </c>
      <c r="C532" s="1">
        <v>7</v>
      </c>
      <c r="D532" s="1">
        <v>401</v>
      </c>
      <c r="E532" s="13">
        <v>8.4125305782600002</v>
      </c>
      <c r="F532" s="13">
        <v>1.7461984995399999</v>
      </c>
      <c r="G532" s="1">
        <v>533</v>
      </c>
      <c r="H532" t="str">
        <f t="shared" si="21"/>
        <v>2015_n_vl_0533</v>
      </c>
      <c r="I532" t="s">
        <v>1625</v>
      </c>
    </row>
    <row r="533" spans="1:9" x14ac:dyDescent="0.2">
      <c r="A533" s="1">
        <v>534</v>
      </c>
      <c r="B533" s="1" t="s">
        <v>183</v>
      </c>
      <c r="C533" s="1">
        <v>7</v>
      </c>
      <c r="D533" s="1">
        <v>401</v>
      </c>
      <c r="E533" s="13">
        <v>1.2756688708099999</v>
      </c>
      <c r="F533" s="13">
        <v>8.8748499971600003E-2</v>
      </c>
      <c r="G533" s="1">
        <v>534</v>
      </c>
      <c r="H533" t="str">
        <f t="shared" si="21"/>
        <v>2015_n_vl_0534</v>
      </c>
      <c r="I533" t="s">
        <v>1625</v>
      </c>
    </row>
    <row r="534" spans="1:9" x14ac:dyDescent="0.2">
      <c r="A534" s="1">
        <v>535</v>
      </c>
      <c r="B534" s="1" t="s">
        <v>183</v>
      </c>
      <c r="C534" s="1">
        <v>7</v>
      </c>
      <c r="D534" s="1">
        <v>401</v>
      </c>
      <c r="E534" s="13">
        <v>2.0806912090299998</v>
      </c>
      <c r="F534" s="13">
        <v>0.27320999864399997</v>
      </c>
      <c r="G534" s="1">
        <v>535</v>
      </c>
      <c r="H534" t="str">
        <f t="shared" si="21"/>
        <v>2015_n_vl_0535</v>
      </c>
      <c r="I534" t="s">
        <v>1625</v>
      </c>
    </row>
    <row r="535" spans="1:9" x14ac:dyDescent="0.2">
      <c r="A535" s="1">
        <v>536</v>
      </c>
      <c r="B535" s="1" t="s">
        <v>184</v>
      </c>
      <c r="C535" s="1">
        <v>7</v>
      </c>
      <c r="D535" s="1">
        <v>401</v>
      </c>
      <c r="E535" s="13">
        <v>2.5381537924700002</v>
      </c>
      <c r="F535" s="13">
        <v>0.43626899880699999</v>
      </c>
      <c r="G535" s="1">
        <v>536</v>
      </c>
      <c r="H535" t="str">
        <f t="shared" si="21"/>
        <v>2015_n_vl_0536</v>
      </c>
      <c r="I535" t="s">
        <v>1625</v>
      </c>
    </row>
    <row r="536" spans="1:9" x14ac:dyDescent="0.2">
      <c r="A536" s="1">
        <v>537</v>
      </c>
      <c r="B536" s="1" t="s">
        <v>183</v>
      </c>
      <c r="C536" s="1">
        <v>7</v>
      </c>
      <c r="D536" s="1">
        <v>401</v>
      </c>
      <c r="E536" s="13">
        <v>7.7693392746000001</v>
      </c>
      <c r="F536" s="13">
        <v>1.78641599492</v>
      </c>
      <c r="G536" s="1">
        <v>537</v>
      </c>
      <c r="H536" t="str">
        <f t="shared" si="21"/>
        <v>2015_n_vl_0537</v>
      </c>
      <c r="I536" t="s">
        <v>1625</v>
      </c>
    </row>
    <row r="537" spans="1:9" x14ac:dyDescent="0.2">
      <c r="A537" s="1">
        <v>538</v>
      </c>
      <c r="B537" s="1" t="s">
        <v>184</v>
      </c>
      <c r="C537" s="1">
        <v>7</v>
      </c>
      <c r="D537" s="1">
        <v>401</v>
      </c>
      <c r="E537" s="13">
        <v>13.450913525700001</v>
      </c>
      <c r="F537" s="13">
        <v>5.6985719997000004</v>
      </c>
      <c r="G537" s="1">
        <v>538</v>
      </c>
      <c r="H537" t="str">
        <f t="shared" si="21"/>
        <v>2015_n_vl_0538</v>
      </c>
      <c r="I537" t="s">
        <v>1625</v>
      </c>
    </row>
    <row r="538" spans="1:9" x14ac:dyDescent="0.2">
      <c r="A538" s="1">
        <v>539</v>
      </c>
      <c r="B538" s="1" t="s">
        <v>184</v>
      </c>
      <c r="C538" s="1">
        <v>7</v>
      </c>
      <c r="D538" s="1">
        <v>401</v>
      </c>
      <c r="E538" s="13">
        <v>3.7167116393600002</v>
      </c>
      <c r="F538" s="13">
        <v>0.986728498866</v>
      </c>
      <c r="G538" s="1">
        <v>539</v>
      </c>
      <c r="H538" t="str">
        <f t="shared" si="21"/>
        <v>2015_n_vl_0539</v>
      </c>
      <c r="I538" t="s">
        <v>1625</v>
      </c>
    </row>
    <row r="539" spans="1:9" x14ac:dyDescent="0.2">
      <c r="A539" s="1">
        <v>540</v>
      </c>
      <c r="B539" s="1" t="s">
        <v>184</v>
      </c>
      <c r="C539" s="1">
        <v>7</v>
      </c>
      <c r="D539" s="1">
        <v>401</v>
      </c>
      <c r="E539" s="13">
        <v>3.2730219638800002</v>
      </c>
      <c r="F539" s="13">
        <v>0.68013299776400005</v>
      </c>
      <c r="G539" s="1">
        <v>540</v>
      </c>
      <c r="H539" t="str">
        <f t="shared" si="21"/>
        <v>2015_n_vl_0540</v>
      </c>
      <c r="I539" t="s">
        <v>1625</v>
      </c>
    </row>
    <row r="540" spans="1:9" x14ac:dyDescent="0.2">
      <c r="A540" s="1">
        <v>541</v>
      </c>
      <c r="B540" s="1" t="s">
        <v>183</v>
      </c>
      <c r="C540" s="1">
        <v>1</v>
      </c>
      <c r="D540" s="1">
        <v>4</v>
      </c>
      <c r="E540" s="13">
        <v>4.7006733410199999</v>
      </c>
      <c r="F540" s="13">
        <v>1.02617607507</v>
      </c>
      <c r="G540" s="1"/>
      <c r="H540"/>
      <c r="I540" t="s">
        <v>1625</v>
      </c>
    </row>
    <row r="541" spans="1:9" x14ac:dyDescent="0.2">
      <c r="A541" s="1">
        <v>541</v>
      </c>
      <c r="B541" s="1" t="s">
        <v>183</v>
      </c>
      <c r="C541" s="1">
        <v>7</v>
      </c>
      <c r="D541" s="1">
        <v>401</v>
      </c>
      <c r="E541" s="13">
        <v>5.0733996212500001</v>
      </c>
      <c r="F541" s="13">
        <v>0.58264037701100002</v>
      </c>
      <c r="G541" s="1">
        <v>541</v>
      </c>
      <c r="H541" t="str">
        <f t="shared" si="21"/>
        <v>2015_n_vl_0541</v>
      </c>
      <c r="I541" t="s">
        <v>1625</v>
      </c>
    </row>
    <row r="542" spans="1:9" x14ac:dyDescent="0.2">
      <c r="A542" s="1">
        <v>542</v>
      </c>
      <c r="B542" s="1" t="s">
        <v>184</v>
      </c>
      <c r="C542" s="1">
        <v>1</v>
      </c>
      <c r="D542" s="1">
        <v>4</v>
      </c>
      <c r="E542" s="13">
        <v>7.4373580234899999</v>
      </c>
      <c r="F542" s="13">
        <v>2.93566841619</v>
      </c>
      <c r="G542" s="1"/>
      <c r="H542"/>
      <c r="I542" t="s">
        <v>1625</v>
      </c>
    </row>
    <row r="543" spans="1:9" x14ac:dyDescent="0.2">
      <c r="A543" s="1">
        <v>542</v>
      </c>
      <c r="B543" s="1" t="s">
        <v>184</v>
      </c>
      <c r="C543" s="1">
        <v>7</v>
      </c>
      <c r="D543" s="1">
        <v>401</v>
      </c>
      <c r="E543" s="13">
        <v>7.4503728783999996</v>
      </c>
      <c r="F543" s="13">
        <v>2.7188926368600002</v>
      </c>
      <c r="G543" s="1">
        <v>542</v>
      </c>
      <c r="H543" t="str">
        <f t="shared" si="21"/>
        <v>2015_n_vl_0542</v>
      </c>
      <c r="I543" t="s">
        <v>1625</v>
      </c>
    </row>
    <row r="544" spans="1:9" x14ac:dyDescent="0.2">
      <c r="A544" s="1">
        <v>543</v>
      </c>
      <c r="B544" s="1" t="s">
        <v>184</v>
      </c>
      <c r="C544" s="1">
        <v>7</v>
      </c>
      <c r="D544" s="1">
        <v>401</v>
      </c>
      <c r="E544" s="13">
        <v>11.537877099399999</v>
      </c>
      <c r="F544" s="13">
        <v>7.9081035022600004</v>
      </c>
      <c r="G544" s="1">
        <v>543</v>
      </c>
      <c r="H544" t="str">
        <f t="shared" si="21"/>
        <v>2015_n_vl_0543</v>
      </c>
      <c r="I544" t="s">
        <v>1625</v>
      </c>
    </row>
    <row r="545" spans="1:9" x14ac:dyDescent="0.2">
      <c r="A545" s="1">
        <v>544</v>
      </c>
      <c r="B545" s="1" t="s">
        <v>183</v>
      </c>
      <c r="C545" s="1">
        <v>7</v>
      </c>
      <c r="D545" s="1">
        <v>401</v>
      </c>
      <c r="E545" s="13">
        <v>6.1891303854800004</v>
      </c>
      <c r="F545" s="13">
        <v>1.92451149788</v>
      </c>
      <c r="G545" s="1">
        <v>544</v>
      </c>
      <c r="H545" t="str">
        <f t="shared" si="21"/>
        <v>2015_n_vl_0544</v>
      </c>
      <c r="I545" t="s">
        <v>1625</v>
      </c>
    </row>
    <row r="546" spans="1:9" x14ac:dyDescent="0.2">
      <c r="A546" s="1">
        <v>545</v>
      </c>
      <c r="B546" s="1" t="s">
        <v>183</v>
      </c>
      <c r="C546" s="1">
        <v>7</v>
      </c>
      <c r="D546" s="1">
        <v>401</v>
      </c>
      <c r="E546" s="13">
        <v>1.8984183347100001</v>
      </c>
      <c r="F546" s="13">
        <v>0.1692310004</v>
      </c>
      <c r="G546" s="1">
        <v>545</v>
      </c>
      <c r="H546" t="str">
        <f t="shared" ref="H546:H549" si="22">CONCATENATE("2015_n_vl_0",TEXT(G546,"000"))</f>
        <v>2015_n_vl_0545</v>
      </c>
      <c r="I546" t="s">
        <v>1625</v>
      </c>
    </row>
    <row r="547" spans="1:9" x14ac:dyDescent="0.2">
      <c r="A547" s="1">
        <v>546</v>
      </c>
      <c r="B547" s="1" t="s">
        <v>183</v>
      </c>
      <c r="C547" s="1">
        <v>7</v>
      </c>
      <c r="D547" s="1">
        <v>401</v>
      </c>
      <c r="E547" s="13">
        <v>10.587126767099999</v>
      </c>
      <c r="F547" s="13">
        <v>2.5471459962199998</v>
      </c>
      <c r="G547" s="1">
        <v>546</v>
      </c>
      <c r="H547" t="str">
        <f t="shared" si="22"/>
        <v>2015_n_vl_0546</v>
      </c>
      <c r="I547" t="s">
        <v>1625</v>
      </c>
    </row>
    <row r="548" spans="1:9" x14ac:dyDescent="0.2">
      <c r="A548" s="1">
        <v>547</v>
      </c>
      <c r="B548" s="1" t="s">
        <v>184</v>
      </c>
      <c r="C548" s="1">
        <v>7</v>
      </c>
      <c r="D548" s="1">
        <v>401</v>
      </c>
      <c r="E548" s="13">
        <v>6.19548461741</v>
      </c>
      <c r="F548" s="13">
        <v>2.8447084974300001</v>
      </c>
      <c r="G548" s="1">
        <v>547</v>
      </c>
      <c r="H548" t="str">
        <f t="shared" si="22"/>
        <v>2015_n_vl_0547</v>
      </c>
      <c r="I548" t="s">
        <v>1625</v>
      </c>
    </row>
    <row r="549" spans="1:9" x14ac:dyDescent="0.2">
      <c r="A549" s="1">
        <v>549</v>
      </c>
      <c r="B549" s="1" t="s">
        <v>183</v>
      </c>
      <c r="C549" s="1">
        <v>7</v>
      </c>
      <c r="D549" s="1">
        <v>401</v>
      </c>
      <c r="E549" s="13">
        <v>4.4463694251000003</v>
      </c>
      <c r="F549" s="13">
        <v>1.3517793219700001</v>
      </c>
      <c r="G549" s="42">
        <v>549</v>
      </c>
      <c r="H549" s="11" t="str">
        <f t="shared" si="22"/>
        <v>2015_n_vl_0549</v>
      </c>
      <c r="I549" t="s">
        <v>1625</v>
      </c>
    </row>
    <row r="550" spans="1:9" x14ac:dyDescent="0.2">
      <c r="A550" s="1">
        <v>550</v>
      </c>
      <c r="B550" s="1" t="s">
        <v>183</v>
      </c>
      <c r="C550" s="1">
        <v>1</v>
      </c>
      <c r="D550" s="1">
        <v>4</v>
      </c>
      <c r="E550" s="13">
        <v>4.5814041006300004</v>
      </c>
      <c r="F550" s="13">
        <v>1.3486189306900001</v>
      </c>
      <c r="G550" s="42"/>
      <c r="H550" s="11"/>
      <c r="I550" t="s">
        <v>1625</v>
      </c>
    </row>
    <row r="551" spans="1:9" x14ac:dyDescent="0.2">
      <c r="A551" s="1">
        <v>550</v>
      </c>
      <c r="B551" s="1" t="s">
        <v>183</v>
      </c>
      <c r="C551" s="1">
        <v>7</v>
      </c>
      <c r="D551" s="1">
        <v>401</v>
      </c>
      <c r="E551" s="13">
        <v>23.236095883600001</v>
      </c>
      <c r="F551" s="13">
        <v>19.901393008100001</v>
      </c>
      <c r="G551" s="42">
        <v>550</v>
      </c>
      <c r="H551" s="11" t="str">
        <f t="shared" ref="H551:H602" si="23">CONCATENATE("2015_n_vl_0",TEXT(G551,"000"))</f>
        <v>2015_n_vl_0550</v>
      </c>
      <c r="I551" t="s">
        <v>1625</v>
      </c>
    </row>
    <row r="552" spans="1:9" x14ac:dyDescent="0.2">
      <c r="A552" s="1">
        <v>551</v>
      </c>
      <c r="B552" s="1" t="s">
        <v>184</v>
      </c>
      <c r="C552" s="1">
        <v>3</v>
      </c>
      <c r="D552" s="1">
        <v>3</v>
      </c>
      <c r="E552" s="13">
        <v>2.1221620209699998</v>
      </c>
      <c r="F552" s="13">
        <v>0.23565569117099999</v>
      </c>
      <c r="G552" s="42"/>
      <c r="H552" s="11"/>
      <c r="I552" t="s">
        <v>1625</v>
      </c>
    </row>
    <row r="553" spans="1:9" x14ac:dyDescent="0.2">
      <c r="A553" s="1">
        <v>551</v>
      </c>
      <c r="B553" s="1" t="s">
        <v>184</v>
      </c>
      <c r="C553" s="1">
        <v>34</v>
      </c>
      <c r="D553" s="1">
        <v>301</v>
      </c>
      <c r="E553" s="13">
        <v>2.3710506730600001</v>
      </c>
      <c r="F553" s="13">
        <v>0.32540026022899998</v>
      </c>
      <c r="G553" s="1">
        <v>551</v>
      </c>
      <c r="H553" t="str">
        <f t="shared" si="23"/>
        <v>2015_n_vl_0551</v>
      </c>
      <c r="I553" t="s">
        <v>1625</v>
      </c>
    </row>
    <row r="554" spans="1:9" x14ac:dyDescent="0.2">
      <c r="A554" s="1">
        <v>552</v>
      </c>
      <c r="B554" s="1" t="s">
        <v>184</v>
      </c>
      <c r="C554" s="1">
        <v>3</v>
      </c>
      <c r="D554" s="1">
        <v>3</v>
      </c>
      <c r="E554" s="13">
        <v>27.196934599199999</v>
      </c>
      <c r="F554" s="13">
        <v>41.236867742199998</v>
      </c>
      <c r="G554" s="1"/>
      <c r="H554"/>
      <c r="I554" t="s">
        <v>1625</v>
      </c>
    </row>
    <row r="555" spans="1:9" x14ac:dyDescent="0.2">
      <c r="A555" s="1">
        <v>552</v>
      </c>
      <c r="B555" s="1" t="s">
        <v>184</v>
      </c>
      <c r="C555" s="1">
        <v>34</v>
      </c>
      <c r="D555" s="1">
        <v>301</v>
      </c>
      <c r="E555" s="13">
        <v>9.5700472429599994</v>
      </c>
      <c r="F555" s="13">
        <v>3.7704776492900001</v>
      </c>
      <c r="G555" s="1">
        <v>552</v>
      </c>
      <c r="H555" t="str">
        <f t="shared" si="23"/>
        <v>2015_n_vl_0552</v>
      </c>
      <c r="I555" t="s">
        <v>1625</v>
      </c>
    </row>
    <row r="556" spans="1:9" x14ac:dyDescent="0.2">
      <c r="A556" s="1">
        <v>553</v>
      </c>
      <c r="B556" s="1" t="s">
        <v>184</v>
      </c>
      <c r="C556" s="1">
        <v>34</v>
      </c>
      <c r="D556" s="1">
        <v>301</v>
      </c>
      <c r="E556" s="13">
        <v>6.5556369825800003</v>
      </c>
      <c r="F556" s="13">
        <v>2.4194600022600001</v>
      </c>
      <c r="G556" s="1">
        <v>553</v>
      </c>
      <c r="H556" t="str">
        <f t="shared" si="23"/>
        <v>2015_n_vl_0553</v>
      </c>
      <c r="I556" t="s">
        <v>1625</v>
      </c>
    </row>
    <row r="557" spans="1:9" x14ac:dyDescent="0.2">
      <c r="A557" s="1">
        <v>554</v>
      </c>
      <c r="B557" s="1" t="s">
        <v>184</v>
      </c>
      <c r="C557" s="1">
        <v>34</v>
      </c>
      <c r="D557" s="1">
        <v>301</v>
      </c>
      <c r="E557" s="13">
        <v>10.2070760301</v>
      </c>
      <c r="F557" s="13">
        <v>6.74067399656</v>
      </c>
      <c r="G557" s="1">
        <v>554</v>
      </c>
      <c r="H557" t="str">
        <f t="shared" si="23"/>
        <v>2015_n_vl_0554</v>
      </c>
      <c r="I557" t="s">
        <v>1625</v>
      </c>
    </row>
    <row r="558" spans="1:9" x14ac:dyDescent="0.2">
      <c r="A558" s="1">
        <v>555</v>
      </c>
      <c r="B558" s="1" t="s">
        <v>184</v>
      </c>
      <c r="C558" s="1">
        <v>34</v>
      </c>
      <c r="D558" s="1">
        <v>301</v>
      </c>
      <c r="E558" s="13">
        <v>6.9196984620000004</v>
      </c>
      <c r="F558" s="13">
        <v>3.0243729989900001</v>
      </c>
      <c r="G558" s="1">
        <v>555</v>
      </c>
      <c r="H558" t="str">
        <f t="shared" si="23"/>
        <v>2015_n_vl_0555</v>
      </c>
      <c r="I558" t="s">
        <v>1625</v>
      </c>
    </row>
    <row r="559" spans="1:9" x14ac:dyDescent="0.2">
      <c r="A559" s="1">
        <v>556</v>
      </c>
      <c r="B559" s="1" t="s">
        <v>184</v>
      </c>
      <c r="C559" s="1">
        <v>34</v>
      </c>
      <c r="D559" s="1">
        <v>301</v>
      </c>
      <c r="E559" s="13">
        <v>22.280913920100001</v>
      </c>
      <c r="F559" s="13">
        <v>19.6190594915</v>
      </c>
      <c r="G559" s="1">
        <v>556</v>
      </c>
      <c r="H559" t="str">
        <f t="shared" si="23"/>
        <v>2015_n_vl_0556</v>
      </c>
      <c r="I559" t="s">
        <v>1625</v>
      </c>
    </row>
    <row r="560" spans="1:9" x14ac:dyDescent="0.2">
      <c r="A560" s="1">
        <v>557</v>
      </c>
      <c r="B560" s="1" t="s">
        <v>184</v>
      </c>
      <c r="C560" s="1">
        <v>34</v>
      </c>
      <c r="D560" s="1">
        <v>301</v>
      </c>
      <c r="E560" s="13">
        <v>12.6829555855</v>
      </c>
      <c r="F560" s="13">
        <v>10.274656500800001</v>
      </c>
      <c r="G560" s="1">
        <v>557</v>
      </c>
      <c r="H560" t="str">
        <f t="shared" si="23"/>
        <v>2015_n_vl_0557</v>
      </c>
      <c r="I560" t="s">
        <v>1625</v>
      </c>
    </row>
    <row r="561" spans="1:9" x14ac:dyDescent="0.2">
      <c r="A561" s="1">
        <v>558</v>
      </c>
      <c r="B561" s="1" t="s">
        <v>184</v>
      </c>
      <c r="C561" s="1">
        <v>34</v>
      </c>
      <c r="D561" s="1">
        <v>301</v>
      </c>
      <c r="E561" s="13">
        <v>6.4296282344</v>
      </c>
      <c r="F561" s="13">
        <v>2.92829500209</v>
      </c>
      <c r="G561" s="1">
        <v>558</v>
      </c>
      <c r="H561" t="str">
        <f t="shared" si="23"/>
        <v>2015_n_vl_0558</v>
      </c>
      <c r="I561" t="s">
        <v>1625</v>
      </c>
    </row>
    <row r="562" spans="1:9" x14ac:dyDescent="0.2">
      <c r="A562" s="1">
        <v>559</v>
      </c>
      <c r="B562" s="1" t="s">
        <v>184</v>
      </c>
      <c r="C562" s="1">
        <v>34</v>
      </c>
      <c r="D562" s="1">
        <v>301</v>
      </c>
      <c r="E562" s="13">
        <v>8.7565441071799999</v>
      </c>
      <c r="F562" s="13">
        <v>5.1148830009199999</v>
      </c>
      <c r="G562" s="1">
        <v>559</v>
      </c>
      <c r="H562" t="str">
        <f t="shared" si="23"/>
        <v>2015_n_vl_0559</v>
      </c>
      <c r="I562" t="s">
        <v>1625</v>
      </c>
    </row>
    <row r="563" spans="1:9" x14ac:dyDescent="0.2">
      <c r="A563" s="1">
        <v>560</v>
      </c>
      <c r="B563" s="1" t="s">
        <v>184</v>
      </c>
      <c r="C563" s="1">
        <v>34</v>
      </c>
      <c r="D563" s="1">
        <v>301</v>
      </c>
      <c r="E563" s="13">
        <v>5.5614025912400002</v>
      </c>
      <c r="F563" s="13">
        <v>2.3207435004499999</v>
      </c>
      <c r="G563" s="1">
        <v>560</v>
      </c>
      <c r="H563" t="str">
        <f t="shared" si="23"/>
        <v>2015_n_vl_0560</v>
      </c>
      <c r="I563" t="s">
        <v>1625</v>
      </c>
    </row>
    <row r="564" spans="1:9" x14ac:dyDescent="0.2">
      <c r="A564" s="1">
        <v>561</v>
      </c>
      <c r="B564" s="1" t="s">
        <v>183</v>
      </c>
      <c r="C564" s="1">
        <v>34</v>
      </c>
      <c r="D564" s="1">
        <v>301</v>
      </c>
      <c r="E564" s="13">
        <v>5.4399053741800003</v>
      </c>
      <c r="F564" s="13">
        <v>1.2880350037299999</v>
      </c>
      <c r="G564" s="1">
        <v>561</v>
      </c>
      <c r="H564" t="str">
        <f t="shared" si="23"/>
        <v>2015_n_vl_0561</v>
      </c>
      <c r="I564" t="s">
        <v>1625</v>
      </c>
    </row>
    <row r="565" spans="1:9" x14ac:dyDescent="0.2">
      <c r="A565" s="1">
        <v>562</v>
      </c>
      <c r="B565" s="1" t="s">
        <v>184</v>
      </c>
      <c r="C565" s="1">
        <v>34</v>
      </c>
      <c r="D565" s="1">
        <v>301</v>
      </c>
      <c r="E565" s="13">
        <v>3.8424022793099999</v>
      </c>
      <c r="F565" s="13">
        <v>1.01072249986</v>
      </c>
      <c r="G565" s="1">
        <v>562</v>
      </c>
      <c r="H565" t="str">
        <f t="shared" si="23"/>
        <v>2015_n_vl_0562</v>
      </c>
      <c r="I565" t="s">
        <v>1625</v>
      </c>
    </row>
    <row r="566" spans="1:9" x14ac:dyDescent="0.2">
      <c r="A566" s="1">
        <v>563</v>
      </c>
      <c r="B566" s="1" t="s">
        <v>183</v>
      </c>
      <c r="C566" s="1">
        <v>34</v>
      </c>
      <c r="D566" s="1">
        <v>301</v>
      </c>
      <c r="E566" s="13">
        <v>2.68275954344</v>
      </c>
      <c r="F566" s="13">
        <v>0.144703500663</v>
      </c>
      <c r="G566" s="1">
        <v>563</v>
      </c>
      <c r="H566" t="str">
        <f t="shared" si="23"/>
        <v>2015_n_vl_0563</v>
      </c>
      <c r="I566" t="s">
        <v>1625</v>
      </c>
    </row>
    <row r="567" spans="1:9" x14ac:dyDescent="0.2">
      <c r="A567" s="1">
        <v>564</v>
      </c>
      <c r="B567" s="1" t="s">
        <v>183</v>
      </c>
      <c r="C567" s="1">
        <v>8</v>
      </c>
      <c r="D567" s="1">
        <v>30</v>
      </c>
      <c r="E567" s="13">
        <v>5.1712786699400004</v>
      </c>
      <c r="F567" s="13">
        <v>1.13740947046</v>
      </c>
      <c r="G567" s="1"/>
      <c r="H567"/>
      <c r="I567" t="s">
        <v>1625</v>
      </c>
    </row>
    <row r="568" spans="1:9" x14ac:dyDescent="0.2">
      <c r="A568" s="1">
        <v>564</v>
      </c>
      <c r="B568" s="1" t="s">
        <v>183</v>
      </c>
      <c r="C568" s="1">
        <v>34</v>
      </c>
      <c r="D568" s="1">
        <v>301</v>
      </c>
      <c r="E568" s="13">
        <v>6.9527438536700004</v>
      </c>
      <c r="F568" s="13">
        <v>2.3682019293200001</v>
      </c>
      <c r="G568" s="1">
        <v>564</v>
      </c>
      <c r="H568" t="str">
        <f t="shared" si="23"/>
        <v>2015_n_vl_0564</v>
      </c>
      <c r="I568" t="s">
        <v>1625</v>
      </c>
    </row>
    <row r="569" spans="1:9" x14ac:dyDescent="0.2">
      <c r="A569" s="1">
        <v>565</v>
      </c>
      <c r="B569" s="1" t="s">
        <v>183</v>
      </c>
      <c r="C569" s="1">
        <v>34</v>
      </c>
      <c r="D569" s="1">
        <v>301</v>
      </c>
      <c r="E569" s="13">
        <v>2.3085015770199999</v>
      </c>
      <c r="F569" s="13">
        <v>0.261098499727</v>
      </c>
      <c r="G569" s="1">
        <v>565</v>
      </c>
      <c r="H569" t="str">
        <f t="shared" si="23"/>
        <v>2015_n_vl_0565</v>
      </c>
      <c r="I569" t="s">
        <v>1625</v>
      </c>
    </row>
    <row r="570" spans="1:9" x14ac:dyDescent="0.2">
      <c r="A570" s="1">
        <v>566</v>
      </c>
      <c r="B570" s="1" t="s">
        <v>184</v>
      </c>
      <c r="C570" s="1">
        <v>34</v>
      </c>
      <c r="D570" s="1">
        <v>301</v>
      </c>
      <c r="E570" s="13">
        <v>5.2492911006299998</v>
      </c>
      <c r="F570" s="13">
        <v>1.8412519995300001</v>
      </c>
      <c r="G570" s="1">
        <v>566</v>
      </c>
      <c r="H570" t="str">
        <f t="shared" si="23"/>
        <v>2015_n_vl_0566</v>
      </c>
      <c r="I570" t="s">
        <v>1625</v>
      </c>
    </row>
    <row r="571" spans="1:9" x14ac:dyDescent="0.2">
      <c r="A571" s="1">
        <v>567</v>
      </c>
      <c r="B571" s="1" t="s">
        <v>183</v>
      </c>
      <c r="C571" s="1">
        <v>34</v>
      </c>
      <c r="D571" s="1">
        <v>301</v>
      </c>
      <c r="E571" s="13">
        <v>9.0652516863599999</v>
      </c>
      <c r="F571" s="13">
        <v>4.00940599649</v>
      </c>
      <c r="G571" s="1">
        <v>567</v>
      </c>
      <c r="H571" t="str">
        <f t="shared" si="23"/>
        <v>2015_n_vl_0567</v>
      </c>
      <c r="I571" t="s">
        <v>1625</v>
      </c>
    </row>
    <row r="572" spans="1:9" x14ac:dyDescent="0.2">
      <c r="A572" s="1">
        <v>568</v>
      </c>
      <c r="B572" s="1" t="s">
        <v>183</v>
      </c>
      <c r="C572" s="1">
        <v>34</v>
      </c>
      <c r="D572" s="1">
        <v>301</v>
      </c>
      <c r="E572" s="13">
        <v>1.7760912205299999</v>
      </c>
      <c r="F572" s="13">
        <v>0.17804550027400001</v>
      </c>
      <c r="G572" s="1">
        <v>568</v>
      </c>
      <c r="H572" t="str">
        <f t="shared" si="23"/>
        <v>2015_n_vl_0568</v>
      </c>
      <c r="I572" t="s">
        <v>1625</v>
      </c>
    </row>
    <row r="573" spans="1:9" x14ac:dyDescent="0.2">
      <c r="A573" s="1">
        <v>569</v>
      </c>
      <c r="B573" s="1" t="s">
        <v>183</v>
      </c>
      <c r="C573" s="1">
        <v>34</v>
      </c>
      <c r="D573" s="1">
        <v>301</v>
      </c>
      <c r="E573" s="13">
        <v>3.96632077717</v>
      </c>
      <c r="F573" s="13">
        <v>1.0292119990899999</v>
      </c>
      <c r="G573" s="1">
        <v>569</v>
      </c>
      <c r="H573" t="str">
        <f t="shared" si="23"/>
        <v>2015_n_vl_0569</v>
      </c>
      <c r="I573" t="s">
        <v>1625</v>
      </c>
    </row>
    <row r="574" spans="1:9" x14ac:dyDescent="0.2">
      <c r="A574" s="1">
        <v>570</v>
      </c>
      <c r="B574" s="1" t="s">
        <v>184</v>
      </c>
      <c r="C574" s="1">
        <v>34</v>
      </c>
      <c r="D574" s="1">
        <v>301</v>
      </c>
      <c r="E574" s="13">
        <v>19.4610462178</v>
      </c>
      <c r="F574" s="13">
        <v>10.0704280065</v>
      </c>
      <c r="G574" s="1">
        <v>570</v>
      </c>
      <c r="H574" t="str">
        <f t="shared" si="23"/>
        <v>2015_n_vl_0570</v>
      </c>
      <c r="I574" t="s">
        <v>1625</v>
      </c>
    </row>
    <row r="575" spans="1:9" x14ac:dyDescent="0.2">
      <c r="A575" s="1">
        <v>571</v>
      </c>
      <c r="B575" s="1" t="s">
        <v>184</v>
      </c>
      <c r="C575" s="1">
        <v>34</v>
      </c>
      <c r="D575" s="1">
        <v>301</v>
      </c>
      <c r="E575" s="13">
        <v>1.9550869962599999</v>
      </c>
      <c r="F575" s="13">
        <v>0.25753300005399998</v>
      </c>
      <c r="G575" s="1">
        <v>571</v>
      </c>
      <c r="H575" t="str">
        <f t="shared" si="23"/>
        <v>2015_n_vl_0571</v>
      </c>
      <c r="I575" t="s">
        <v>1625</v>
      </c>
    </row>
    <row r="576" spans="1:9" x14ac:dyDescent="0.2">
      <c r="A576" s="1">
        <v>572</v>
      </c>
      <c r="B576" s="1" t="s">
        <v>183</v>
      </c>
      <c r="C576" s="1">
        <v>34</v>
      </c>
      <c r="D576" s="1">
        <v>301</v>
      </c>
      <c r="E576" s="13">
        <v>2.0758225183299999</v>
      </c>
      <c r="F576" s="13">
        <v>0.199076499042</v>
      </c>
      <c r="G576" s="1">
        <v>572</v>
      </c>
      <c r="H576" t="str">
        <f t="shared" si="23"/>
        <v>2015_n_vl_0572</v>
      </c>
      <c r="I576" t="s">
        <v>1625</v>
      </c>
    </row>
    <row r="577" spans="1:9" x14ac:dyDescent="0.2">
      <c r="A577" s="1">
        <v>573</v>
      </c>
      <c r="B577" s="1" t="s">
        <v>183</v>
      </c>
      <c r="C577" s="1">
        <v>34</v>
      </c>
      <c r="D577" s="1">
        <v>301</v>
      </c>
      <c r="E577" s="13">
        <v>1.7646494894</v>
      </c>
      <c r="F577" s="13">
        <v>0.20762250051700001</v>
      </c>
      <c r="G577" s="1">
        <v>573</v>
      </c>
      <c r="H577" t="str">
        <f t="shared" si="23"/>
        <v>2015_n_vl_0573</v>
      </c>
      <c r="I577" t="s">
        <v>1625</v>
      </c>
    </row>
    <row r="578" spans="1:9" x14ac:dyDescent="0.2">
      <c r="A578" s="1">
        <v>574</v>
      </c>
      <c r="B578" s="1" t="s">
        <v>183</v>
      </c>
      <c r="C578" s="1">
        <v>34</v>
      </c>
      <c r="D578" s="1">
        <v>301</v>
      </c>
      <c r="E578" s="13">
        <v>2.4368448097900002</v>
      </c>
      <c r="F578" s="13">
        <v>0.40343200125700002</v>
      </c>
      <c r="G578" s="1">
        <v>574</v>
      </c>
      <c r="H578" t="str">
        <f t="shared" si="23"/>
        <v>2015_n_vl_0574</v>
      </c>
      <c r="I578" t="s">
        <v>1625</v>
      </c>
    </row>
    <row r="579" spans="1:9" x14ac:dyDescent="0.2">
      <c r="A579" s="1">
        <v>575</v>
      </c>
      <c r="B579" s="1" t="s">
        <v>183</v>
      </c>
      <c r="C579" s="1">
        <v>34</v>
      </c>
      <c r="D579" s="1">
        <v>301</v>
      </c>
      <c r="E579" s="13">
        <v>5.1757667059700001</v>
      </c>
      <c r="F579" s="13">
        <v>1.8529499954399999</v>
      </c>
      <c r="G579" s="1">
        <v>575</v>
      </c>
      <c r="H579" t="str">
        <f t="shared" si="23"/>
        <v>2015_n_vl_0575</v>
      </c>
      <c r="I579" t="s">
        <v>1625</v>
      </c>
    </row>
    <row r="580" spans="1:9" x14ac:dyDescent="0.2">
      <c r="A580" s="1">
        <v>576</v>
      </c>
      <c r="B580" s="1" t="s">
        <v>184</v>
      </c>
      <c r="C580" s="1">
        <v>34</v>
      </c>
      <c r="D580" s="1">
        <v>301</v>
      </c>
      <c r="E580" s="13">
        <v>3.5921369033900001</v>
      </c>
      <c r="F580" s="13">
        <v>0.90713100139699998</v>
      </c>
      <c r="G580" s="1">
        <v>576</v>
      </c>
      <c r="H580" t="str">
        <f t="shared" si="23"/>
        <v>2015_n_vl_0576</v>
      </c>
      <c r="I580" t="s">
        <v>1625</v>
      </c>
    </row>
    <row r="581" spans="1:9" x14ac:dyDescent="0.2">
      <c r="A581" s="1">
        <v>577</v>
      </c>
      <c r="B581" s="1" t="s">
        <v>183</v>
      </c>
      <c r="C581" s="1">
        <v>34</v>
      </c>
      <c r="D581" s="1">
        <v>301</v>
      </c>
      <c r="E581" s="13">
        <v>1.91718182905</v>
      </c>
      <c r="F581" s="13">
        <v>0.241309000217</v>
      </c>
      <c r="G581" s="1">
        <v>577</v>
      </c>
      <c r="H581" t="str">
        <f t="shared" si="23"/>
        <v>2015_n_vl_0577</v>
      </c>
      <c r="I581" t="s">
        <v>1625</v>
      </c>
    </row>
    <row r="582" spans="1:9" x14ac:dyDescent="0.2">
      <c r="A582" s="1">
        <v>578</v>
      </c>
      <c r="B582" s="1" t="s">
        <v>183</v>
      </c>
      <c r="C582" s="1">
        <v>34</v>
      </c>
      <c r="D582" s="1">
        <v>301</v>
      </c>
      <c r="E582" s="13">
        <v>2.0337343303100002</v>
      </c>
      <c r="F582" s="13">
        <v>0.27849700079099998</v>
      </c>
      <c r="G582" s="1">
        <v>578</v>
      </c>
      <c r="H582" t="str">
        <f t="shared" si="23"/>
        <v>2015_n_vl_0578</v>
      </c>
      <c r="I582" t="s">
        <v>1625</v>
      </c>
    </row>
    <row r="583" spans="1:9" x14ac:dyDescent="0.2">
      <c r="A583" s="1">
        <v>579</v>
      </c>
      <c r="B583" s="1" t="s">
        <v>183</v>
      </c>
      <c r="C583" s="1">
        <v>34</v>
      </c>
      <c r="D583" s="1">
        <v>301</v>
      </c>
      <c r="E583" s="13">
        <v>1.45788173569</v>
      </c>
      <c r="F583" s="13">
        <v>9.2762999117599998E-2</v>
      </c>
      <c r="G583" s="1">
        <v>579</v>
      </c>
      <c r="H583" t="str">
        <f t="shared" si="23"/>
        <v>2015_n_vl_0579</v>
      </c>
      <c r="I583" t="s">
        <v>1625</v>
      </c>
    </row>
    <row r="584" spans="1:9" x14ac:dyDescent="0.2">
      <c r="A584" s="1">
        <v>580</v>
      </c>
      <c r="B584" s="1" t="s">
        <v>183</v>
      </c>
      <c r="C584" s="1">
        <v>40</v>
      </c>
      <c r="D584" s="1">
        <v>101</v>
      </c>
      <c r="E584" s="13">
        <v>2.4435419888299998</v>
      </c>
      <c r="F584" s="13">
        <v>0.36643149840400002</v>
      </c>
      <c r="G584" s="1">
        <v>580</v>
      </c>
      <c r="H584" t="str">
        <f t="shared" si="23"/>
        <v>2015_n_vl_0580</v>
      </c>
      <c r="I584" t="s">
        <v>1625</v>
      </c>
    </row>
    <row r="585" spans="1:9" x14ac:dyDescent="0.2">
      <c r="A585" s="1">
        <v>581</v>
      </c>
      <c r="B585" s="1" t="s">
        <v>183</v>
      </c>
      <c r="C585" s="1">
        <v>40</v>
      </c>
      <c r="D585" s="1">
        <v>101</v>
      </c>
      <c r="E585" s="13">
        <v>2.50795972382</v>
      </c>
      <c r="F585" s="13">
        <v>0.340696500688</v>
      </c>
      <c r="G585" s="1">
        <v>581</v>
      </c>
      <c r="H585" t="str">
        <f t="shared" si="23"/>
        <v>2015_n_vl_0581</v>
      </c>
      <c r="I585" t="s">
        <v>1625</v>
      </c>
    </row>
    <row r="586" spans="1:9" x14ac:dyDescent="0.2">
      <c r="A586" s="1">
        <v>582</v>
      </c>
      <c r="B586" s="1" t="s">
        <v>183</v>
      </c>
      <c r="C586" s="1">
        <v>40</v>
      </c>
      <c r="D586" s="1">
        <v>101</v>
      </c>
      <c r="E586" s="13">
        <v>2.22225653448</v>
      </c>
      <c r="F586" s="13">
        <v>0.30094699870699998</v>
      </c>
      <c r="G586" s="1">
        <v>582</v>
      </c>
      <c r="H586" t="str">
        <f t="shared" si="23"/>
        <v>2015_n_vl_0582</v>
      </c>
      <c r="I586" t="s">
        <v>1625</v>
      </c>
    </row>
    <row r="587" spans="1:9" x14ac:dyDescent="0.2">
      <c r="A587" s="1">
        <v>583</v>
      </c>
      <c r="B587" s="1" t="s">
        <v>183</v>
      </c>
      <c r="C587" s="1">
        <v>40</v>
      </c>
      <c r="D587" s="1">
        <v>101</v>
      </c>
      <c r="E587" s="13">
        <v>7.9014845534299996</v>
      </c>
      <c r="F587" s="13">
        <v>2.6719379996399999</v>
      </c>
      <c r="G587" s="1">
        <v>583</v>
      </c>
      <c r="H587" t="str">
        <f t="shared" si="23"/>
        <v>2015_n_vl_0583</v>
      </c>
      <c r="I587" t="s">
        <v>1625</v>
      </c>
    </row>
    <row r="588" spans="1:9" x14ac:dyDescent="0.2">
      <c r="A588" s="1">
        <v>584</v>
      </c>
      <c r="B588" s="1" t="s">
        <v>183</v>
      </c>
      <c r="C588" s="1">
        <v>40</v>
      </c>
      <c r="D588" s="1">
        <v>101</v>
      </c>
      <c r="E588" s="13">
        <v>3.6870934457</v>
      </c>
      <c r="F588" s="13">
        <v>0.63280200109600004</v>
      </c>
      <c r="G588" s="1">
        <v>584</v>
      </c>
      <c r="H588" t="str">
        <f t="shared" si="23"/>
        <v>2015_n_vl_0584</v>
      </c>
      <c r="I588" t="s">
        <v>1625</v>
      </c>
    </row>
    <row r="589" spans="1:9" x14ac:dyDescent="0.2">
      <c r="A589" s="1">
        <v>585</v>
      </c>
      <c r="B589" s="1" t="s">
        <v>183</v>
      </c>
      <c r="C589" s="1">
        <v>40</v>
      </c>
      <c r="D589" s="1">
        <v>101</v>
      </c>
      <c r="E589" s="13">
        <v>10.190974988500001</v>
      </c>
      <c r="F589" s="13">
        <v>4.6689815017900003</v>
      </c>
      <c r="G589" s="1">
        <v>585</v>
      </c>
      <c r="H589" t="str">
        <f t="shared" si="23"/>
        <v>2015_n_vl_0585</v>
      </c>
      <c r="I589" t="s">
        <v>1625</v>
      </c>
    </row>
    <row r="590" spans="1:9" x14ac:dyDescent="0.2">
      <c r="A590" s="1">
        <v>586</v>
      </c>
      <c r="B590" s="1" t="s">
        <v>183</v>
      </c>
      <c r="C590" s="1">
        <v>40</v>
      </c>
      <c r="D590" s="1">
        <v>101</v>
      </c>
      <c r="E590" s="13">
        <v>10.897644949</v>
      </c>
      <c r="F590" s="13">
        <v>4.0177050000300003</v>
      </c>
      <c r="G590" s="1">
        <v>586</v>
      </c>
      <c r="H590" t="str">
        <f t="shared" si="23"/>
        <v>2015_n_vl_0586</v>
      </c>
      <c r="I590" t="s">
        <v>1625</v>
      </c>
    </row>
    <row r="591" spans="1:9" x14ac:dyDescent="0.2">
      <c r="A591" s="1">
        <v>587</v>
      </c>
      <c r="B591" s="1" t="s">
        <v>183</v>
      </c>
      <c r="C591" s="1">
        <v>40</v>
      </c>
      <c r="D591" s="1">
        <v>101</v>
      </c>
      <c r="E591" s="13">
        <v>2.2991784388499998</v>
      </c>
      <c r="F591" s="13">
        <v>0.35378950090099998</v>
      </c>
      <c r="G591" s="1">
        <v>587</v>
      </c>
      <c r="H591" t="str">
        <f t="shared" si="23"/>
        <v>2015_n_vl_0587</v>
      </c>
      <c r="I591" t="s">
        <v>1625</v>
      </c>
    </row>
    <row r="592" spans="1:9" x14ac:dyDescent="0.2">
      <c r="A592" s="1">
        <v>588</v>
      </c>
      <c r="B592" s="1" t="s">
        <v>183</v>
      </c>
      <c r="C592" s="1">
        <v>40</v>
      </c>
      <c r="D592" s="1">
        <v>101</v>
      </c>
      <c r="E592" s="13">
        <v>3.5817101932100002</v>
      </c>
      <c r="F592" s="13">
        <v>0.520402500331</v>
      </c>
      <c r="G592" s="1">
        <v>588</v>
      </c>
      <c r="H592" t="str">
        <f t="shared" si="23"/>
        <v>2015_n_vl_0588</v>
      </c>
      <c r="I592" t="s">
        <v>1625</v>
      </c>
    </row>
    <row r="593" spans="1:9" x14ac:dyDescent="0.2">
      <c r="A593" s="1">
        <v>589</v>
      </c>
      <c r="B593" s="1" t="s">
        <v>183</v>
      </c>
      <c r="C593" s="1">
        <v>40</v>
      </c>
      <c r="D593" s="1">
        <v>101</v>
      </c>
      <c r="E593" s="13">
        <v>2.0582697187300001</v>
      </c>
      <c r="F593" s="13">
        <v>0.28197200017899998</v>
      </c>
      <c r="G593" s="1">
        <v>589</v>
      </c>
      <c r="H593" t="str">
        <f t="shared" si="23"/>
        <v>2015_n_vl_0589</v>
      </c>
      <c r="I593" t="s">
        <v>1625</v>
      </c>
    </row>
    <row r="594" spans="1:9" x14ac:dyDescent="0.2">
      <c r="A594" s="1">
        <v>590</v>
      </c>
      <c r="B594" s="1" t="s">
        <v>183</v>
      </c>
      <c r="C594" s="1">
        <v>40</v>
      </c>
      <c r="D594" s="1">
        <v>101</v>
      </c>
      <c r="E594" s="13">
        <v>2.1217768377500001</v>
      </c>
      <c r="F594" s="13">
        <v>0.31921199964300001</v>
      </c>
      <c r="G594" s="1">
        <v>590</v>
      </c>
      <c r="H594" t="str">
        <f t="shared" si="23"/>
        <v>2015_n_vl_0590</v>
      </c>
      <c r="I594" t="s">
        <v>1625</v>
      </c>
    </row>
    <row r="595" spans="1:9" x14ac:dyDescent="0.2">
      <c r="A595" s="1">
        <v>591</v>
      </c>
      <c r="B595" s="1" t="s">
        <v>183</v>
      </c>
      <c r="C595" s="1">
        <v>40</v>
      </c>
      <c r="D595" s="1">
        <v>101</v>
      </c>
      <c r="E595" s="13">
        <v>1.98868305105</v>
      </c>
      <c r="F595" s="13">
        <v>0.27697550021</v>
      </c>
      <c r="G595" s="1">
        <v>591</v>
      </c>
      <c r="H595" t="str">
        <f t="shared" si="23"/>
        <v>2015_n_vl_0591</v>
      </c>
      <c r="I595" t="s">
        <v>1625</v>
      </c>
    </row>
    <row r="596" spans="1:9" x14ac:dyDescent="0.2">
      <c r="A596" s="1">
        <v>592</v>
      </c>
      <c r="B596" s="1" t="s">
        <v>183</v>
      </c>
      <c r="C596" s="1">
        <v>40</v>
      </c>
      <c r="D596" s="1">
        <v>101</v>
      </c>
      <c r="E596" s="13">
        <v>1.7379117182599999</v>
      </c>
      <c r="F596" s="13">
        <v>0.205830998879</v>
      </c>
      <c r="G596" s="1">
        <v>592</v>
      </c>
      <c r="H596" t="str">
        <f t="shared" si="23"/>
        <v>2015_n_vl_0592</v>
      </c>
      <c r="I596" t="s">
        <v>1625</v>
      </c>
    </row>
    <row r="597" spans="1:9" x14ac:dyDescent="0.2">
      <c r="A597" s="1">
        <v>593</v>
      </c>
      <c r="B597" s="1" t="s">
        <v>183</v>
      </c>
      <c r="C597" s="1">
        <v>40</v>
      </c>
      <c r="D597" s="1">
        <v>101</v>
      </c>
      <c r="E597" s="13">
        <v>15.459194591099999</v>
      </c>
      <c r="F597" s="13">
        <v>9.6827135028699995</v>
      </c>
      <c r="G597" s="1">
        <v>593</v>
      </c>
      <c r="H597" t="str">
        <f t="shared" si="23"/>
        <v>2015_n_vl_0593</v>
      </c>
      <c r="I597" t="s">
        <v>1625</v>
      </c>
    </row>
    <row r="598" spans="1:9" x14ac:dyDescent="0.2">
      <c r="A598" s="1">
        <v>594</v>
      </c>
      <c r="B598" s="1" t="s">
        <v>183</v>
      </c>
      <c r="C598" s="1">
        <v>40</v>
      </c>
      <c r="D598" s="1">
        <v>101</v>
      </c>
      <c r="E598" s="13">
        <v>6.5786037643400004</v>
      </c>
      <c r="F598" s="13">
        <v>1.96866850293</v>
      </c>
      <c r="G598" s="1">
        <v>594</v>
      </c>
      <c r="H598" t="str">
        <f t="shared" si="23"/>
        <v>2015_n_vl_0594</v>
      </c>
      <c r="I598" t="s">
        <v>1625</v>
      </c>
    </row>
    <row r="599" spans="1:9" x14ac:dyDescent="0.2">
      <c r="A599" s="1">
        <v>595</v>
      </c>
      <c r="B599" s="1" t="s">
        <v>183</v>
      </c>
      <c r="C599" s="1">
        <v>40</v>
      </c>
      <c r="D599" s="1">
        <v>101</v>
      </c>
      <c r="E599" s="13">
        <v>1.0099746026500001</v>
      </c>
      <c r="F599" s="13">
        <v>4.5720499588000001E-2</v>
      </c>
      <c r="G599" s="1">
        <v>595</v>
      </c>
      <c r="H599" t="str">
        <f t="shared" si="23"/>
        <v>2015_n_vl_0595</v>
      </c>
      <c r="I599" t="s">
        <v>1625</v>
      </c>
    </row>
    <row r="600" spans="1:9" x14ac:dyDescent="0.2">
      <c r="A600" s="1">
        <v>596</v>
      </c>
      <c r="B600" s="1" t="s">
        <v>183</v>
      </c>
      <c r="C600" s="1">
        <v>40</v>
      </c>
      <c r="D600" s="1">
        <v>101</v>
      </c>
      <c r="E600" s="13">
        <v>3.06186711346</v>
      </c>
      <c r="F600" s="13">
        <v>0.56843500074200004</v>
      </c>
      <c r="G600" s="1">
        <v>596</v>
      </c>
      <c r="H600" t="str">
        <f t="shared" si="23"/>
        <v>2015_n_vl_0596</v>
      </c>
      <c r="I600" t="s">
        <v>1625</v>
      </c>
    </row>
    <row r="601" spans="1:9" x14ac:dyDescent="0.2">
      <c r="A601" s="1">
        <v>597</v>
      </c>
      <c r="B601" s="1" t="s">
        <v>183</v>
      </c>
      <c r="C601" s="1">
        <v>40</v>
      </c>
      <c r="D601" s="1">
        <v>101</v>
      </c>
      <c r="E601" s="13">
        <v>6.1332665321000004</v>
      </c>
      <c r="F601" s="13">
        <v>1.7166519981099999</v>
      </c>
      <c r="G601" s="1">
        <v>597</v>
      </c>
      <c r="H601" t="str">
        <f t="shared" si="23"/>
        <v>2015_n_vl_0597</v>
      </c>
      <c r="I601" t="s">
        <v>1625</v>
      </c>
    </row>
    <row r="602" spans="1:9" x14ac:dyDescent="0.2">
      <c r="A602" s="1">
        <v>598</v>
      </c>
      <c r="B602" s="1" t="s">
        <v>183</v>
      </c>
      <c r="C602" s="1">
        <v>40</v>
      </c>
      <c r="D602" s="1">
        <v>101</v>
      </c>
      <c r="E602" s="13">
        <v>1.4605403512199999</v>
      </c>
      <c r="F602" s="13">
        <v>0.122478000248</v>
      </c>
      <c r="G602" s="1">
        <v>598</v>
      </c>
      <c r="H602" t="str">
        <f t="shared" si="23"/>
        <v>2015_n_vl_0598</v>
      </c>
      <c r="I602" t="s">
        <v>1625</v>
      </c>
    </row>
    <row r="603" spans="1:9" ht="15" x14ac:dyDescent="0.25">
      <c r="A603" s="1">
        <v>1</v>
      </c>
      <c r="B603" s="1" t="s">
        <v>184</v>
      </c>
      <c r="C603" s="1">
        <v>2</v>
      </c>
      <c r="D603" s="1">
        <v>5</v>
      </c>
      <c r="E603" s="13">
        <v>124.879378081</v>
      </c>
      <c r="F603" s="13">
        <v>280.57420342199998</v>
      </c>
      <c r="G603" s="46"/>
      <c r="H603" s="46"/>
      <c r="I603" t="s">
        <v>1624</v>
      </c>
    </row>
    <row r="604" spans="1:9" x14ac:dyDescent="0.2">
      <c r="A604" s="1">
        <v>1</v>
      </c>
      <c r="B604" s="1" t="s">
        <v>184</v>
      </c>
      <c r="C604" s="1">
        <v>6</v>
      </c>
      <c r="D604" s="1">
        <v>501</v>
      </c>
      <c r="E604" s="13">
        <v>45.894101374100003</v>
      </c>
      <c r="F604" s="13">
        <v>105.06394653300001</v>
      </c>
      <c r="G604">
        <v>1</v>
      </c>
      <c r="H604" t="str">
        <f t="shared" ref="H604:H667" si="24">CONCATENATE("2015_v_vl_0",TEXT(G604,"000"))</f>
        <v>2015_v_vl_0001</v>
      </c>
      <c r="I604" t="s">
        <v>1624</v>
      </c>
    </row>
    <row r="605" spans="1:9" x14ac:dyDescent="0.2">
      <c r="A605" s="1">
        <v>1</v>
      </c>
      <c r="B605" s="1" t="s">
        <v>184</v>
      </c>
      <c r="C605" s="1">
        <v>16</v>
      </c>
      <c r="D605" s="1">
        <v>45</v>
      </c>
      <c r="E605" s="13">
        <v>53.825805156900003</v>
      </c>
      <c r="F605" s="13">
        <v>109.288973188</v>
      </c>
      <c r="G605"/>
      <c r="H605"/>
      <c r="I605" t="s">
        <v>1624</v>
      </c>
    </row>
    <row r="606" spans="1:9" x14ac:dyDescent="0.2">
      <c r="A606" s="1">
        <v>2</v>
      </c>
      <c r="B606" s="1" t="s">
        <v>184</v>
      </c>
      <c r="C606" s="1">
        <v>2</v>
      </c>
      <c r="D606" s="1">
        <v>5</v>
      </c>
      <c r="E606" s="13">
        <v>6.4971946050899998</v>
      </c>
      <c r="F606" s="13">
        <v>2.70849449914</v>
      </c>
      <c r="G606">
        <v>2</v>
      </c>
      <c r="H606" t="str">
        <f t="shared" si="24"/>
        <v>2015_v_vl_0002</v>
      </c>
      <c r="I606" t="s">
        <v>1624</v>
      </c>
    </row>
    <row r="607" spans="1:9" x14ac:dyDescent="0.2">
      <c r="A607" s="1">
        <v>3</v>
      </c>
      <c r="B607" s="1" t="s">
        <v>184</v>
      </c>
      <c r="C607" s="1">
        <v>6</v>
      </c>
      <c r="D607" s="1">
        <v>501</v>
      </c>
      <c r="E607" s="13">
        <v>15.5036702004</v>
      </c>
      <c r="F607" s="13">
        <v>9.77591600477</v>
      </c>
      <c r="G607">
        <v>3</v>
      </c>
      <c r="H607" t="str">
        <f t="shared" si="24"/>
        <v>2015_v_vl_0003</v>
      </c>
      <c r="I607" t="s">
        <v>1624</v>
      </c>
    </row>
    <row r="608" spans="1:9" x14ac:dyDescent="0.2">
      <c r="A608" s="1">
        <v>4</v>
      </c>
      <c r="B608" s="1" t="s">
        <v>183</v>
      </c>
      <c r="C608" s="1">
        <v>6</v>
      </c>
      <c r="D608" s="1">
        <v>501</v>
      </c>
      <c r="E608" s="13">
        <v>5.6415360048099998</v>
      </c>
      <c r="F608" s="13">
        <v>2.0044709974099999</v>
      </c>
      <c r="G608">
        <v>4</v>
      </c>
      <c r="H608" t="str">
        <f t="shared" si="24"/>
        <v>2015_v_vl_0004</v>
      </c>
      <c r="I608" t="s">
        <v>1624</v>
      </c>
    </row>
    <row r="609" spans="1:9" x14ac:dyDescent="0.2">
      <c r="A609" s="1">
        <v>5</v>
      </c>
      <c r="B609" s="1" t="s">
        <v>183</v>
      </c>
      <c r="C609" s="1">
        <v>6</v>
      </c>
      <c r="D609" s="1">
        <v>501</v>
      </c>
      <c r="E609" s="13">
        <v>7.0118790089100003</v>
      </c>
      <c r="F609" s="13">
        <v>2.8037354990300001</v>
      </c>
      <c r="G609">
        <v>5</v>
      </c>
      <c r="H609" t="str">
        <f t="shared" si="24"/>
        <v>2015_v_vl_0005</v>
      </c>
      <c r="I609" t="s">
        <v>1624</v>
      </c>
    </row>
    <row r="610" spans="1:9" x14ac:dyDescent="0.2">
      <c r="A610" s="1">
        <v>6</v>
      </c>
      <c r="B610" s="1" t="s">
        <v>184</v>
      </c>
      <c r="C610" s="1">
        <v>6</v>
      </c>
      <c r="D610" s="1">
        <v>501</v>
      </c>
      <c r="E610" s="13">
        <v>4.5868157171800004</v>
      </c>
      <c r="F610" s="13">
        <v>1.38230000118</v>
      </c>
      <c r="G610">
        <v>6</v>
      </c>
      <c r="H610" t="str">
        <f t="shared" si="24"/>
        <v>2015_v_vl_0006</v>
      </c>
      <c r="I610" t="s">
        <v>1624</v>
      </c>
    </row>
    <row r="611" spans="1:9" x14ac:dyDescent="0.2">
      <c r="A611" s="1">
        <v>7</v>
      </c>
      <c r="B611" s="1" t="s">
        <v>184</v>
      </c>
      <c r="C611" s="1">
        <v>6</v>
      </c>
      <c r="D611" s="1">
        <v>501</v>
      </c>
      <c r="E611" s="13">
        <v>50.731088012999997</v>
      </c>
      <c r="F611" s="13">
        <v>74.001023011900003</v>
      </c>
      <c r="G611">
        <v>7</v>
      </c>
      <c r="H611" t="str">
        <f t="shared" si="24"/>
        <v>2015_v_vl_0007</v>
      </c>
      <c r="I611" t="s">
        <v>1624</v>
      </c>
    </row>
    <row r="612" spans="1:9" x14ac:dyDescent="0.2">
      <c r="A612" s="1">
        <v>8</v>
      </c>
      <c r="B612" s="1" t="s">
        <v>184</v>
      </c>
      <c r="C612" s="1">
        <v>6</v>
      </c>
      <c r="D612" s="1">
        <v>501</v>
      </c>
      <c r="E612" s="13">
        <v>9.6763197040000009</v>
      </c>
      <c r="F612" s="13">
        <v>5.0823555032199996</v>
      </c>
      <c r="G612">
        <v>8</v>
      </c>
      <c r="H612" t="str">
        <f t="shared" si="24"/>
        <v>2015_v_vl_0008</v>
      </c>
      <c r="I612" t="s">
        <v>1624</v>
      </c>
    </row>
    <row r="613" spans="1:9" x14ac:dyDescent="0.2">
      <c r="A613" s="1">
        <v>9</v>
      </c>
      <c r="B613" s="1" t="s">
        <v>184</v>
      </c>
      <c r="C613" s="1">
        <v>6</v>
      </c>
      <c r="D613" s="1">
        <v>501</v>
      </c>
      <c r="E613" s="13">
        <v>6.7488089688499997</v>
      </c>
      <c r="F613" s="13">
        <v>3.0321885002400002</v>
      </c>
      <c r="G613">
        <v>9</v>
      </c>
      <c r="H613" t="str">
        <f t="shared" si="24"/>
        <v>2015_v_vl_0009</v>
      </c>
      <c r="I613" t="s">
        <v>1624</v>
      </c>
    </row>
    <row r="614" spans="1:9" x14ac:dyDescent="0.2">
      <c r="A614" s="1">
        <v>10</v>
      </c>
      <c r="B614" s="1" t="s">
        <v>184</v>
      </c>
      <c r="C614" s="1">
        <v>6</v>
      </c>
      <c r="D614" s="1">
        <v>501</v>
      </c>
      <c r="E614" s="13">
        <v>3.4323979096900001</v>
      </c>
      <c r="F614" s="13">
        <v>0.77792549972000002</v>
      </c>
      <c r="G614">
        <v>10</v>
      </c>
      <c r="H614" t="str">
        <f t="shared" si="24"/>
        <v>2015_v_vl_0010</v>
      </c>
      <c r="I614" t="s">
        <v>1624</v>
      </c>
    </row>
    <row r="615" spans="1:9" x14ac:dyDescent="0.2">
      <c r="A615" s="1">
        <v>11</v>
      </c>
      <c r="B615" s="1" t="s">
        <v>184</v>
      </c>
      <c r="C615" s="1">
        <v>6</v>
      </c>
      <c r="D615" s="1">
        <v>501</v>
      </c>
      <c r="E615" s="13">
        <v>7.0547769308700001</v>
      </c>
      <c r="F615" s="13">
        <v>2.6974210001899999</v>
      </c>
      <c r="G615">
        <v>11</v>
      </c>
      <c r="H615" t="str">
        <f t="shared" si="24"/>
        <v>2015_v_vl_0011</v>
      </c>
      <c r="I615" t="s">
        <v>1624</v>
      </c>
    </row>
    <row r="616" spans="1:9" x14ac:dyDescent="0.2">
      <c r="A616" s="1">
        <v>12</v>
      </c>
      <c r="B616" s="1" t="s">
        <v>184</v>
      </c>
      <c r="C616" s="1">
        <v>6</v>
      </c>
      <c r="D616" s="1">
        <v>501</v>
      </c>
      <c r="E616" s="13">
        <v>5.8437064221800004</v>
      </c>
      <c r="F616" s="13">
        <v>1.9168839979400001</v>
      </c>
      <c r="G616">
        <v>12</v>
      </c>
      <c r="H616" t="str">
        <f t="shared" si="24"/>
        <v>2015_v_vl_0012</v>
      </c>
      <c r="I616" t="s">
        <v>1624</v>
      </c>
    </row>
    <row r="617" spans="1:9" x14ac:dyDescent="0.2">
      <c r="A617" s="1">
        <v>13</v>
      </c>
      <c r="B617" s="1" t="s">
        <v>184</v>
      </c>
      <c r="C617" s="1">
        <v>6</v>
      </c>
      <c r="D617" s="1">
        <v>501</v>
      </c>
      <c r="E617" s="13">
        <v>18.309742379399999</v>
      </c>
      <c r="F617" s="13">
        <v>18.914680499999999</v>
      </c>
      <c r="G617">
        <v>13</v>
      </c>
      <c r="H617" t="str">
        <f t="shared" si="24"/>
        <v>2015_v_vl_0013</v>
      </c>
      <c r="I617" t="s">
        <v>1624</v>
      </c>
    </row>
    <row r="618" spans="1:9" x14ac:dyDescent="0.2">
      <c r="A618" s="1">
        <v>14</v>
      </c>
      <c r="B618" s="1" t="s">
        <v>184</v>
      </c>
      <c r="C618" s="1">
        <v>6</v>
      </c>
      <c r="D618" s="1">
        <v>501</v>
      </c>
      <c r="E618" s="13">
        <v>33.341396942899998</v>
      </c>
      <c r="F618" s="13">
        <v>70.778303496800007</v>
      </c>
      <c r="G618">
        <v>14</v>
      </c>
      <c r="H618" t="str">
        <f t="shared" si="24"/>
        <v>2015_v_vl_0014</v>
      </c>
      <c r="I618" t="s">
        <v>1624</v>
      </c>
    </row>
    <row r="619" spans="1:9" x14ac:dyDescent="0.2">
      <c r="A619" s="1">
        <v>15</v>
      </c>
      <c r="B619" s="1" t="s">
        <v>183</v>
      </c>
      <c r="C619" s="1">
        <v>6</v>
      </c>
      <c r="D619" s="1">
        <v>501</v>
      </c>
      <c r="E619" s="13">
        <v>3.24858674642</v>
      </c>
      <c r="F619" s="13">
        <v>0.53037900064999999</v>
      </c>
      <c r="G619">
        <v>15</v>
      </c>
      <c r="H619" t="str">
        <f t="shared" si="24"/>
        <v>2015_v_vl_0015</v>
      </c>
      <c r="I619" t="s">
        <v>1624</v>
      </c>
    </row>
    <row r="620" spans="1:9" x14ac:dyDescent="0.2">
      <c r="A620" s="1">
        <v>16</v>
      </c>
      <c r="B620" s="1" t="s">
        <v>183</v>
      </c>
      <c r="C620" s="1">
        <v>6</v>
      </c>
      <c r="D620" s="1">
        <v>501</v>
      </c>
      <c r="E620" s="13">
        <v>10.9667223998</v>
      </c>
      <c r="F620" s="13">
        <v>8.1329560006299992</v>
      </c>
      <c r="G620">
        <v>16</v>
      </c>
      <c r="H620" t="str">
        <f t="shared" si="24"/>
        <v>2015_v_vl_0016</v>
      </c>
      <c r="I620" t="s">
        <v>1624</v>
      </c>
    </row>
    <row r="621" spans="1:9" x14ac:dyDescent="0.2">
      <c r="A621" s="1">
        <v>17</v>
      </c>
      <c r="B621" s="1" t="s">
        <v>184</v>
      </c>
      <c r="C621" s="1">
        <v>6</v>
      </c>
      <c r="D621" s="1">
        <v>501</v>
      </c>
      <c r="E621" s="13">
        <v>8.7918054162499999</v>
      </c>
      <c r="F621" s="13">
        <v>5.3561114995799999</v>
      </c>
      <c r="G621">
        <v>17</v>
      </c>
      <c r="H621" t="str">
        <f t="shared" si="24"/>
        <v>2015_v_vl_0017</v>
      </c>
      <c r="I621" t="s">
        <v>1624</v>
      </c>
    </row>
    <row r="622" spans="1:9" x14ac:dyDescent="0.2">
      <c r="A622" s="1">
        <v>18</v>
      </c>
      <c r="B622" s="1" t="s">
        <v>184</v>
      </c>
      <c r="C622" s="1">
        <v>6</v>
      </c>
      <c r="D622" s="1">
        <v>501</v>
      </c>
      <c r="E622" s="13">
        <v>5.7070104952499996</v>
      </c>
      <c r="F622" s="13">
        <v>1.8804469987300001</v>
      </c>
      <c r="G622">
        <v>18</v>
      </c>
      <c r="H622" t="str">
        <f t="shared" si="24"/>
        <v>2015_v_vl_0018</v>
      </c>
      <c r="I622" t="s">
        <v>1624</v>
      </c>
    </row>
    <row r="623" spans="1:9" x14ac:dyDescent="0.2">
      <c r="A623" s="1">
        <v>19</v>
      </c>
      <c r="B623" s="1" t="s">
        <v>184</v>
      </c>
      <c r="C623" s="1">
        <v>6</v>
      </c>
      <c r="D623" s="1">
        <v>501</v>
      </c>
      <c r="E623" s="13">
        <v>2.3124593332600001</v>
      </c>
      <c r="F623" s="13">
        <v>0.34334049992900001</v>
      </c>
      <c r="G623">
        <v>19</v>
      </c>
      <c r="H623" t="str">
        <f t="shared" si="24"/>
        <v>2015_v_vl_0019</v>
      </c>
      <c r="I623" t="s">
        <v>1624</v>
      </c>
    </row>
    <row r="624" spans="1:9" x14ac:dyDescent="0.2">
      <c r="A624" s="1">
        <v>20</v>
      </c>
      <c r="B624" s="1" t="s">
        <v>184</v>
      </c>
      <c r="C624" s="1">
        <v>6</v>
      </c>
      <c r="D624" s="1">
        <v>501</v>
      </c>
      <c r="E624" s="13">
        <v>8.2355013135200004</v>
      </c>
      <c r="F624" s="13">
        <v>4.6239074958600002</v>
      </c>
      <c r="G624">
        <v>20</v>
      </c>
      <c r="H624" t="str">
        <f t="shared" si="24"/>
        <v>2015_v_vl_0020</v>
      </c>
      <c r="I624" t="s">
        <v>1624</v>
      </c>
    </row>
    <row r="625" spans="1:9" x14ac:dyDescent="0.2">
      <c r="A625" s="1">
        <v>21</v>
      </c>
      <c r="B625" s="1" t="s">
        <v>184</v>
      </c>
      <c r="C625" s="1">
        <v>6</v>
      </c>
      <c r="D625" s="1">
        <v>501</v>
      </c>
      <c r="E625" s="13">
        <v>6.8299992812100001</v>
      </c>
      <c r="F625" s="13">
        <v>3.1806640024899999</v>
      </c>
      <c r="G625">
        <v>21</v>
      </c>
      <c r="H625" t="str">
        <f t="shared" si="24"/>
        <v>2015_v_vl_0021</v>
      </c>
      <c r="I625" t="s">
        <v>1624</v>
      </c>
    </row>
    <row r="626" spans="1:9" x14ac:dyDescent="0.2">
      <c r="A626" s="1">
        <v>22</v>
      </c>
      <c r="B626" s="1" t="s">
        <v>184</v>
      </c>
      <c r="C626" s="1">
        <v>6</v>
      </c>
      <c r="D626" s="1">
        <v>501</v>
      </c>
      <c r="E626" s="13">
        <v>10.4131382983</v>
      </c>
      <c r="F626" s="13">
        <v>7.6081149990299997</v>
      </c>
      <c r="G626">
        <v>22</v>
      </c>
      <c r="H626" t="str">
        <f t="shared" si="24"/>
        <v>2015_v_vl_0022</v>
      </c>
      <c r="I626" t="s">
        <v>1624</v>
      </c>
    </row>
    <row r="627" spans="1:9" x14ac:dyDescent="0.2">
      <c r="A627" s="1">
        <v>23</v>
      </c>
      <c r="B627" s="1" t="s">
        <v>184</v>
      </c>
      <c r="C627" s="1">
        <v>6</v>
      </c>
      <c r="D627" s="1">
        <v>501</v>
      </c>
      <c r="E627" s="13">
        <v>15.1511381734</v>
      </c>
      <c r="F627" s="13">
        <v>15.648908002600001</v>
      </c>
      <c r="G627">
        <v>23</v>
      </c>
      <c r="H627" t="str">
        <f t="shared" si="24"/>
        <v>2015_v_vl_0023</v>
      </c>
      <c r="I627" t="s">
        <v>1624</v>
      </c>
    </row>
    <row r="628" spans="1:9" x14ac:dyDescent="0.2">
      <c r="A628" s="1">
        <v>24</v>
      </c>
      <c r="B628" s="1" t="s">
        <v>184</v>
      </c>
      <c r="C628" s="1">
        <v>6</v>
      </c>
      <c r="D628" s="1">
        <v>501</v>
      </c>
      <c r="E628" s="13">
        <v>8.1784723324800002</v>
      </c>
      <c r="F628" s="13">
        <v>4.0824775000100004</v>
      </c>
      <c r="G628">
        <v>24</v>
      </c>
      <c r="H628" t="str">
        <f t="shared" si="24"/>
        <v>2015_v_vl_0024</v>
      </c>
      <c r="I628" t="s">
        <v>1624</v>
      </c>
    </row>
    <row r="629" spans="1:9" x14ac:dyDescent="0.2">
      <c r="A629" s="1">
        <v>25</v>
      </c>
      <c r="B629" s="1" t="s">
        <v>183</v>
      </c>
      <c r="C629" s="1">
        <v>6</v>
      </c>
      <c r="D629" s="1">
        <v>501</v>
      </c>
      <c r="E629" s="13">
        <v>4.9384653278300004</v>
      </c>
      <c r="F629" s="13">
        <v>1.6510294988100001</v>
      </c>
      <c r="G629">
        <v>25</v>
      </c>
      <c r="H629" t="str">
        <f t="shared" si="24"/>
        <v>2015_v_vl_0025</v>
      </c>
      <c r="I629" t="s">
        <v>1624</v>
      </c>
    </row>
    <row r="630" spans="1:9" x14ac:dyDescent="0.2">
      <c r="A630" s="1">
        <v>26</v>
      </c>
      <c r="B630" s="1" t="s">
        <v>184</v>
      </c>
      <c r="C630" s="1">
        <v>6</v>
      </c>
      <c r="D630" s="1">
        <v>501</v>
      </c>
      <c r="E630" s="13">
        <v>6.5963650840300003</v>
      </c>
      <c r="F630" s="13">
        <v>2.4523225007899998</v>
      </c>
      <c r="G630">
        <v>26</v>
      </c>
      <c r="H630" t="str">
        <f t="shared" si="24"/>
        <v>2015_v_vl_0026</v>
      </c>
      <c r="I630" t="s">
        <v>1624</v>
      </c>
    </row>
    <row r="631" spans="1:9" x14ac:dyDescent="0.2">
      <c r="A631" s="1">
        <v>27</v>
      </c>
      <c r="B631" s="1" t="s">
        <v>184</v>
      </c>
      <c r="C631" s="1">
        <v>6</v>
      </c>
      <c r="D631" s="1">
        <v>501</v>
      </c>
      <c r="E631" s="13">
        <v>4.0711138957999999</v>
      </c>
      <c r="F631" s="13">
        <v>1.0069105007800001</v>
      </c>
      <c r="G631">
        <v>27</v>
      </c>
      <c r="H631" t="str">
        <f t="shared" si="24"/>
        <v>2015_v_vl_0027</v>
      </c>
      <c r="I631" t="s">
        <v>1624</v>
      </c>
    </row>
    <row r="632" spans="1:9" x14ac:dyDescent="0.2">
      <c r="A632" s="1">
        <v>28</v>
      </c>
      <c r="B632" s="1" t="s">
        <v>184</v>
      </c>
      <c r="C632" s="1">
        <v>6</v>
      </c>
      <c r="D632" s="1">
        <v>501</v>
      </c>
      <c r="E632" s="13">
        <v>4.8559923884499998</v>
      </c>
      <c r="F632" s="13">
        <v>1.6015339978300001</v>
      </c>
      <c r="G632">
        <v>28</v>
      </c>
      <c r="H632" t="str">
        <f t="shared" si="24"/>
        <v>2015_v_vl_0028</v>
      </c>
      <c r="I632" t="s">
        <v>1624</v>
      </c>
    </row>
    <row r="633" spans="1:9" x14ac:dyDescent="0.2">
      <c r="A633" s="1">
        <v>29</v>
      </c>
      <c r="B633" s="1" t="s">
        <v>184</v>
      </c>
      <c r="C633" s="1">
        <v>6</v>
      </c>
      <c r="D633" s="1">
        <v>501</v>
      </c>
      <c r="E633" s="13">
        <v>3.9795163311100001</v>
      </c>
      <c r="F633" s="13">
        <v>0.93071399970299995</v>
      </c>
      <c r="G633">
        <v>29</v>
      </c>
      <c r="H633" t="str">
        <f t="shared" si="24"/>
        <v>2015_v_vl_0029</v>
      </c>
      <c r="I633" t="s">
        <v>1624</v>
      </c>
    </row>
    <row r="634" spans="1:9" x14ac:dyDescent="0.2">
      <c r="A634" s="1">
        <v>30</v>
      </c>
      <c r="B634" s="1" t="s">
        <v>183</v>
      </c>
      <c r="C634" s="1">
        <v>6</v>
      </c>
      <c r="D634" s="1">
        <v>501</v>
      </c>
      <c r="E634" s="13">
        <v>3.65488944802</v>
      </c>
      <c r="F634" s="13">
        <v>0.81555250023500003</v>
      </c>
      <c r="G634">
        <v>30</v>
      </c>
      <c r="H634" t="str">
        <f t="shared" si="24"/>
        <v>2015_v_vl_0030</v>
      </c>
      <c r="I634" t="s">
        <v>1624</v>
      </c>
    </row>
    <row r="635" spans="1:9" x14ac:dyDescent="0.2">
      <c r="A635" s="1">
        <v>31</v>
      </c>
      <c r="B635" s="1" t="s">
        <v>183</v>
      </c>
      <c r="C635" s="1">
        <v>2</v>
      </c>
      <c r="D635" s="1">
        <v>5</v>
      </c>
      <c r="E635" s="13">
        <v>1.66458972042</v>
      </c>
      <c r="F635" s="13">
        <v>0.131109795099</v>
      </c>
      <c r="G635"/>
      <c r="H635"/>
      <c r="I635" t="s">
        <v>1624</v>
      </c>
    </row>
    <row r="636" spans="1:9" x14ac:dyDescent="0.2">
      <c r="A636" s="1">
        <v>31</v>
      </c>
      <c r="B636" s="1" t="s">
        <v>183</v>
      </c>
      <c r="C636" s="1">
        <v>6</v>
      </c>
      <c r="D636" s="1">
        <v>501</v>
      </c>
      <c r="E636" s="13">
        <v>2.2191005971800002</v>
      </c>
      <c r="F636" s="13">
        <v>0.297170203355</v>
      </c>
      <c r="G636">
        <v>31</v>
      </c>
      <c r="H636" t="str">
        <f t="shared" si="24"/>
        <v>2015_v_vl_0031</v>
      </c>
      <c r="I636" t="s">
        <v>1624</v>
      </c>
    </row>
    <row r="637" spans="1:9" x14ac:dyDescent="0.2">
      <c r="A637" s="1">
        <v>32</v>
      </c>
      <c r="B637" s="1" t="s">
        <v>184</v>
      </c>
      <c r="C637" s="1">
        <v>6</v>
      </c>
      <c r="D637" s="1">
        <v>501</v>
      </c>
      <c r="E637" s="13">
        <v>5.3607223495899996</v>
      </c>
      <c r="F637" s="13">
        <v>1.85005049974</v>
      </c>
      <c r="G637">
        <v>32</v>
      </c>
      <c r="H637" t="str">
        <f t="shared" si="24"/>
        <v>2015_v_vl_0032</v>
      </c>
      <c r="I637" t="s">
        <v>1624</v>
      </c>
    </row>
    <row r="638" spans="1:9" x14ac:dyDescent="0.2">
      <c r="A638" s="1">
        <v>33</v>
      </c>
      <c r="B638" s="1" t="s">
        <v>184</v>
      </c>
      <c r="C638" s="1">
        <v>2</v>
      </c>
      <c r="D638" s="1">
        <v>5</v>
      </c>
      <c r="E638" s="13">
        <v>5.8645727351400003</v>
      </c>
      <c r="F638" s="13">
        <v>2.2017129989000002</v>
      </c>
      <c r="G638">
        <v>33</v>
      </c>
      <c r="H638" t="str">
        <f t="shared" si="24"/>
        <v>2015_v_vl_0033</v>
      </c>
      <c r="I638" t="s">
        <v>1624</v>
      </c>
    </row>
    <row r="639" spans="1:9" x14ac:dyDescent="0.2">
      <c r="A639" s="1">
        <v>34</v>
      </c>
      <c r="B639" s="1" t="s">
        <v>184</v>
      </c>
      <c r="C639" s="1">
        <v>2</v>
      </c>
      <c r="D639" s="1">
        <v>5</v>
      </c>
      <c r="E639" s="13">
        <v>14.7936509545</v>
      </c>
      <c r="F639" s="13">
        <v>15.854947494999999</v>
      </c>
      <c r="G639">
        <v>34</v>
      </c>
      <c r="H639" t="str">
        <f t="shared" si="24"/>
        <v>2015_v_vl_0034</v>
      </c>
      <c r="I639" t="s">
        <v>1624</v>
      </c>
    </row>
    <row r="640" spans="1:9" x14ac:dyDescent="0.2">
      <c r="A640" s="1">
        <v>35</v>
      </c>
      <c r="B640" s="1" t="s">
        <v>184</v>
      </c>
      <c r="C640" s="1">
        <v>2</v>
      </c>
      <c r="D640" s="1">
        <v>5</v>
      </c>
      <c r="E640" s="13">
        <v>60.543657320500003</v>
      </c>
      <c r="F640" s="13">
        <v>157.72270801400001</v>
      </c>
      <c r="G640">
        <v>35</v>
      </c>
      <c r="H640" t="str">
        <f t="shared" si="24"/>
        <v>2015_v_vl_0035</v>
      </c>
      <c r="I640" t="s">
        <v>1624</v>
      </c>
    </row>
    <row r="641" spans="1:9" x14ac:dyDescent="0.2">
      <c r="A641" s="1">
        <v>36</v>
      </c>
      <c r="B641" s="1" t="s">
        <v>184</v>
      </c>
      <c r="C641" s="1">
        <v>2</v>
      </c>
      <c r="D641" s="1">
        <v>5</v>
      </c>
      <c r="E641" s="13">
        <v>60.910242048299999</v>
      </c>
      <c r="F641" s="13">
        <v>265.540734009</v>
      </c>
      <c r="G641">
        <v>36</v>
      </c>
      <c r="H641" t="str">
        <f t="shared" si="24"/>
        <v>2015_v_vl_0036</v>
      </c>
      <c r="I641" t="s">
        <v>1624</v>
      </c>
    </row>
    <row r="642" spans="1:9" x14ac:dyDescent="0.2">
      <c r="A642" s="1">
        <v>37</v>
      </c>
      <c r="B642" s="1" t="s">
        <v>183</v>
      </c>
      <c r="C642" s="1">
        <v>2</v>
      </c>
      <c r="D642" s="1">
        <v>5</v>
      </c>
      <c r="E642" s="13">
        <v>64.811799584699997</v>
      </c>
      <c r="F642" s="13">
        <v>77.163793007099997</v>
      </c>
      <c r="G642">
        <v>37</v>
      </c>
      <c r="H642" t="str">
        <f t="shared" si="24"/>
        <v>2015_v_vl_0037</v>
      </c>
      <c r="I642" t="s">
        <v>1624</v>
      </c>
    </row>
    <row r="643" spans="1:9" x14ac:dyDescent="0.2">
      <c r="A643" s="1">
        <v>38</v>
      </c>
      <c r="B643" s="1" t="s">
        <v>183</v>
      </c>
      <c r="C643" s="1">
        <v>2</v>
      </c>
      <c r="D643" s="1">
        <v>5</v>
      </c>
      <c r="E643" s="13">
        <v>6.7720107164599996</v>
      </c>
      <c r="F643" s="13">
        <v>3.21477849969</v>
      </c>
      <c r="G643">
        <v>38</v>
      </c>
      <c r="H643" t="str">
        <f t="shared" si="24"/>
        <v>2015_v_vl_0038</v>
      </c>
      <c r="I643" t="s">
        <v>1624</v>
      </c>
    </row>
    <row r="644" spans="1:9" x14ac:dyDescent="0.2">
      <c r="A644" s="1">
        <v>39</v>
      </c>
      <c r="B644" s="1" t="s">
        <v>184</v>
      </c>
      <c r="C644" s="1">
        <v>2</v>
      </c>
      <c r="D644" s="1">
        <v>5</v>
      </c>
      <c r="E644" s="13">
        <v>18.7204118788</v>
      </c>
      <c r="F644" s="13">
        <v>22.503696492300001</v>
      </c>
      <c r="G644">
        <v>39</v>
      </c>
      <c r="H644" t="str">
        <f t="shared" si="24"/>
        <v>2015_v_vl_0039</v>
      </c>
      <c r="I644" t="s">
        <v>1624</v>
      </c>
    </row>
    <row r="645" spans="1:9" x14ac:dyDescent="0.2">
      <c r="A645" s="1">
        <v>40</v>
      </c>
      <c r="B645" s="1" t="s">
        <v>184</v>
      </c>
      <c r="C645" s="1">
        <v>2</v>
      </c>
      <c r="D645" s="1">
        <v>5</v>
      </c>
      <c r="E645" s="13">
        <v>33.428862050299998</v>
      </c>
      <c r="F645" s="13">
        <v>61.005274001899998</v>
      </c>
      <c r="G645">
        <v>40</v>
      </c>
      <c r="H645" t="str">
        <f t="shared" si="24"/>
        <v>2015_v_vl_0040</v>
      </c>
      <c r="I645" t="s">
        <v>1624</v>
      </c>
    </row>
    <row r="646" spans="1:9" x14ac:dyDescent="0.2">
      <c r="A646" s="1">
        <v>41</v>
      </c>
      <c r="B646" s="1" t="s">
        <v>184</v>
      </c>
      <c r="C646" s="1">
        <v>2</v>
      </c>
      <c r="D646" s="1">
        <v>5</v>
      </c>
      <c r="E646" s="13">
        <v>54.168211791899999</v>
      </c>
      <c r="F646" s="13">
        <v>92.178518489300004</v>
      </c>
      <c r="G646">
        <v>41</v>
      </c>
      <c r="H646" t="str">
        <f t="shared" si="24"/>
        <v>2015_v_vl_0041</v>
      </c>
      <c r="I646" t="s">
        <v>1624</v>
      </c>
    </row>
    <row r="647" spans="1:9" x14ac:dyDescent="0.2">
      <c r="A647" s="1">
        <v>42</v>
      </c>
      <c r="B647" s="1" t="s">
        <v>184</v>
      </c>
      <c r="C647" s="1">
        <v>2</v>
      </c>
      <c r="D647" s="1">
        <v>5</v>
      </c>
      <c r="E647" s="13">
        <v>22.759441852799998</v>
      </c>
      <c r="F647" s="13">
        <v>23.530849998299999</v>
      </c>
      <c r="G647">
        <v>42</v>
      </c>
      <c r="H647" t="str">
        <f t="shared" si="24"/>
        <v>2015_v_vl_0042</v>
      </c>
      <c r="I647" t="s">
        <v>1624</v>
      </c>
    </row>
    <row r="648" spans="1:9" x14ac:dyDescent="0.2">
      <c r="A648" s="1">
        <v>43</v>
      </c>
      <c r="B648" s="1" t="s">
        <v>183</v>
      </c>
      <c r="C648" s="1">
        <v>2</v>
      </c>
      <c r="D648" s="1">
        <v>5</v>
      </c>
      <c r="E648" s="13">
        <v>3.9194631517</v>
      </c>
      <c r="F648" s="13">
        <v>1.0439769994699999</v>
      </c>
      <c r="G648">
        <v>43</v>
      </c>
      <c r="H648" t="str">
        <f t="shared" si="24"/>
        <v>2015_v_vl_0043</v>
      </c>
      <c r="I648" t="s">
        <v>1624</v>
      </c>
    </row>
    <row r="649" spans="1:9" x14ac:dyDescent="0.2">
      <c r="A649" s="1">
        <v>44</v>
      </c>
      <c r="B649" s="1" t="s">
        <v>184</v>
      </c>
      <c r="C649" s="1">
        <v>2</v>
      </c>
      <c r="D649" s="1">
        <v>5</v>
      </c>
      <c r="E649" s="13">
        <v>10.151889151800001</v>
      </c>
      <c r="F649" s="13">
        <v>6.9573830001400001</v>
      </c>
      <c r="G649">
        <v>44</v>
      </c>
      <c r="H649" t="str">
        <f t="shared" si="24"/>
        <v>2015_v_vl_0044</v>
      </c>
      <c r="I649" t="s">
        <v>1624</v>
      </c>
    </row>
    <row r="650" spans="1:9" x14ac:dyDescent="0.2">
      <c r="A650" s="1">
        <v>45</v>
      </c>
      <c r="B650" s="1" t="s">
        <v>183</v>
      </c>
      <c r="C650" s="1">
        <v>2</v>
      </c>
      <c r="D650" s="1">
        <v>5</v>
      </c>
      <c r="E650" s="13">
        <v>4.2087450222699996</v>
      </c>
      <c r="F650" s="13">
        <v>1.1303055022299999</v>
      </c>
      <c r="G650">
        <v>45</v>
      </c>
      <c r="H650" t="str">
        <f t="shared" si="24"/>
        <v>2015_v_vl_0045</v>
      </c>
      <c r="I650" t="s">
        <v>1624</v>
      </c>
    </row>
    <row r="651" spans="1:9" x14ac:dyDescent="0.2">
      <c r="A651" s="1">
        <v>46</v>
      </c>
      <c r="B651" s="1" t="s">
        <v>183</v>
      </c>
      <c r="C651" s="1">
        <v>2</v>
      </c>
      <c r="D651" s="1">
        <v>5</v>
      </c>
      <c r="E651" s="13">
        <v>9.9239708081300009</v>
      </c>
      <c r="F651" s="13">
        <v>6.1060410010800004</v>
      </c>
      <c r="G651">
        <v>46</v>
      </c>
      <c r="H651" t="str">
        <f t="shared" si="24"/>
        <v>2015_v_vl_0046</v>
      </c>
      <c r="I651" t="s">
        <v>1624</v>
      </c>
    </row>
    <row r="652" spans="1:9" x14ac:dyDescent="0.2">
      <c r="A652" s="1">
        <v>47</v>
      </c>
      <c r="B652" s="1" t="s">
        <v>183</v>
      </c>
      <c r="C652" s="1">
        <v>2</v>
      </c>
      <c r="D652" s="1">
        <v>5</v>
      </c>
      <c r="E652" s="13">
        <v>7.4067430412900004</v>
      </c>
      <c r="F652" s="13">
        <v>3.7031324995000001</v>
      </c>
      <c r="G652">
        <v>47</v>
      </c>
      <c r="H652" t="str">
        <f t="shared" si="24"/>
        <v>2015_v_vl_0047</v>
      </c>
      <c r="I652" t="s">
        <v>1624</v>
      </c>
    </row>
    <row r="653" spans="1:9" x14ac:dyDescent="0.2">
      <c r="A653" s="1">
        <v>48</v>
      </c>
      <c r="B653" s="1" t="s">
        <v>183</v>
      </c>
      <c r="C653" s="1">
        <v>2</v>
      </c>
      <c r="D653" s="1">
        <v>5</v>
      </c>
      <c r="E653" s="13">
        <v>4.9525514001299999</v>
      </c>
      <c r="F653" s="13">
        <v>1.71987849856</v>
      </c>
      <c r="G653">
        <v>48</v>
      </c>
      <c r="H653" t="str">
        <f t="shared" si="24"/>
        <v>2015_v_vl_0048</v>
      </c>
      <c r="I653" t="s">
        <v>1624</v>
      </c>
    </row>
    <row r="654" spans="1:9" x14ac:dyDescent="0.2">
      <c r="A654" s="1">
        <v>49</v>
      </c>
      <c r="B654" s="1" t="s">
        <v>183</v>
      </c>
      <c r="C654" s="1">
        <v>2</v>
      </c>
      <c r="D654" s="1">
        <v>5</v>
      </c>
      <c r="E654" s="13">
        <v>4.1693627529699997</v>
      </c>
      <c r="F654" s="13">
        <v>1.1904269985</v>
      </c>
      <c r="G654">
        <v>49</v>
      </c>
      <c r="H654" t="str">
        <f t="shared" si="24"/>
        <v>2015_v_vl_0049</v>
      </c>
      <c r="I654" t="s">
        <v>1624</v>
      </c>
    </row>
    <row r="655" spans="1:9" x14ac:dyDescent="0.2">
      <c r="A655" s="1">
        <v>50</v>
      </c>
      <c r="B655" s="1" t="s">
        <v>184</v>
      </c>
      <c r="C655" s="1">
        <v>2</v>
      </c>
      <c r="D655" s="1">
        <v>5</v>
      </c>
      <c r="E655" s="13">
        <v>52.604758147299997</v>
      </c>
      <c r="F655" s="13">
        <v>133.93900352099999</v>
      </c>
      <c r="G655">
        <v>50</v>
      </c>
      <c r="H655" t="str">
        <f t="shared" si="24"/>
        <v>2015_v_vl_0050</v>
      </c>
      <c r="I655" t="s">
        <v>1624</v>
      </c>
    </row>
    <row r="656" spans="1:9" x14ac:dyDescent="0.2">
      <c r="A656" s="1">
        <v>50</v>
      </c>
      <c r="B656" s="1" t="s">
        <v>184</v>
      </c>
      <c r="C656" s="1">
        <v>17</v>
      </c>
      <c r="D656" s="1">
        <v>56</v>
      </c>
      <c r="E656" s="13">
        <v>19.6627047337</v>
      </c>
      <c r="F656" s="13">
        <v>12.0634491737</v>
      </c>
      <c r="G656"/>
      <c r="H656"/>
      <c r="I656" t="s">
        <v>1624</v>
      </c>
    </row>
    <row r="657" spans="1:9" x14ac:dyDescent="0.2">
      <c r="A657" s="1">
        <v>51</v>
      </c>
      <c r="B657" s="1" t="s">
        <v>183</v>
      </c>
      <c r="C657" s="1">
        <v>2</v>
      </c>
      <c r="D657" s="1">
        <v>5</v>
      </c>
      <c r="E657" s="13">
        <v>4.9219079717199996</v>
      </c>
      <c r="F657" s="13">
        <v>1.2208300003300001</v>
      </c>
      <c r="G657">
        <v>51</v>
      </c>
      <c r="H657" t="str">
        <f t="shared" si="24"/>
        <v>2015_v_vl_0051</v>
      </c>
      <c r="I657" t="s">
        <v>1624</v>
      </c>
    </row>
    <row r="658" spans="1:9" x14ac:dyDescent="0.2">
      <c r="A658" s="1">
        <v>52</v>
      </c>
      <c r="B658" s="1" t="s">
        <v>183</v>
      </c>
      <c r="C658" s="1">
        <v>2</v>
      </c>
      <c r="D658" s="1">
        <v>5</v>
      </c>
      <c r="E658" s="13">
        <v>8.4455972199500007</v>
      </c>
      <c r="F658" s="13">
        <v>4.6922669960499999</v>
      </c>
      <c r="G658">
        <v>52</v>
      </c>
      <c r="H658" t="str">
        <f t="shared" si="24"/>
        <v>2015_v_vl_0052</v>
      </c>
      <c r="I658" t="s">
        <v>1624</v>
      </c>
    </row>
    <row r="659" spans="1:9" x14ac:dyDescent="0.2">
      <c r="A659" s="1">
        <v>53</v>
      </c>
      <c r="B659" s="1" t="s">
        <v>183</v>
      </c>
      <c r="C659" s="1">
        <v>2</v>
      </c>
      <c r="D659" s="1">
        <v>5</v>
      </c>
      <c r="E659" s="13">
        <v>3.4015878295699999</v>
      </c>
      <c r="F659" s="13">
        <v>0.45877349890899999</v>
      </c>
      <c r="G659">
        <v>53</v>
      </c>
      <c r="H659" t="str">
        <f t="shared" si="24"/>
        <v>2015_v_vl_0053</v>
      </c>
      <c r="I659" t="s">
        <v>1624</v>
      </c>
    </row>
    <row r="660" spans="1:9" x14ac:dyDescent="0.2">
      <c r="A660" s="1">
        <v>54</v>
      </c>
      <c r="B660" s="1" t="s">
        <v>183</v>
      </c>
      <c r="C660" s="1">
        <v>2</v>
      </c>
      <c r="D660" s="1">
        <v>5</v>
      </c>
      <c r="E660" s="13">
        <v>5.61122379626</v>
      </c>
      <c r="F660" s="13">
        <v>2.1803599972500001</v>
      </c>
      <c r="G660">
        <v>54</v>
      </c>
      <c r="H660" t="str">
        <f t="shared" si="24"/>
        <v>2015_v_vl_0054</v>
      </c>
      <c r="I660" t="s">
        <v>1624</v>
      </c>
    </row>
    <row r="661" spans="1:9" x14ac:dyDescent="0.2">
      <c r="A661" s="1">
        <v>55</v>
      </c>
      <c r="B661" s="1" t="s">
        <v>184</v>
      </c>
      <c r="C661" s="1">
        <v>6</v>
      </c>
      <c r="D661" s="1">
        <v>501</v>
      </c>
      <c r="E661" s="13">
        <v>7.9587963200100003</v>
      </c>
      <c r="F661" s="13">
        <v>3.2349024988499999</v>
      </c>
      <c r="G661">
        <v>55</v>
      </c>
      <c r="H661" t="str">
        <f t="shared" si="24"/>
        <v>2015_v_vl_0055</v>
      </c>
      <c r="I661" t="s">
        <v>1624</v>
      </c>
    </row>
    <row r="662" spans="1:9" x14ac:dyDescent="0.2">
      <c r="A662" s="1">
        <v>56</v>
      </c>
      <c r="B662" s="1" t="s">
        <v>184</v>
      </c>
      <c r="C662" s="1">
        <v>6</v>
      </c>
      <c r="D662" s="1">
        <v>501</v>
      </c>
      <c r="E662" s="13">
        <v>5.7186282510100002</v>
      </c>
      <c r="F662" s="13">
        <v>2.0864169991799999</v>
      </c>
      <c r="G662">
        <v>56</v>
      </c>
      <c r="H662" t="str">
        <f t="shared" si="24"/>
        <v>2015_v_vl_0056</v>
      </c>
      <c r="I662" t="s">
        <v>1624</v>
      </c>
    </row>
    <row r="663" spans="1:9" x14ac:dyDescent="0.2">
      <c r="A663" s="1">
        <v>57</v>
      </c>
      <c r="B663" s="1" t="s">
        <v>183</v>
      </c>
      <c r="C663" s="1">
        <v>6</v>
      </c>
      <c r="D663" s="1">
        <v>501</v>
      </c>
      <c r="E663" s="13">
        <v>6.4680932574899996</v>
      </c>
      <c r="F663" s="13">
        <v>2.2750334942700001</v>
      </c>
      <c r="G663">
        <v>57</v>
      </c>
      <c r="H663" t="str">
        <f t="shared" si="24"/>
        <v>2015_v_vl_0057</v>
      </c>
      <c r="I663" t="s">
        <v>1624</v>
      </c>
    </row>
    <row r="664" spans="1:9" x14ac:dyDescent="0.2">
      <c r="A664" s="1">
        <v>58</v>
      </c>
      <c r="B664" s="1" t="s">
        <v>183</v>
      </c>
      <c r="C664" s="1">
        <v>6</v>
      </c>
      <c r="D664" s="1">
        <v>501</v>
      </c>
      <c r="E664" s="13">
        <v>6.9900397440599997</v>
      </c>
      <c r="F664" s="13">
        <v>1.8206580027799999</v>
      </c>
      <c r="G664">
        <v>58</v>
      </c>
      <c r="H664" t="str">
        <f t="shared" si="24"/>
        <v>2015_v_vl_0058</v>
      </c>
      <c r="I664" t="s">
        <v>1624</v>
      </c>
    </row>
    <row r="665" spans="1:9" x14ac:dyDescent="0.2">
      <c r="A665" s="1">
        <v>59</v>
      </c>
      <c r="B665" s="1" t="s">
        <v>184</v>
      </c>
      <c r="C665" s="1">
        <v>2</v>
      </c>
      <c r="D665" s="1">
        <v>5</v>
      </c>
      <c r="E665" s="13">
        <v>10.802126983400001</v>
      </c>
      <c r="F665" s="13">
        <v>6.1805539941800003</v>
      </c>
      <c r="G665">
        <v>59</v>
      </c>
      <c r="H665" t="str">
        <f t="shared" si="24"/>
        <v>2015_v_vl_0059</v>
      </c>
      <c r="I665" t="s">
        <v>1624</v>
      </c>
    </row>
    <row r="666" spans="1:9" x14ac:dyDescent="0.2">
      <c r="A666" s="1">
        <v>60</v>
      </c>
      <c r="B666" s="1" t="s">
        <v>183</v>
      </c>
      <c r="C666" s="1">
        <v>6</v>
      </c>
      <c r="D666" s="1">
        <v>501</v>
      </c>
      <c r="E666" s="13">
        <v>4.7263589989500003</v>
      </c>
      <c r="F666" s="13">
        <v>1.4770704945199999</v>
      </c>
      <c r="G666">
        <v>60</v>
      </c>
      <c r="H666" t="str">
        <f t="shared" si="24"/>
        <v>2015_v_vl_0060</v>
      </c>
      <c r="I666" t="s">
        <v>1624</v>
      </c>
    </row>
    <row r="667" spans="1:9" x14ac:dyDescent="0.2">
      <c r="A667" s="1">
        <v>61</v>
      </c>
      <c r="B667" s="1" t="s">
        <v>183</v>
      </c>
      <c r="C667" s="1">
        <v>2</v>
      </c>
      <c r="D667" s="1">
        <v>5</v>
      </c>
      <c r="E667" s="13">
        <v>7.9924362038199996</v>
      </c>
      <c r="F667" s="13">
        <v>4.4675594012299999</v>
      </c>
      <c r="G667">
        <v>61</v>
      </c>
      <c r="H667" t="str">
        <f t="shared" si="24"/>
        <v>2015_v_vl_0061</v>
      </c>
      <c r="I667" t="s">
        <v>1624</v>
      </c>
    </row>
    <row r="668" spans="1:9" x14ac:dyDescent="0.2">
      <c r="A668" s="1">
        <v>62</v>
      </c>
      <c r="B668" s="1" t="s">
        <v>183</v>
      </c>
      <c r="C668" s="1">
        <v>2</v>
      </c>
      <c r="D668" s="1">
        <v>5</v>
      </c>
      <c r="E668" s="13">
        <v>7.5592294820900001</v>
      </c>
      <c r="F668" s="13">
        <v>3.8524085024599999</v>
      </c>
      <c r="G668">
        <v>62</v>
      </c>
      <c r="H668" t="str">
        <f t="shared" ref="H668:H669" si="25">CONCATENATE("2015_v_vl_0",TEXT(G668,"000"))</f>
        <v>2015_v_vl_0062</v>
      </c>
      <c r="I668" t="s">
        <v>1624</v>
      </c>
    </row>
    <row r="669" spans="1:9" x14ac:dyDescent="0.2">
      <c r="A669" s="1">
        <v>64</v>
      </c>
      <c r="B669" s="1" t="s">
        <v>184</v>
      </c>
      <c r="C669" s="1">
        <v>1</v>
      </c>
      <c r="D669" s="1">
        <v>4</v>
      </c>
      <c r="E669" s="13">
        <v>21.2049680328</v>
      </c>
      <c r="F669" s="13">
        <v>21.461911885599999</v>
      </c>
      <c r="G669">
        <v>64</v>
      </c>
      <c r="H669" t="str">
        <f t="shared" si="25"/>
        <v>2015_v_vl_0064</v>
      </c>
      <c r="I669" t="s">
        <v>1624</v>
      </c>
    </row>
    <row r="670" spans="1:9" x14ac:dyDescent="0.2">
      <c r="A670" s="1">
        <v>64</v>
      </c>
      <c r="B670" s="1" t="s">
        <v>184</v>
      </c>
      <c r="C670" s="1">
        <v>16</v>
      </c>
      <c r="D670" s="1">
        <v>45</v>
      </c>
      <c r="E670" s="13">
        <v>5.7161013324900001</v>
      </c>
      <c r="F670" s="13">
        <v>1.71182301206</v>
      </c>
      <c r="G670"/>
      <c r="H670"/>
      <c r="I670" t="s">
        <v>1624</v>
      </c>
    </row>
    <row r="671" spans="1:9" x14ac:dyDescent="0.2">
      <c r="A671" s="1">
        <v>65</v>
      </c>
      <c r="B671" s="1" t="s">
        <v>183</v>
      </c>
      <c r="C671" s="1">
        <v>1</v>
      </c>
      <c r="D671" s="1">
        <v>4</v>
      </c>
      <c r="E671" s="13">
        <v>6.1509305574599997</v>
      </c>
      <c r="F671" s="13">
        <v>1.4967305024099999</v>
      </c>
      <c r="G671">
        <v>65</v>
      </c>
      <c r="H671" t="str">
        <f t="shared" ref="H671:H733" si="26">CONCATENATE("2015_v_vl_0",TEXT(G671,"000"))</f>
        <v>2015_v_vl_0065</v>
      </c>
      <c r="I671" t="s">
        <v>1624</v>
      </c>
    </row>
    <row r="672" spans="1:9" x14ac:dyDescent="0.2">
      <c r="A672" s="1">
        <v>66</v>
      </c>
      <c r="B672" s="1" t="s">
        <v>184</v>
      </c>
      <c r="C672" s="1">
        <v>1</v>
      </c>
      <c r="D672" s="1">
        <v>4</v>
      </c>
      <c r="E672" s="13">
        <v>12.6243325929</v>
      </c>
      <c r="F672" s="13">
        <v>7.8081859977199999</v>
      </c>
      <c r="G672">
        <v>66</v>
      </c>
      <c r="H672" t="str">
        <f t="shared" si="26"/>
        <v>2015_v_vl_0066</v>
      </c>
      <c r="I672" t="s">
        <v>1624</v>
      </c>
    </row>
    <row r="673" spans="1:9" x14ac:dyDescent="0.2">
      <c r="A673" s="1">
        <v>67</v>
      </c>
      <c r="B673" s="1" t="s">
        <v>184</v>
      </c>
      <c r="C673" s="1">
        <v>1</v>
      </c>
      <c r="D673" s="1">
        <v>4</v>
      </c>
      <c r="E673" s="13">
        <v>45.475839584699997</v>
      </c>
      <c r="F673" s="13">
        <v>65.762815488399994</v>
      </c>
      <c r="G673">
        <v>67</v>
      </c>
      <c r="H673" t="str">
        <f t="shared" si="26"/>
        <v>2015_v_vl_0067</v>
      </c>
      <c r="I673" t="s">
        <v>1624</v>
      </c>
    </row>
    <row r="674" spans="1:9" x14ac:dyDescent="0.2">
      <c r="A674" s="1">
        <v>68</v>
      </c>
      <c r="B674" s="1" t="s">
        <v>184</v>
      </c>
      <c r="C674" s="1">
        <v>1</v>
      </c>
      <c r="D674" s="1">
        <v>4</v>
      </c>
      <c r="E674" s="13">
        <v>20.8890847664</v>
      </c>
      <c r="F674" s="13">
        <v>18.612287496099999</v>
      </c>
      <c r="G674">
        <v>68</v>
      </c>
      <c r="H674" t="str">
        <f t="shared" si="26"/>
        <v>2015_v_vl_0068</v>
      </c>
      <c r="I674" t="s">
        <v>1624</v>
      </c>
    </row>
    <row r="675" spans="1:9" x14ac:dyDescent="0.2">
      <c r="A675" s="1">
        <v>69</v>
      </c>
      <c r="B675" s="1" t="s">
        <v>184</v>
      </c>
      <c r="C675" s="1">
        <v>1</v>
      </c>
      <c r="D675" s="1">
        <v>4</v>
      </c>
      <c r="E675" s="13">
        <v>37.107140074500002</v>
      </c>
      <c r="F675" s="13">
        <v>52.2060340174</v>
      </c>
      <c r="G675"/>
      <c r="H675"/>
      <c r="I675" t="s">
        <v>1624</v>
      </c>
    </row>
    <row r="676" spans="1:9" x14ac:dyDescent="0.2">
      <c r="A676" s="1">
        <v>69</v>
      </c>
      <c r="B676" s="1" t="s">
        <v>184</v>
      </c>
      <c r="C676" s="1">
        <v>7</v>
      </c>
      <c r="D676" s="1">
        <v>401</v>
      </c>
      <c r="E676" s="13">
        <v>31.760435154900001</v>
      </c>
      <c r="F676" s="13">
        <v>52.652760062799999</v>
      </c>
      <c r="G676">
        <v>69</v>
      </c>
      <c r="H676" t="str">
        <f t="shared" si="26"/>
        <v>2015_v_vl_0069</v>
      </c>
      <c r="I676" t="s">
        <v>1624</v>
      </c>
    </row>
    <row r="677" spans="1:9" x14ac:dyDescent="0.2">
      <c r="A677" s="1">
        <v>70</v>
      </c>
      <c r="B677" s="1" t="s">
        <v>184</v>
      </c>
      <c r="C677" s="1">
        <v>1</v>
      </c>
      <c r="D677" s="1">
        <v>4</v>
      </c>
      <c r="E677" s="13">
        <v>11.2451243375</v>
      </c>
      <c r="F677" s="13">
        <v>6.2744119887699998</v>
      </c>
      <c r="G677">
        <v>70</v>
      </c>
      <c r="H677" t="str">
        <f t="shared" si="26"/>
        <v>2015_v_vl_0070</v>
      </c>
      <c r="I677" t="s">
        <v>1624</v>
      </c>
    </row>
    <row r="678" spans="1:9" x14ac:dyDescent="0.2">
      <c r="A678" s="1">
        <v>71</v>
      </c>
      <c r="B678" s="1" t="s">
        <v>184</v>
      </c>
      <c r="C678" s="1">
        <v>7</v>
      </c>
      <c r="D678" s="1">
        <v>401</v>
      </c>
      <c r="E678" s="13">
        <v>9.9290881568099998</v>
      </c>
      <c r="F678" s="13">
        <v>7.0386375009600002</v>
      </c>
      <c r="G678">
        <v>71</v>
      </c>
      <c r="H678" t="str">
        <f t="shared" si="26"/>
        <v>2015_v_vl_0071</v>
      </c>
      <c r="I678" t="s">
        <v>1624</v>
      </c>
    </row>
    <row r="679" spans="1:9" x14ac:dyDescent="0.2">
      <c r="A679" s="1">
        <v>72</v>
      </c>
      <c r="B679" s="1" t="s">
        <v>183</v>
      </c>
      <c r="C679" s="1">
        <v>7</v>
      </c>
      <c r="D679" s="1">
        <v>401</v>
      </c>
      <c r="E679" s="13">
        <v>3.5944174862199998</v>
      </c>
      <c r="F679" s="13">
        <v>0.65084500156400005</v>
      </c>
      <c r="G679">
        <v>72</v>
      </c>
      <c r="H679" t="str">
        <f t="shared" si="26"/>
        <v>2015_v_vl_0072</v>
      </c>
      <c r="I679" t="s">
        <v>1624</v>
      </c>
    </row>
    <row r="680" spans="1:9" x14ac:dyDescent="0.2">
      <c r="A680" s="1">
        <v>73</v>
      </c>
      <c r="B680" s="1" t="s">
        <v>183</v>
      </c>
      <c r="C680" s="1">
        <v>7</v>
      </c>
      <c r="D680" s="1">
        <v>401</v>
      </c>
      <c r="E680" s="13">
        <v>1.94282158555</v>
      </c>
      <c r="F680" s="13">
        <v>0.14447499826099999</v>
      </c>
      <c r="G680">
        <v>73</v>
      </c>
      <c r="H680" t="str">
        <f t="shared" si="26"/>
        <v>2015_v_vl_0073</v>
      </c>
      <c r="I680" t="s">
        <v>1624</v>
      </c>
    </row>
    <row r="681" spans="1:9" x14ac:dyDescent="0.2">
      <c r="A681" s="1">
        <v>74</v>
      </c>
      <c r="B681" s="1" t="s">
        <v>184</v>
      </c>
      <c r="C681" s="1">
        <v>1</v>
      </c>
      <c r="D681" s="1">
        <v>4</v>
      </c>
      <c r="E681" s="13">
        <v>3.5988946352300002</v>
      </c>
      <c r="F681" s="13">
        <v>0.82511099967500001</v>
      </c>
      <c r="G681">
        <v>74</v>
      </c>
      <c r="H681" t="str">
        <f t="shared" si="26"/>
        <v>2015_v_vl_0074</v>
      </c>
      <c r="I681" t="s">
        <v>1624</v>
      </c>
    </row>
    <row r="682" spans="1:9" x14ac:dyDescent="0.2">
      <c r="A682" s="1">
        <v>75</v>
      </c>
      <c r="B682" s="1" t="s">
        <v>184</v>
      </c>
      <c r="C682" s="1">
        <v>1</v>
      </c>
      <c r="D682" s="1">
        <v>4</v>
      </c>
      <c r="E682" s="13">
        <v>3.61566006303</v>
      </c>
      <c r="F682" s="13">
        <v>0.87362050059499996</v>
      </c>
      <c r="G682">
        <v>75</v>
      </c>
      <c r="H682" t="str">
        <f t="shared" si="26"/>
        <v>2015_v_vl_0075</v>
      </c>
      <c r="I682" t="s">
        <v>1624</v>
      </c>
    </row>
    <row r="683" spans="1:9" x14ac:dyDescent="0.2">
      <c r="A683" s="1">
        <v>76</v>
      </c>
      <c r="B683" s="1" t="s">
        <v>184</v>
      </c>
      <c r="C683" s="1">
        <v>1</v>
      </c>
      <c r="D683" s="1">
        <v>4</v>
      </c>
      <c r="E683" s="13">
        <v>30.2088096427</v>
      </c>
      <c r="F683" s="13">
        <v>27.7230975081</v>
      </c>
      <c r="G683">
        <v>76</v>
      </c>
      <c r="H683" t="str">
        <f t="shared" si="26"/>
        <v>2015_v_vl_0076</v>
      </c>
      <c r="I683" t="s">
        <v>1624</v>
      </c>
    </row>
    <row r="684" spans="1:9" x14ac:dyDescent="0.2">
      <c r="A684" s="1">
        <v>77</v>
      </c>
      <c r="B684" s="1" t="s">
        <v>183</v>
      </c>
      <c r="C684" s="1">
        <v>1</v>
      </c>
      <c r="D684" s="1">
        <v>4</v>
      </c>
      <c r="E684" s="13">
        <v>1.98072794542</v>
      </c>
      <c r="F684" s="13">
        <v>0.22810000130899999</v>
      </c>
      <c r="G684">
        <v>77</v>
      </c>
      <c r="H684" t="str">
        <f t="shared" si="26"/>
        <v>2015_v_vl_0077</v>
      </c>
      <c r="I684" t="s">
        <v>1624</v>
      </c>
    </row>
    <row r="685" spans="1:9" x14ac:dyDescent="0.2">
      <c r="A685" s="1">
        <v>78</v>
      </c>
      <c r="B685" s="1" t="s">
        <v>183</v>
      </c>
      <c r="C685" s="1">
        <v>1</v>
      </c>
      <c r="D685" s="1">
        <v>4</v>
      </c>
      <c r="E685" s="13">
        <v>8.8866643624599995</v>
      </c>
      <c r="F685" s="13">
        <v>2.52134749947</v>
      </c>
      <c r="G685">
        <v>78</v>
      </c>
      <c r="H685" t="str">
        <f t="shared" si="26"/>
        <v>2015_v_vl_0078</v>
      </c>
      <c r="I685" t="s">
        <v>1624</v>
      </c>
    </row>
    <row r="686" spans="1:9" x14ac:dyDescent="0.2">
      <c r="A686" s="1">
        <v>79</v>
      </c>
      <c r="B686" s="1" t="s">
        <v>184</v>
      </c>
      <c r="C686" s="1">
        <v>1</v>
      </c>
      <c r="D686" s="1">
        <v>4</v>
      </c>
      <c r="E686" s="13">
        <v>6.6257094101499998</v>
      </c>
      <c r="F686" s="13">
        <v>3.04210200199</v>
      </c>
      <c r="G686">
        <v>79</v>
      </c>
      <c r="H686" t="str">
        <f t="shared" si="26"/>
        <v>2015_v_vl_0079</v>
      </c>
      <c r="I686" t="s">
        <v>1624</v>
      </c>
    </row>
    <row r="687" spans="1:9" x14ac:dyDescent="0.2">
      <c r="A687" s="1">
        <v>80</v>
      </c>
      <c r="B687" s="1" t="s">
        <v>184</v>
      </c>
      <c r="C687" s="1">
        <v>1</v>
      </c>
      <c r="D687" s="1">
        <v>4</v>
      </c>
      <c r="E687" s="13">
        <v>20.320925187</v>
      </c>
      <c r="F687" s="13">
        <v>28.161455994200001</v>
      </c>
      <c r="G687">
        <v>80</v>
      </c>
      <c r="H687" t="str">
        <f t="shared" si="26"/>
        <v>2015_v_vl_0080</v>
      </c>
      <c r="I687" t="s">
        <v>1624</v>
      </c>
    </row>
    <row r="688" spans="1:9" x14ac:dyDescent="0.2">
      <c r="A688" s="1">
        <v>81</v>
      </c>
      <c r="B688" s="1" t="s">
        <v>183</v>
      </c>
      <c r="C688" s="1">
        <v>1</v>
      </c>
      <c r="D688" s="1">
        <v>4</v>
      </c>
      <c r="E688" s="13">
        <v>7.1894934060100004</v>
      </c>
      <c r="F688" s="13">
        <v>3.2244915009300001</v>
      </c>
      <c r="G688">
        <v>81</v>
      </c>
      <c r="H688" t="str">
        <f t="shared" si="26"/>
        <v>2015_v_vl_0081</v>
      </c>
      <c r="I688" t="s">
        <v>1624</v>
      </c>
    </row>
    <row r="689" spans="1:9" x14ac:dyDescent="0.2">
      <c r="A689" s="1">
        <v>82</v>
      </c>
      <c r="B689" s="1" t="s">
        <v>184</v>
      </c>
      <c r="C689" s="1">
        <v>1</v>
      </c>
      <c r="D689" s="1">
        <v>4</v>
      </c>
      <c r="E689" s="13">
        <v>4.39761115662</v>
      </c>
      <c r="F689" s="13">
        <v>1.15358399778</v>
      </c>
      <c r="G689">
        <v>82</v>
      </c>
      <c r="H689" t="str">
        <f t="shared" si="26"/>
        <v>2015_v_vl_0082</v>
      </c>
      <c r="I689" t="s">
        <v>1624</v>
      </c>
    </row>
    <row r="690" spans="1:9" x14ac:dyDescent="0.2">
      <c r="A690" s="1">
        <v>83</v>
      </c>
      <c r="B690" s="1" t="s">
        <v>184</v>
      </c>
      <c r="C690" s="1">
        <v>1</v>
      </c>
      <c r="D690" s="1">
        <v>4</v>
      </c>
      <c r="E690" s="13">
        <v>5.4459265349299999</v>
      </c>
      <c r="F690" s="13">
        <v>1.92534150173</v>
      </c>
      <c r="G690">
        <v>83</v>
      </c>
      <c r="H690" t="str">
        <f t="shared" si="26"/>
        <v>2015_v_vl_0083</v>
      </c>
      <c r="I690" t="s">
        <v>1624</v>
      </c>
    </row>
    <row r="691" spans="1:9" x14ac:dyDescent="0.2">
      <c r="A691" s="1">
        <v>84</v>
      </c>
      <c r="B691" s="1" t="s">
        <v>184</v>
      </c>
      <c r="C691" s="1">
        <v>1</v>
      </c>
      <c r="D691" s="1">
        <v>4</v>
      </c>
      <c r="E691" s="13">
        <v>5.2599469601599997</v>
      </c>
      <c r="F691" s="13">
        <v>1.4908224995499999</v>
      </c>
      <c r="G691">
        <v>84</v>
      </c>
      <c r="H691" t="str">
        <f t="shared" si="26"/>
        <v>2015_v_vl_0084</v>
      </c>
      <c r="I691" t="s">
        <v>1624</v>
      </c>
    </row>
    <row r="692" spans="1:9" x14ac:dyDescent="0.2">
      <c r="A692" s="1">
        <v>85</v>
      </c>
      <c r="B692" s="1" t="s">
        <v>184</v>
      </c>
      <c r="C692" s="1">
        <v>1</v>
      </c>
      <c r="D692" s="1">
        <v>4</v>
      </c>
      <c r="E692" s="13">
        <v>3.7952258034400002</v>
      </c>
      <c r="F692" s="13">
        <v>0.93540000298299997</v>
      </c>
      <c r="G692">
        <v>85</v>
      </c>
      <c r="H692" t="str">
        <f t="shared" si="26"/>
        <v>2015_v_vl_0085</v>
      </c>
      <c r="I692" t="s">
        <v>1624</v>
      </c>
    </row>
    <row r="693" spans="1:9" x14ac:dyDescent="0.2">
      <c r="A693" s="1">
        <v>86</v>
      </c>
      <c r="B693" s="1" t="s">
        <v>183</v>
      </c>
      <c r="C693" s="1">
        <v>1</v>
      </c>
      <c r="D693" s="1">
        <v>4</v>
      </c>
      <c r="E693" s="13">
        <v>6.7605952403299998</v>
      </c>
      <c r="F693" s="13">
        <v>2.9907480013200001</v>
      </c>
      <c r="G693">
        <v>86</v>
      </c>
      <c r="H693" t="str">
        <f t="shared" si="26"/>
        <v>2015_v_vl_0086</v>
      </c>
      <c r="I693" t="s">
        <v>1624</v>
      </c>
    </row>
    <row r="694" spans="1:9" x14ac:dyDescent="0.2">
      <c r="A694" s="1">
        <v>87</v>
      </c>
      <c r="B694" s="1" t="s">
        <v>183</v>
      </c>
      <c r="C694" s="1">
        <v>1</v>
      </c>
      <c r="D694" s="1">
        <v>4</v>
      </c>
      <c r="E694" s="13">
        <v>6.0570953194300001</v>
      </c>
      <c r="F694" s="13">
        <v>1.9440995025400001</v>
      </c>
      <c r="G694">
        <v>87</v>
      </c>
      <c r="H694" t="str">
        <f t="shared" si="26"/>
        <v>2015_v_vl_0087</v>
      </c>
      <c r="I694" t="s">
        <v>1624</v>
      </c>
    </row>
    <row r="695" spans="1:9" x14ac:dyDescent="0.2">
      <c r="A695" s="1">
        <v>88</v>
      </c>
      <c r="B695" s="1" t="s">
        <v>183</v>
      </c>
      <c r="C695" s="1">
        <v>7</v>
      </c>
      <c r="D695" s="1">
        <v>401</v>
      </c>
      <c r="E695" s="13">
        <v>8.55818692207</v>
      </c>
      <c r="F695" s="13">
        <v>2.9966504992399998</v>
      </c>
      <c r="G695">
        <v>88</v>
      </c>
      <c r="H695" t="str">
        <f t="shared" si="26"/>
        <v>2015_v_vl_0088</v>
      </c>
      <c r="I695" t="s">
        <v>1624</v>
      </c>
    </row>
    <row r="696" spans="1:9" x14ac:dyDescent="0.2">
      <c r="A696" s="1">
        <v>89</v>
      </c>
      <c r="B696" s="1" t="s">
        <v>184</v>
      </c>
      <c r="C696" s="1">
        <v>1</v>
      </c>
      <c r="D696" s="1">
        <v>4</v>
      </c>
      <c r="E696" s="13">
        <v>3.0719772764000002</v>
      </c>
      <c r="F696" s="13">
        <v>0.51662849928200005</v>
      </c>
      <c r="G696">
        <v>89</v>
      </c>
      <c r="H696" t="str">
        <f t="shared" si="26"/>
        <v>2015_v_vl_0089</v>
      </c>
      <c r="I696" t="s">
        <v>1624</v>
      </c>
    </row>
    <row r="697" spans="1:9" x14ac:dyDescent="0.2">
      <c r="A697" s="1">
        <v>90</v>
      </c>
      <c r="B697" s="1" t="s">
        <v>183</v>
      </c>
      <c r="C697" s="1">
        <v>1</v>
      </c>
      <c r="D697" s="1">
        <v>4</v>
      </c>
      <c r="E697" s="13">
        <v>19.256610694700001</v>
      </c>
      <c r="F697" s="13">
        <v>10.5905110079</v>
      </c>
      <c r="G697">
        <v>90</v>
      </c>
      <c r="H697" t="str">
        <f t="shared" si="26"/>
        <v>2015_v_vl_0090</v>
      </c>
      <c r="I697" t="s">
        <v>1624</v>
      </c>
    </row>
    <row r="698" spans="1:9" x14ac:dyDescent="0.2">
      <c r="A698" s="1">
        <v>91</v>
      </c>
      <c r="B698" s="1" t="s">
        <v>184</v>
      </c>
      <c r="C698" s="1">
        <v>1</v>
      </c>
      <c r="D698" s="1">
        <v>4</v>
      </c>
      <c r="E698" s="13">
        <v>11.690894516</v>
      </c>
      <c r="F698" s="13">
        <v>8.8447189978100003</v>
      </c>
      <c r="G698">
        <v>91</v>
      </c>
      <c r="H698" t="str">
        <f t="shared" si="26"/>
        <v>2015_v_vl_0091</v>
      </c>
      <c r="I698" t="s">
        <v>1624</v>
      </c>
    </row>
    <row r="699" spans="1:9" x14ac:dyDescent="0.2">
      <c r="A699" s="1">
        <v>92</v>
      </c>
      <c r="B699" s="1" t="s">
        <v>184</v>
      </c>
      <c r="C699" s="1">
        <v>1</v>
      </c>
      <c r="D699" s="1">
        <v>4</v>
      </c>
      <c r="E699" s="13">
        <v>5.2202372825100003</v>
      </c>
      <c r="F699" s="13">
        <v>1.8741095001300001</v>
      </c>
      <c r="G699">
        <v>92</v>
      </c>
      <c r="H699" t="str">
        <f t="shared" si="26"/>
        <v>2015_v_vl_0092</v>
      </c>
      <c r="I699" t="s">
        <v>1624</v>
      </c>
    </row>
    <row r="700" spans="1:9" x14ac:dyDescent="0.2">
      <c r="A700" s="1">
        <v>93</v>
      </c>
      <c r="B700" s="1" t="s">
        <v>184</v>
      </c>
      <c r="C700" s="1">
        <v>1</v>
      </c>
      <c r="D700" s="1">
        <v>4</v>
      </c>
      <c r="E700" s="13">
        <v>8.3150190650399995</v>
      </c>
      <c r="F700" s="13">
        <v>3.6753870022099999</v>
      </c>
      <c r="G700">
        <v>93</v>
      </c>
      <c r="H700" t="str">
        <f t="shared" si="26"/>
        <v>2015_v_vl_0093</v>
      </c>
      <c r="I700" t="s">
        <v>1624</v>
      </c>
    </row>
    <row r="701" spans="1:9" x14ac:dyDescent="0.2">
      <c r="A701" s="1">
        <v>94</v>
      </c>
      <c r="B701" s="1" t="s">
        <v>184</v>
      </c>
      <c r="C701" s="1">
        <v>1</v>
      </c>
      <c r="D701" s="1">
        <v>4</v>
      </c>
      <c r="E701" s="13">
        <v>37.068810204499997</v>
      </c>
      <c r="F701" s="13">
        <v>60.981590003500003</v>
      </c>
      <c r="G701">
        <v>94</v>
      </c>
      <c r="H701" t="str">
        <f t="shared" si="26"/>
        <v>2015_v_vl_0094</v>
      </c>
      <c r="I701" t="s">
        <v>1624</v>
      </c>
    </row>
    <row r="702" spans="1:9" x14ac:dyDescent="0.2">
      <c r="A702" s="1">
        <v>95</v>
      </c>
      <c r="B702" s="1" t="s">
        <v>183</v>
      </c>
      <c r="C702" s="1">
        <v>1</v>
      </c>
      <c r="D702" s="1">
        <v>4</v>
      </c>
      <c r="E702" s="13">
        <v>7.76359330849</v>
      </c>
      <c r="F702" s="13">
        <v>1.8089220019100001</v>
      </c>
      <c r="G702">
        <v>95</v>
      </c>
      <c r="H702" t="str">
        <f t="shared" si="26"/>
        <v>2015_v_vl_0095</v>
      </c>
      <c r="I702" t="s">
        <v>1624</v>
      </c>
    </row>
    <row r="703" spans="1:9" x14ac:dyDescent="0.2">
      <c r="A703" s="1">
        <v>96</v>
      </c>
      <c r="B703" s="1" t="s">
        <v>184</v>
      </c>
      <c r="C703" s="1">
        <v>1</v>
      </c>
      <c r="D703" s="1">
        <v>4</v>
      </c>
      <c r="E703" s="13">
        <v>10.446008106300001</v>
      </c>
      <c r="F703" s="13">
        <v>7.6232464986000004</v>
      </c>
      <c r="G703">
        <v>96</v>
      </c>
      <c r="H703" t="str">
        <f t="shared" si="26"/>
        <v>2015_v_vl_0096</v>
      </c>
      <c r="I703" t="s">
        <v>1624</v>
      </c>
    </row>
    <row r="704" spans="1:9" x14ac:dyDescent="0.2">
      <c r="A704" s="1">
        <v>97</v>
      </c>
      <c r="B704" s="1" t="s">
        <v>184</v>
      </c>
      <c r="C704" s="1">
        <v>1</v>
      </c>
      <c r="D704" s="1">
        <v>4</v>
      </c>
      <c r="E704" s="13">
        <v>9.1240154707300007</v>
      </c>
      <c r="F704" s="13">
        <v>5.0606145011299999</v>
      </c>
      <c r="G704">
        <v>97</v>
      </c>
      <c r="H704" t="str">
        <f t="shared" si="26"/>
        <v>2015_v_vl_0097</v>
      </c>
      <c r="I704" t="s">
        <v>1624</v>
      </c>
    </row>
    <row r="705" spans="1:9" x14ac:dyDescent="0.2">
      <c r="A705" s="1">
        <v>98</v>
      </c>
      <c r="B705" s="1" t="s">
        <v>184</v>
      </c>
      <c r="C705" s="1">
        <v>1</v>
      </c>
      <c r="D705" s="1">
        <v>4</v>
      </c>
      <c r="E705" s="13">
        <v>27.657944551100002</v>
      </c>
      <c r="F705" s="13">
        <v>34.7011580036</v>
      </c>
      <c r="G705">
        <v>98</v>
      </c>
      <c r="H705" t="str">
        <f t="shared" si="26"/>
        <v>2015_v_vl_0098</v>
      </c>
      <c r="I705" t="s">
        <v>1624</v>
      </c>
    </row>
    <row r="706" spans="1:9" x14ac:dyDescent="0.2">
      <c r="A706" s="1">
        <v>99</v>
      </c>
      <c r="B706" s="1" t="s">
        <v>183</v>
      </c>
      <c r="C706" s="1">
        <v>1</v>
      </c>
      <c r="D706" s="1">
        <v>4</v>
      </c>
      <c r="E706" s="13">
        <v>2.54470936363</v>
      </c>
      <c r="F706" s="13">
        <v>0.395880999417</v>
      </c>
      <c r="G706">
        <v>99</v>
      </c>
      <c r="H706" t="str">
        <f t="shared" si="26"/>
        <v>2015_v_vl_0099</v>
      </c>
      <c r="I706" t="s">
        <v>1624</v>
      </c>
    </row>
    <row r="707" spans="1:9" x14ac:dyDescent="0.2">
      <c r="A707" s="1">
        <v>100</v>
      </c>
      <c r="B707" s="1" t="s">
        <v>184</v>
      </c>
      <c r="C707" s="1">
        <v>1</v>
      </c>
      <c r="D707" s="1">
        <v>4</v>
      </c>
      <c r="E707" s="13">
        <v>2.5484376419000001</v>
      </c>
      <c r="F707" s="13">
        <v>0.37012150149099998</v>
      </c>
      <c r="G707">
        <v>100</v>
      </c>
      <c r="H707" t="str">
        <f t="shared" si="26"/>
        <v>2015_v_vl_0100</v>
      </c>
      <c r="I707" t="s">
        <v>1624</v>
      </c>
    </row>
    <row r="708" spans="1:9" x14ac:dyDescent="0.2">
      <c r="A708" s="1">
        <v>101</v>
      </c>
      <c r="B708" s="1" t="s">
        <v>184</v>
      </c>
      <c r="C708" s="1">
        <v>1</v>
      </c>
      <c r="D708" s="1">
        <v>4</v>
      </c>
      <c r="E708" s="13">
        <v>9.2562602485200003</v>
      </c>
      <c r="F708" s="13">
        <v>4.4989924965899997</v>
      </c>
      <c r="G708">
        <v>101</v>
      </c>
      <c r="H708" t="str">
        <f t="shared" si="26"/>
        <v>2015_v_vl_0101</v>
      </c>
      <c r="I708" t="s">
        <v>1624</v>
      </c>
    </row>
    <row r="709" spans="1:9" x14ac:dyDescent="0.2">
      <c r="A709" s="1">
        <v>102</v>
      </c>
      <c r="B709" s="1" t="s">
        <v>183</v>
      </c>
      <c r="C709" s="1">
        <v>1</v>
      </c>
      <c r="D709" s="1">
        <v>4</v>
      </c>
      <c r="E709" s="13">
        <v>3.1185793633399999</v>
      </c>
      <c r="F709" s="13">
        <v>0.59720150123600002</v>
      </c>
      <c r="G709">
        <v>102</v>
      </c>
      <c r="H709" t="str">
        <f t="shared" si="26"/>
        <v>2015_v_vl_0102</v>
      </c>
      <c r="I709" t="s">
        <v>1624</v>
      </c>
    </row>
    <row r="710" spans="1:9" x14ac:dyDescent="0.2">
      <c r="A710" s="1">
        <v>103</v>
      </c>
      <c r="B710" s="1" t="s">
        <v>183</v>
      </c>
      <c r="C710" s="1">
        <v>7</v>
      </c>
      <c r="D710" s="1">
        <v>401</v>
      </c>
      <c r="E710" s="13">
        <v>11.9174320182</v>
      </c>
      <c r="F710" s="13">
        <v>4.22064450325</v>
      </c>
      <c r="G710">
        <v>103</v>
      </c>
      <c r="H710" t="str">
        <f t="shared" si="26"/>
        <v>2015_v_vl_0103</v>
      </c>
      <c r="I710" t="s">
        <v>1624</v>
      </c>
    </row>
    <row r="711" spans="1:9" x14ac:dyDescent="0.2">
      <c r="A711" s="1">
        <v>104</v>
      </c>
      <c r="B711" s="1" t="s">
        <v>183</v>
      </c>
      <c r="C711" s="1">
        <v>7</v>
      </c>
      <c r="D711" s="1">
        <v>401</v>
      </c>
      <c r="E711" s="13">
        <v>2.95141218856</v>
      </c>
      <c r="F711" s="13">
        <v>0.49072900083100002</v>
      </c>
      <c r="G711">
        <v>104</v>
      </c>
      <c r="H711" t="str">
        <f t="shared" si="26"/>
        <v>2015_v_vl_0104</v>
      </c>
      <c r="I711" t="s">
        <v>1624</v>
      </c>
    </row>
    <row r="712" spans="1:9" x14ac:dyDescent="0.2">
      <c r="A712" s="1">
        <v>105</v>
      </c>
      <c r="B712" s="1" t="s">
        <v>183</v>
      </c>
      <c r="C712" s="1">
        <v>1</v>
      </c>
      <c r="D712" s="1">
        <v>4</v>
      </c>
      <c r="E712" s="13">
        <v>0.674567109685</v>
      </c>
      <c r="F712" s="13">
        <v>1.4320244629100001E-2</v>
      </c>
      <c r="G712"/>
      <c r="H712"/>
      <c r="I712" t="s">
        <v>1624</v>
      </c>
    </row>
    <row r="713" spans="1:9" x14ac:dyDescent="0.2">
      <c r="A713" s="1">
        <v>105</v>
      </c>
      <c r="B713" s="1" t="s">
        <v>183</v>
      </c>
      <c r="C713" s="1">
        <v>7</v>
      </c>
      <c r="D713" s="1">
        <v>401</v>
      </c>
      <c r="E713" s="13">
        <v>7.0917280945599996</v>
      </c>
      <c r="F713" s="13">
        <v>2.00002840858</v>
      </c>
      <c r="G713">
        <v>105</v>
      </c>
      <c r="H713" t="str">
        <f t="shared" si="26"/>
        <v>2015_v_vl_0105</v>
      </c>
      <c r="I713" t="s">
        <v>1624</v>
      </c>
    </row>
    <row r="714" spans="1:9" x14ac:dyDescent="0.2">
      <c r="A714" s="1">
        <v>106</v>
      </c>
      <c r="B714" s="1" t="s">
        <v>183</v>
      </c>
      <c r="C714" s="1">
        <v>1</v>
      </c>
      <c r="D714" s="1">
        <v>4</v>
      </c>
      <c r="E714" s="13">
        <v>8.3001866094000007</v>
      </c>
      <c r="F714" s="13">
        <v>2.59314900058</v>
      </c>
      <c r="G714">
        <v>106</v>
      </c>
      <c r="H714" t="str">
        <f t="shared" si="26"/>
        <v>2015_v_vl_0106</v>
      </c>
      <c r="I714" t="s">
        <v>1624</v>
      </c>
    </row>
    <row r="715" spans="1:9" x14ac:dyDescent="0.2">
      <c r="A715" s="1">
        <v>107</v>
      </c>
      <c r="B715" s="1" t="s">
        <v>184</v>
      </c>
      <c r="C715" s="1">
        <v>7</v>
      </c>
      <c r="D715" s="1">
        <v>401</v>
      </c>
      <c r="E715" s="13">
        <v>4.7716924789300004</v>
      </c>
      <c r="F715" s="13">
        <v>1.3689349987099999</v>
      </c>
      <c r="G715">
        <v>107</v>
      </c>
      <c r="H715" t="str">
        <f t="shared" si="26"/>
        <v>2015_v_vl_0107</v>
      </c>
      <c r="I715" t="s">
        <v>1624</v>
      </c>
    </row>
    <row r="716" spans="1:9" x14ac:dyDescent="0.2">
      <c r="A716" s="1">
        <v>108</v>
      </c>
      <c r="B716" s="1" t="s">
        <v>183</v>
      </c>
      <c r="C716" s="1">
        <v>7</v>
      </c>
      <c r="D716" s="1">
        <v>401</v>
      </c>
      <c r="E716" s="13">
        <v>5.7974304454999999</v>
      </c>
      <c r="F716" s="13">
        <v>2.0245235032700002</v>
      </c>
      <c r="G716">
        <v>108</v>
      </c>
      <c r="H716" t="str">
        <f t="shared" si="26"/>
        <v>2015_v_vl_0108</v>
      </c>
      <c r="I716" t="s">
        <v>1624</v>
      </c>
    </row>
    <row r="717" spans="1:9" x14ac:dyDescent="0.2">
      <c r="A717" s="1">
        <v>109</v>
      </c>
      <c r="B717" s="1" t="s">
        <v>184</v>
      </c>
      <c r="C717" s="1">
        <v>7</v>
      </c>
      <c r="D717" s="1">
        <v>401</v>
      </c>
      <c r="E717" s="13">
        <v>3.2656209086699999</v>
      </c>
      <c r="F717" s="13">
        <v>0.60474899722200004</v>
      </c>
      <c r="G717">
        <v>109</v>
      </c>
      <c r="H717" t="str">
        <f t="shared" si="26"/>
        <v>2015_v_vl_0109</v>
      </c>
      <c r="I717" t="s">
        <v>1624</v>
      </c>
    </row>
    <row r="718" spans="1:9" x14ac:dyDescent="0.2">
      <c r="A718" s="1">
        <v>110</v>
      </c>
      <c r="B718" s="1" t="s">
        <v>184</v>
      </c>
      <c r="C718" s="1">
        <v>7</v>
      </c>
      <c r="D718" s="1">
        <v>401</v>
      </c>
      <c r="E718" s="13">
        <v>6.1235985344400001</v>
      </c>
      <c r="F718" s="13">
        <v>2.4826379999500001</v>
      </c>
      <c r="G718">
        <v>110</v>
      </c>
      <c r="H718" t="str">
        <f t="shared" si="26"/>
        <v>2015_v_vl_0110</v>
      </c>
      <c r="I718" t="s">
        <v>1624</v>
      </c>
    </row>
    <row r="719" spans="1:9" x14ac:dyDescent="0.2">
      <c r="A719" s="1">
        <v>111</v>
      </c>
      <c r="B719" s="1" t="s">
        <v>184</v>
      </c>
      <c r="C719" s="1">
        <v>7</v>
      </c>
      <c r="D719" s="1">
        <v>401</v>
      </c>
      <c r="E719" s="13">
        <v>11.2601536995</v>
      </c>
      <c r="F719" s="13">
        <v>7.4893309971799997</v>
      </c>
      <c r="G719">
        <v>111</v>
      </c>
      <c r="H719" t="str">
        <f t="shared" si="26"/>
        <v>2015_v_vl_0111</v>
      </c>
      <c r="I719" t="s">
        <v>1624</v>
      </c>
    </row>
    <row r="720" spans="1:9" x14ac:dyDescent="0.2">
      <c r="A720" s="1">
        <v>112</v>
      </c>
      <c r="B720" s="1" t="s">
        <v>184</v>
      </c>
      <c r="C720" s="1">
        <v>3</v>
      </c>
      <c r="D720" s="1">
        <v>3</v>
      </c>
      <c r="E720" s="13">
        <v>11.6459605357</v>
      </c>
      <c r="F720" s="13">
        <v>9.7617959999200004</v>
      </c>
      <c r="G720">
        <v>112</v>
      </c>
      <c r="H720" t="str">
        <f t="shared" si="26"/>
        <v>2015_v_vl_0112</v>
      </c>
      <c r="I720" t="s">
        <v>1624</v>
      </c>
    </row>
    <row r="721" spans="1:9" x14ac:dyDescent="0.2">
      <c r="A721" s="1">
        <v>113</v>
      </c>
      <c r="B721" s="1" t="s">
        <v>184</v>
      </c>
      <c r="C721" s="1">
        <v>3</v>
      </c>
      <c r="D721" s="1">
        <v>3</v>
      </c>
      <c r="E721" s="13">
        <v>6.9233251557299997</v>
      </c>
      <c r="F721" s="13">
        <v>2.7549464983199998</v>
      </c>
      <c r="G721">
        <v>113</v>
      </c>
      <c r="H721" t="str">
        <f t="shared" si="26"/>
        <v>2015_v_vl_0113</v>
      </c>
      <c r="I721" t="s">
        <v>1624</v>
      </c>
    </row>
    <row r="722" spans="1:9" x14ac:dyDescent="0.2">
      <c r="A722" s="1">
        <v>114</v>
      </c>
      <c r="B722" s="1" t="s">
        <v>184</v>
      </c>
      <c r="C722" s="1">
        <v>3</v>
      </c>
      <c r="D722" s="1">
        <v>3</v>
      </c>
      <c r="E722" s="13">
        <v>5.50724329149</v>
      </c>
      <c r="F722" s="13">
        <v>1.8700574961900001</v>
      </c>
      <c r="G722">
        <v>114</v>
      </c>
      <c r="H722" t="str">
        <f t="shared" si="26"/>
        <v>2015_v_vl_0114</v>
      </c>
      <c r="I722" t="s">
        <v>1624</v>
      </c>
    </row>
    <row r="723" spans="1:9" x14ac:dyDescent="0.2">
      <c r="A723" s="1">
        <v>115</v>
      </c>
      <c r="B723" s="1" t="s">
        <v>184</v>
      </c>
      <c r="C723" s="1">
        <v>3</v>
      </c>
      <c r="D723" s="1">
        <v>3</v>
      </c>
      <c r="E723" s="13">
        <v>5.3907627487400003</v>
      </c>
      <c r="F723" s="13">
        <v>1.94206450141</v>
      </c>
      <c r="G723">
        <v>115</v>
      </c>
      <c r="H723" t="str">
        <f t="shared" si="26"/>
        <v>2015_v_vl_0115</v>
      </c>
      <c r="I723" t="s">
        <v>1624</v>
      </c>
    </row>
    <row r="724" spans="1:9" x14ac:dyDescent="0.2">
      <c r="A724" s="1">
        <v>116</v>
      </c>
      <c r="B724" s="1" t="s">
        <v>183</v>
      </c>
      <c r="C724" s="1">
        <v>34</v>
      </c>
      <c r="D724" s="1">
        <v>301</v>
      </c>
      <c r="E724" s="13">
        <v>6.9309299972799998</v>
      </c>
      <c r="F724" s="13">
        <v>2.0096240054400001</v>
      </c>
      <c r="G724">
        <v>116</v>
      </c>
      <c r="H724" t="str">
        <f t="shared" si="26"/>
        <v>2015_v_vl_0116</v>
      </c>
      <c r="I724" t="s">
        <v>1624</v>
      </c>
    </row>
    <row r="725" spans="1:9" x14ac:dyDescent="0.2">
      <c r="A725" s="1">
        <v>900</v>
      </c>
      <c r="B725" s="1" t="s">
        <v>183</v>
      </c>
      <c r="C725" s="1">
        <v>6</v>
      </c>
      <c r="D725" s="1">
        <v>501</v>
      </c>
      <c r="E725" s="13">
        <v>3.79369146731</v>
      </c>
      <c r="F725" s="13">
        <v>0.84153150057100001</v>
      </c>
      <c r="G725">
        <v>900</v>
      </c>
      <c r="H725" t="str">
        <f t="shared" si="26"/>
        <v>2015_v_vl_0900</v>
      </c>
      <c r="I725" t="s">
        <v>1624</v>
      </c>
    </row>
    <row r="726" spans="1:9" x14ac:dyDescent="0.2">
      <c r="A726" s="1">
        <v>901</v>
      </c>
      <c r="B726" s="1" t="s">
        <v>183</v>
      </c>
      <c r="C726" s="1">
        <v>6</v>
      </c>
      <c r="D726" s="1">
        <v>501</v>
      </c>
      <c r="E726" s="13">
        <v>7.2210872121799996</v>
      </c>
      <c r="F726" s="13">
        <v>2.5339359997400002</v>
      </c>
      <c r="G726">
        <v>901</v>
      </c>
      <c r="H726" t="str">
        <f t="shared" si="26"/>
        <v>2015_v_vl_0901</v>
      </c>
      <c r="I726" t="s">
        <v>1624</v>
      </c>
    </row>
    <row r="727" spans="1:9" x14ac:dyDescent="0.2">
      <c r="A727" s="1">
        <v>902</v>
      </c>
      <c r="B727" s="1" t="s">
        <v>183</v>
      </c>
      <c r="C727" s="1">
        <v>6</v>
      </c>
      <c r="D727" s="1">
        <v>501</v>
      </c>
      <c r="E727" s="13">
        <v>8.4884445179599997</v>
      </c>
      <c r="F727" s="13">
        <v>3.7675479991700001</v>
      </c>
      <c r="G727">
        <v>902</v>
      </c>
      <c r="H727" t="str">
        <f t="shared" si="26"/>
        <v>2015_v_vl_0902</v>
      </c>
      <c r="I727" t="s">
        <v>1624</v>
      </c>
    </row>
    <row r="728" spans="1:9" x14ac:dyDescent="0.2">
      <c r="A728" s="1">
        <v>903</v>
      </c>
      <c r="B728" s="1" t="s">
        <v>183</v>
      </c>
      <c r="C728" s="1">
        <v>6</v>
      </c>
      <c r="D728" s="1">
        <v>501</v>
      </c>
      <c r="E728" s="13">
        <v>8.6424343218199997</v>
      </c>
      <c r="F728" s="13">
        <v>2.7720934958400001</v>
      </c>
      <c r="G728">
        <v>903</v>
      </c>
      <c r="H728" t="str">
        <f t="shared" si="26"/>
        <v>2015_v_vl_0903</v>
      </c>
      <c r="I728" t="s">
        <v>1624</v>
      </c>
    </row>
    <row r="729" spans="1:9" x14ac:dyDescent="0.2">
      <c r="A729" s="1">
        <v>904</v>
      </c>
      <c r="B729" s="1" t="s">
        <v>183</v>
      </c>
      <c r="C729" s="1">
        <v>6</v>
      </c>
      <c r="D729" s="1">
        <v>501</v>
      </c>
      <c r="E729" s="13">
        <v>5.0654873241700002</v>
      </c>
      <c r="F729" s="13">
        <v>1.37058549961</v>
      </c>
      <c r="G729">
        <v>904</v>
      </c>
      <c r="H729" t="str">
        <f t="shared" si="26"/>
        <v>2015_v_vl_0904</v>
      </c>
      <c r="I729" t="s">
        <v>1624</v>
      </c>
    </row>
    <row r="730" spans="1:9" x14ac:dyDescent="0.2">
      <c r="A730" s="1">
        <v>905</v>
      </c>
      <c r="B730" s="1" t="s">
        <v>183</v>
      </c>
      <c r="C730" s="1">
        <v>6</v>
      </c>
      <c r="D730" s="1">
        <v>501</v>
      </c>
      <c r="E730" s="13">
        <v>8.3819228501600005</v>
      </c>
      <c r="F730" s="13">
        <v>3.9251179996399999</v>
      </c>
      <c r="G730">
        <v>905</v>
      </c>
      <c r="H730" t="str">
        <f t="shared" si="26"/>
        <v>2015_v_vl_0905</v>
      </c>
      <c r="I730" t="s">
        <v>1624</v>
      </c>
    </row>
    <row r="731" spans="1:9" x14ac:dyDescent="0.2">
      <c r="A731" s="1">
        <v>906</v>
      </c>
      <c r="B731" s="1" t="s">
        <v>183</v>
      </c>
      <c r="C731" s="1">
        <v>2</v>
      </c>
      <c r="D731" s="1">
        <v>5</v>
      </c>
      <c r="E731" s="13">
        <v>6.94495387005</v>
      </c>
      <c r="F731" s="13">
        <v>3.2326087073299998</v>
      </c>
      <c r="G731"/>
      <c r="H731"/>
      <c r="I731" t="s">
        <v>1624</v>
      </c>
    </row>
    <row r="732" spans="1:9" x14ac:dyDescent="0.2">
      <c r="A732" s="1">
        <v>906</v>
      </c>
      <c r="B732" s="1" t="s">
        <v>183</v>
      </c>
      <c r="C732" s="1">
        <v>6</v>
      </c>
      <c r="D732" s="1">
        <v>501</v>
      </c>
      <c r="E732" s="13">
        <v>2.9688230115800001</v>
      </c>
      <c r="F732" s="13">
        <v>0.38910089007499998</v>
      </c>
      <c r="G732">
        <v>906</v>
      </c>
      <c r="H732" t="str">
        <f t="shared" si="26"/>
        <v>2015_v_vl_0906</v>
      </c>
      <c r="I732" t="s">
        <v>1624</v>
      </c>
    </row>
    <row r="733" spans="1:9" x14ac:dyDescent="0.2">
      <c r="A733" s="1">
        <v>907</v>
      </c>
      <c r="B733" s="1" t="s">
        <v>183</v>
      </c>
      <c r="C733" s="1">
        <v>2</v>
      </c>
      <c r="D733" s="1">
        <v>5</v>
      </c>
      <c r="E733" s="13">
        <v>13.664866758900001</v>
      </c>
      <c r="F733" s="13">
        <v>6.5651970007899996</v>
      </c>
      <c r="G733">
        <v>907</v>
      </c>
      <c r="H733" t="str">
        <f t="shared" si="26"/>
        <v>2015_v_vl_0907</v>
      </c>
      <c r="I733" t="s">
        <v>1624</v>
      </c>
    </row>
    <row r="734" spans="1:9" x14ac:dyDescent="0.2">
      <c r="A734" s="1">
        <v>908</v>
      </c>
      <c r="B734" s="1" t="s">
        <v>183</v>
      </c>
      <c r="C734" s="1">
        <v>2</v>
      </c>
      <c r="D734" s="1">
        <v>5</v>
      </c>
      <c r="E734" s="13">
        <v>20.082674150900001</v>
      </c>
      <c r="F734" s="13">
        <v>13.6238450715</v>
      </c>
      <c r="G734"/>
      <c r="H734"/>
      <c r="I734" t="s">
        <v>1624</v>
      </c>
    </row>
    <row r="735" spans="1:9" x14ac:dyDescent="0.2">
      <c r="A735" s="1">
        <v>908</v>
      </c>
      <c r="B735" s="1" t="s">
        <v>183</v>
      </c>
      <c r="C735" s="1">
        <v>6</v>
      </c>
      <c r="D735" s="1">
        <v>501</v>
      </c>
      <c r="E735" s="13">
        <v>19.905270599600001</v>
      </c>
      <c r="F735" s="13">
        <v>6.7821496324400004</v>
      </c>
      <c r="G735">
        <v>908</v>
      </c>
      <c r="H735" t="str">
        <f t="shared" ref="H735:H791" si="27">CONCATENATE("2015_v_vl_0",TEXT(G735,"000"))</f>
        <v>2015_v_vl_0908</v>
      </c>
      <c r="I735" t="s">
        <v>1624</v>
      </c>
    </row>
    <row r="736" spans="1:9" x14ac:dyDescent="0.2">
      <c r="A736" s="1">
        <v>909</v>
      </c>
      <c r="B736" s="1" t="s">
        <v>183</v>
      </c>
      <c r="C736" s="1">
        <v>6</v>
      </c>
      <c r="D736" s="1">
        <v>501</v>
      </c>
      <c r="E736" s="13">
        <v>16.552029915599999</v>
      </c>
      <c r="F736" s="13">
        <v>8.8515225027500009</v>
      </c>
      <c r="G736">
        <v>909</v>
      </c>
      <c r="H736" t="str">
        <f t="shared" si="27"/>
        <v>2015_v_vl_0909</v>
      </c>
      <c r="I736" t="s">
        <v>1624</v>
      </c>
    </row>
    <row r="737" spans="1:9" x14ac:dyDescent="0.2">
      <c r="A737" s="1">
        <v>910</v>
      </c>
      <c r="B737" s="1" t="s">
        <v>183</v>
      </c>
      <c r="C737" s="1">
        <v>2</v>
      </c>
      <c r="D737" s="1">
        <v>5</v>
      </c>
      <c r="E737" s="13">
        <v>4.3296399916199997</v>
      </c>
      <c r="F737" s="13">
        <v>1.165149999</v>
      </c>
      <c r="G737">
        <v>910</v>
      </c>
      <c r="H737" t="str">
        <f t="shared" si="27"/>
        <v>2015_v_vl_0910</v>
      </c>
      <c r="I737" t="s">
        <v>1624</v>
      </c>
    </row>
    <row r="738" spans="1:9" x14ac:dyDescent="0.2">
      <c r="A738" s="1">
        <v>911</v>
      </c>
      <c r="B738" s="1" t="s">
        <v>183</v>
      </c>
      <c r="C738" s="1">
        <v>1</v>
      </c>
      <c r="D738" s="1">
        <v>4</v>
      </c>
      <c r="E738" s="13">
        <v>5.4085392888700001</v>
      </c>
      <c r="F738" s="13">
        <v>1.69864407971</v>
      </c>
      <c r="G738">
        <v>911</v>
      </c>
      <c r="H738" t="str">
        <f t="shared" si="27"/>
        <v>2015_v_vl_0911</v>
      </c>
      <c r="I738" t="s">
        <v>1624</v>
      </c>
    </row>
    <row r="739" spans="1:9" x14ac:dyDescent="0.2">
      <c r="A739" s="1">
        <v>912</v>
      </c>
      <c r="B739" s="1" t="s">
        <v>183</v>
      </c>
      <c r="C739" s="1">
        <v>1</v>
      </c>
      <c r="D739" s="1">
        <v>4</v>
      </c>
      <c r="E739" s="13">
        <v>9.6590688685600004</v>
      </c>
      <c r="F739" s="13">
        <v>3.4510264989300001</v>
      </c>
      <c r="G739">
        <v>912</v>
      </c>
      <c r="H739" t="str">
        <f t="shared" si="27"/>
        <v>2015_v_vl_0912</v>
      </c>
      <c r="I739" t="s">
        <v>1624</v>
      </c>
    </row>
    <row r="740" spans="1:9" x14ac:dyDescent="0.2">
      <c r="A740" s="1">
        <v>913</v>
      </c>
      <c r="B740" s="1" t="s">
        <v>184</v>
      </c>
      <c r="C740" s="1">
        <v>1</v>
      </c>
      <c r="D740" s="1">
        <v>4</v>
      </c>
      <c r="E740" s="13">
        <v>14.5836300309</v>
      </c>
      <c r="F740" s="13">
        <v>7.7431125007999997</v>
      </c>
      <c r="G740">
        <v>913</v>
      </c>
      <c r="H740" t="str">
        <f t="shared" si="27"/>
        <v>2015_v_vl_0913</v>
      </c>
      <c r="I740" t="s">
        <v>1624</v>
      </c>
    </row>
    <row r="741" spans="1:9" x14ac:dyDescent="0.2">
      <c r="A741" s="1">
        <v>914</v>
      </c>
      <c r="B741" s="1" t="s">
        <v>183</v>
      </c>
      <c r="C741" s="1">
        <v>7</v>
      </c>
      <c r="D741" s="1">
        <v>401</v>
      </c>
      <c r="E741" s="13">
        <v>2.3535682590300002</v>
      </c>
      <c r="F741" s="13">
        <v>0.37270399872799997</v>
      </c>
      <c r="G741">
        <v>914</v>
      </c>
      <c r="H741" t="str">
        <f t="shared" si="27"/>
        <v>2015_v_vl_0914</v>
      </c>
      <c r="I741" t="s">
        <v>1624</v>
      </c>
    </row>
    <row r="742" spans="1:9" x14ac:dyDescent="0.2">
      <c r="A742" s="1">
        <v>915</v>
      </c>
      <c r="B742" s="1" t="s">
        <v>184</v>
      </c>
      <c r="C742" s="1">
        <v>7</v>
      </c>
      <c r="D742" s="1">
        <v>401</v>
      </c>
      <c r="E742" s="13">
        <v>5.1912523701</v>
      </c>
      <c r="F742" s="13">
        <v>1.3446169999199999</v>
      </c>
      <c r="G742">
        <v>915</v>
      </c>
      <c r="H742" t="str">
        <f t="shared" si="27"/>
        <v>2015_v_vl_0915</v>
      </c>
      <c r="I742" t="s">
        <v>1624</v>
      </c>
    </row>
    <row r="743" spans="1:9" x14ac:dyDescent="0.2">
      <c r="A743" s="1">
        <v>916</v>
      </c>
      <c r="B743" s="1" t="s">
        <v>183</v>
      </c>
      <c r="C743" s="1">
        <v>7</v>
      </c>
      <c r="D743" s="1">
        <v>401</v>
      </c>
      <c r="E743" s="13">
        <v>2.9040286754700002</v>
      </c>
      <c r="F743" s="13">
        <v>0.485323499888</v>
      </c>
      <c r="G743">
        <v>916</v>
      </c>
      <c r="H743" t="str">
        <f t="shared" si="27"/>
        <v>2015_v_vl_0916</v>
      </c>
      <c r="I743" t="s">
        <v>1624</v>
      </c>
    </row>
    <row r="744" spans="1:9" x14ac:dyDescent="0.2">
      <c r="A744" s="1">
        <v>917</v>
      </c>
      <c r="B744" s="1" t="s">
        <v>184</v>
      </c>
      <c r="C744" s="1">
        <v>7</v>
      </c>
      <c r="D744" s="1">
        <v>401</v>
      </c>
      <c r="E744" s="13">
        <v>4.0277482458699998</v>
      </c>
      <c r="F744" s="13">
        <v>1.1333174992399999</v>
      </c>
      <c r="G744">
        <v>917</v>
      </c>
      <c r="H744" t="str">
        <f t="shared" si="27"/>
        <v>2015_v_vl_0917</v>
      </c>
      <c r="I744" t="s">
        <v>1624</v>
      </c>
    </row>
    <row r="745" spans="1:9" x14ac:dyDescent="0.2">
      <c r="A745" s="1">
        <v>918</v>
      </c>
      <c r="B745" s="1" t="s">
        <v>183</v>
      </c>
      <c r="C745" s="1">
        <v>7</v>
      </c>
      <c r="D745" s="1">
        <v>401</v>
      </c>
      <c r="E745" s="13">
        <v>1.2147250966100001</v>
      </c>
      <c r="F745" s="13">
        <v>9.4449000132299996E-2</v>
      </c>
      <c r="G745">
        <v>918</v>
      </c>
      <c r="H745" t="str">
        <f t="shared" si="27"/>
        <v>2015_v_vl_0918</v>
      </c>
      <c r="I745" t="s">
        <v>1624</v>
      </c>
    </row>
    <row r="746" spans="1:9" x14ac:dyDescent="0.2">
      <c r="A746" s="1">
        <v>919</v>
      </c>
      <c r="B746" s="1" t="s">
        <v>184</v>
      </c>
      <c r="C746" s="1">
        <v>1</v>
      </c>
      <c r="D746" s="1">
        <v>4</v>
      </c>
      <c r="E746" s="13">
        <v>3.8737434442600001</v>
      </c>
      <c r="F746" s="13">
        <v>0.94992547349000001</v>
      </c>
      <c r="G746"/>
      <c r="H746"/>
      <c r="I746" t="s">
        <v>1624</v>
      </c>
    </row>
    <row r="747" spans="1:9" x14ac:dyDescent="0.2">
      <c r="A747" s="1">
        <v>919</v>
      </c>
      <c r="B747" s="1" t="s">
        <v>184</v>
      </c>
      <c r="C747" s="1">
        <v>7</v>
      </c>
      <c r="D747" s="1">
        <v>401</v>
      </c>
      <c r="E747" s="13">
        <v>3.40803728211</v>
      </c>
      <c r="F747" s="13">
        <v>0.63563252557000005</v>
      </c>
      <c r="G747">
        <v>919</v>
      </c>
      <c r="H747" t="str">
        <f t="shared" si="27"/>
        <v>2015_v_vl_0919</v>
      </c>
      <c r="I747" t="s">
        <v>1624</v>
      </c>
    </row>
    <row r="748" spans="1:9" x14ac:dyDescent="0.2">
      <c r="A748" s="1">
        <v>920</v>
      </c>
      <c r="B748" s="1" t="s">
        <v>183</v>
      </c>
      <c r="C748" s="1">
        <v>7</v>
      </c>
      <c r="D748" s="1">
        <v>401</v>
      </c>
      <c r="E748" s="13">
        <v>8.7492241273799998</v>
      </c>
      <c r="F748" s="13">
        <v>4.5222230028599997</v>
      </c>
      <c r="G748">
        <v>920</v>
      </c>
      <c r="H748" t="str">
        <f t="shared" si="27"/>
        <v>2015_v_vl_0920</v>
      </c>
      <c r="I748" t="s">
        <v>1624</v>
      </c>
    </row>
    <row r="749" spans="1:9" x14ac:dyDescent="0.2">
      <c r="A749" s="1">
        <v>921</v>
      </c>
      <c r="B749" s="1" t="s">
        <v>183</v>
      </c>
      <c r="C749" s="1">
        <v>7</v>
      </c>
      <c r="D749" s="1">
        <v>401</v>
      </c>
      <c r="E749" s="13">
        <v>3.9978185259100001</v>
      </c>
      <c r="F749" s="13">
        <v>0.74769850039700003</v>
      </c>
      <c r="G749">
        <v>921</v>
      </c>
      <c r="H749" t="str">
        <f t="shared" si="27"/>
        <v>2015_v_vl_0921</v>
      </c>
      <c r="I749" t="s">
        <v>1624</v>
      </c>
    </row>
    <row r="750" spans="1:9" x14ac:dyDescent="0.2">
      <c r="A750" s="1">
        <v>922</v>
      </c>
      <c r="B750" s="1" t="s">
        <v>184</v>
      </c>
      <c r="C750" s="1">
        <v>7</v>
      </c>
      <c r="D750" s="1">
        <v>401</v>
      </c>
      <c r="E750" s="13">
        <v>5.3973853276900003</v>
      </c>
      <c r="F750" s="13">
        <v>2.1303354998200001</v>
      </c>
      <c r="G750">
        <v>922</v>
      </c>
      <c r="H750" t="str">
        <f t="shared" si="27"/>
        <v>2015_v_vl_0922</v>
      </c>
      <c r="I750" t="s">
        <v>1624</v>
      </c>
    </row>
    <row r="751" spans="1:9" x14ac:dyDescent="0.2">
      <c r="A751" s="1">
        <v>923</v>
      </c>
      <c r="B751" s="1" t="s">
        <v>183</v>
      </c>
      <c r="C751" s="1">
        <v>7</v>
      </c>
      <c r="D751" s="1">
        <v>401</v>
      </c>
      <c r="E751" s="13">
        <v>18.6345341289</v>
      </c>
      <c r="F751" s="13">
        <v>8.6251789970299999</v>
      </c>
      <c r="G751">
        <v>923</v>
      </c>
      <c r="H751" t="str">
        <f t="shared" si="27"/>
        <v>2015_v_vl_0923</v>
      </c>
      <c r="I751" t="s">
        <v>1624</v>
      </c>
    </row>
    <row r="752" spans="1:9" x14ac:dyDescent="0.2">
      <c r="A752" s="1">
        <v>924</v>
      </c>
      <c r="B752" s="1" t="s">
        <v>183</v>
      </c>
      <c r="C752" s="1">
        <v>7</v>
      </c>
      <c r="D752" s="1">
        <v>401</v>
      </c>
      <c r="E752" s="13">
        <v>2.5697478790299999</v>
      </c>
      <c r="F752" s="13">
        <v>0.38795474453200002</v>
      </c>
      <c r="G752">
        <v>924</v>
      </c>
      <c r="H752" t="str">
        <f t="shared" si="27"/>
        <v>2015_v_vl_0924</v>
      </c>
      <c r="I752" t="s">
        <v>1624</v>
      </c>
    </row>
    <row r="753" spans="1:9" x14ac:dyDescent="0.2">
      <c r="A753" s="1">
        <v>925</v>
      </c>
      <c r="B753" s="1" t="s">
        <v>183</v>
      </c>
      <c r="C753" s="1">
        <v>1</v>
      </c>
      <c r="D753" s="1">
        <v>4</v>
      </c>
      <c r="E753" s="13">
        <v>4.6328797960000001</v>
      </c>
      <c r="F753" s="13">
        <v>0.42860593074100001</v>
      </c>
      <c r="G753"/>
      <c r="H753"/>
      <c r="I753" t="s">
        <v>1624</v>
      </c>
    </row>
    <row r="754" spans="1:9" x14ac:dyDescent="0.2">
      <c r="A754" s="1">
        <v>925</v>
      </c>
      <c r="B754" s="1" t="s">
        <v>183</v>
      </c>
      <c r="C754" s="1">
        <v>7</v>
      </c>
      <c r="D754" s="1">
        <v>401</v>
      </c>
      <c r="E754" s="13">
        <v>17.0195136424</v>
      </c>
      <c r="F754" s="13">
        <v>5.8835280192299999</v>
      </c>
      <c r="G754">
        <v>925</v>
      </c>
      <c r="H754" t="str">
        <f t="shared" si="27"/>
        <v>2015_v_vl_0925</v>
      </c>
      <c r="I754" t="s">
        <v>1624</v>
      </c>
    </row>
    <row r="755" spans="1:9" x14ac:dyDescent="0.2">
      <c r="A755" s="1">
        <v>926</v>
      </c>
      <c r="B755" s="1" t="s">
        <v>184</v>
      </c>
      <c r="C755" s="1">
        <v>7</v>
      </c>
      <c r="D755" s="1">
        <v>401</v>
      </c>
      <c r="E755" s="13">
        <v>4.0695641472200004</v>
      </c>
      <c r="F755" s="13">
        <v>1.1443875005199999</v>
      </c>
      <c r="G755">
        <v>926</v>
      </c>
      <c r="H755" t="str">
        <f t="shared" si="27"/>
        <v>2015_v_vl_0926</v>
      </c>
      <c r="I755" t="s">
        <v>1624</v>
      </c>
    </row>
    <row r="756" spans="1:9" x14ac:dyDescent="0.2">
      <c r="A756" s="1">
        <v>927</v>
      </c>
      <c r="B756" s="1" t="s">
        <v>183</v>
      </c>
      <c r="C756" s="1">
        <v>7</v>
      </c>
      <c r="D756" s="1">
        <v>401</v>
      </c>
      <c r="E756" s="13">
        <v>1.8120051726899999</v>
      </c>
      <c r="F756" s="13">
        <v>0.18237000074900001</v>
      </c>
      <c r="G756">
        <v>927</v>
      </c>
      <c r="H756" t="str">
        <f t="shared" si="27"/>
        <v>2015_v_vl_0927</v>
      </c>
      <c r="I756" t="s">
        <v>1624</v>
      </c>
    </row>
    <row r="757" spans="1:9" x14ac:dyDescent="0.2">
      <c r="A757" s="1">
        <v>928</v>
      </c>
      <c r="B757" s="1" t="s">
        <v>183</v>
      </c>
      <c r="C757" s="1">
        <v>7</v>
      </c>
      <c r="D757" s="1">
        <v>401</v>
      </c>
      <c r="E757" s="13">
        <v>1.90707133543</v>
      </c>
      <c r="F757" s="13">
        <v>0.20307549907700001</v>
      </c>
      <c r="G757">
        <v>928</v>
      </c>
      <c r="H757" t="str">
        <f t="shared" si="27"/>
        <v>2015_v_vl_0928</v>
      </c>
      <c r="I757" t="s">
        <v>1624</v>
      </c>
    </row>
    <row r="758" spans="1:9" x14ac:dyDescent="0.2">
      <c r="A758" s="1">
        <v>929</v>
      </c>
      <c r="B758" s="1" t="s">
        <v>184</v>
      </c>
      <c r="C758" s="1">
        <v>7</v>
      </c>
      <c r="D758" s="1">
        <v>401</v>
      </c>
      <c r="E758" s="13">
        <v>6.04904355591</v>
      </c>
      <c r="F758" s="13">
        <v>2.2317290022999998</v>
      </c>
      <c r="G758">
        <v>929</v>
      </c>
      <c r="H758" t="str">
        <f t="shared" si="27"/>
        <v>2015_v_vl_0929</v>
      </c>
      <c r="I758" t="s">
        <v>1624</v>
      </c>
    </row>
    <row r="759" spans="1:9" x14ac:dyDescent="0.2">
      <c r="A759" s="1">
        <v>930</v>
      </c>
      <c r="B759" s="1" t="s">
        <v>184</v>
      </c>
      <c r="C759" s="1">
        <v>7</v>
      </c>
      <c r="D759" s="1">
        <v>401</v>
      </c>
      <c r="E759" s="13">
        <v>5.0350325661099999</v>
      </c>
      <c r="F759" s="13">
        <v>1.7051050004699999</v>
      </c>
      <c r="G759">
        <v>930</v>
      </c>
      <c r="H759" t="str">
        <f t="shared" si="27"/>
        <v>2015_v_vl_0930</v>
      </c>
      <c r="I759" t="s">
        <v>1624</v>
      </c>
    </row>
    <row r="760" spans="1:9" x14ac:dyDescent="0.2">
      <c r="A760" s="1">
        <v>931</v>
      </c>
      <c r="B760" s="1" t="s">
        <v>183</v>
      </c>
      <c r="C760" s="1">
        <v>7</v>
      </c>
      <c r="D760" s="1">
        <v>401</v>
      </c>
      <c r="E760" s="13">
        <v>4.3155721015899999</v>
      </c>
      <c r="F760" s="13">
        <v>1.28079150155</v>
      </c>
      <c r="G760">
        <v>931</v>
      </c>
      <c r="H760" t="str">
        <f t="shared" si="27"/>
        <v>2015_v_vl_0931</v>
      </c>
      <c r="I760" t="s">
        <v>1624</v>
      </c>
    </row>
    <row r="761" spans="1:9" x14ac:dyDescent="0.2">
      <c r="A761" s="1">
        <v>932</v>
      </c>
      <c r="B761" s="1" t="s">
        <v>183</v>
      </c>
      <c r="C761" s="1">
        <v>7</v>
      </c>
      <c r="D761" s="1">
        <v>401</v>
      </c>
      <c r="E761" s="13">
        <v>3.6495697785800001</v>
      </c>
      <c r="F761" s="13">
        <v>0.90022200133600006</v>
      </c>
      <c r="G761">
        <v>932</v>
      </c>
      <c r="H761" t="str">
        <f t="shared" si="27"/>
        <v>2015_v_vl_0932</v>
      </c>
      <c r="I761" t="s">
        <v>1624</v>
      </c>
    </row>
    <row r="762" spans="1:9" x14ac:dyDescent="0.2">
      <c r="A762" s="1">
        <v>933</v>
      </c>
      <c r="B762" s="1" t="s">
        <v>183</v>
      </c>
      <c r="C762" s="1">
        <v>7</v>
      </c>
      <c r="D762" s="1">
        <v>401</v>
      </c>
      <c r="E762" s="13">
        <v>2.9542049605999998</v>
      </c>
      <c r="F762" s="13">
        <v>0.54648900011199997</v>
      </c>
      <c r="G762">
        <v>933</v>
      </c>
      <c r="H762" t="str">
        <f t="shared" si="27"/>
        <v>2015_v_vl_0933</v>
      </c>
      <c r="I762" t="s">
        <v>1624</v>
      </c>
    </row>
    <row r="763" spans="1:9" x14ac:dyDescent="0.2">
      <c r="A763" s="1">
        <v>934</v>
      </c>
      <c r="B763" s="1" t="s">
        <v>183</v>
      </c>
      <c r="C763" s="1">
        <v>7</v>
      </c>
      <c r="D763" s="1">
        <v>401</v>
      </c>
      <c r="E763" s="13">
        <v>24.5784529998</v>
      </c>
      <c r="F763" s="13">
        <v>14.341395504299999</v>
      </c>
      <c r="G763">
        <v>934</v>
      </c>
      <c r="H763" t="str">
        <f t="shared" si="27"/>
        <v>2015_v_vl_0934</v>
      </c>
      <c r="I763" t="s">
        <v>1624</v>
      </c>
    </row>
    <row r="764" spans="1:9" x14ac:dyDescent="0.2">
      <c r="A764" s="1">
        <v>935</v>
      </c>
      <c r="B764" s="1" t="s">
        <v>183</v>
      </c>
      <c r="C764" s="1">
        <v>7</v>
      </c>
      <c r="D764" s="1">
        <v>401</v>
      </c>
      <c r="E764" s="13">
        <v>7.6878922665599996</v>
      </c>
      <c r="F764" s="13">
        <v>2.8225915001800002</v>
      </c>
      <c r="G764">
        <v>935</v>
      </c>
      <c r="H764" t="str">
        <f t="shared" si="27"/>
        <v>2015_v_vl_0935</v>
      </c>
      <c r="I764" t="s">
        <v>1624</v>
      </c>
    </row>
    <row r="765" spans="1:9" x14ac:dyDescent="0.2">
      <c r="A765" s="1">
        <v>936</v>
      </c>
      <c r="B765" s="1" t="s">
        <v>183</v>
      </c>
      <c r="C765" s="1">
        <v>7</v>
      </c>
      <c r="D765" s="1">
        <v>401</v>
      </c>
      <c r="E765" s="13">
        <v>3.4538382944700001</v>
      </c>
      <c r="F765" s="13">
        <v>0.68821100085099995</v>
      </c>
      <c r="G765">
        <v>936</v>
      </c>
      <c r="H765" t="str">
        <f t="shared" si="27"/>
        <v>2015_v_vl_0936</v>
      </c>
      <c r="I765" t="s">
        <v>1624</v>
      </c>
    </row>
    <row r="766" spans="1:9" x14ac:dyDescent="0.2">
      <c r="A766" s="1">
        <v>937</v>
      </c>
      <c r="B766" s="1" t="s">
        <v>183</v>
      </c>
      <c r="C766" s="1">
        <v>7</v>
      </c>
      <c r="D766" s="1">
        <v>401</v>
      </c>
      <c r="E766" s="13">
        <v>2.6032984469399998</v>
      </c>
      <c r="F766" s="13">
        <v>0.33999800054899998</v>
      </c>
      <c r="G766">
        <v>937</v>
      </c>
      <c r="H766" t="str">
        <f t="shared" si="27"/>
        <v>2015_v_vl_0937</v>
      </c>
      <c r="I766" t="s">
        <v>1624</v>
      </c>
    </row>
    <row r="767" spans="1:9" x14ac:dyDescent="0.2">
      <c r="A767" s="1">
        <v>938</v>
      </c>
      <c r="B767" s="1" t="s">
        <v>184</v>
      </c>
      <c r="C767" s="1">
        <v>7</v>
      </c>
      <c r="D767" s="1">
        <v>401</v>
      </c>
      <c r="E767" s="13">
        <v>14.2852137239</v>
      </c>
      <c r="F767" s="13">
        <v>5.4680824504799999</v>
      </c>
      <c r="G767">
        <v>938</v>
      </c>
      <c r="H767" t="str">
        <f t="shared" si="27"/>
        <v>2015_v_vl_0938</v>
      </c>
      <c r="I767" t="s">
        <v>1624</v>
      </c>
    </row>
    <row r="768" spans="1:9" x14ac:dyDescent="0.2">
      <c r="A768" s="1">
        <v>939</v>
      </c>
      <c r="B768" s="1" t="s">
        <v>183</v>
      </c>
      <c r="C768" s="1">
        <v>7</v>
      </c>
      <c r="D768" s="1">
        <v>401</v>
      </c>
      <c r="E768" s="13">
        <v>25.755058324899998</v>
      </c>
      <c r="F768" s="13">
        <v>21.956047003999998</v>
      </c>
      <c r="G768">
        <v>939</v>
      </c>
      <c r="H768" t="str">
        <f t="shared" si="27"/>
        <v>2015_v_vl_0939</v>
      </c>
      <c r="I768" t="s">
        <v>1624</v>
      </c>
    </row>
    <row r="769" spans="1:9" x14ac:dyDescent="0.2">
      <c r="A769" s="1">
        <v>940</v>
      </c>
      <c r="B769" s="1" t="s">
        <v>183</v>
      </c>
      <c r="C769" s="1">
        <v>7</v>
      </c>
      <c r="D769" s="1">
        <v>401</v>
      </c>
      <c r="E769" s="13">
        <v>10.5104905937</v>
      </c>
      <c r="F769" s="13">
        <v>4.6074144985399998</v>
      </c>
      <c r="G769">
        <v>940</v>
      </c>
      <c r="H769" t="str">
        <f t="shared" si="27"/>
        <v>2015_v_vl_0940</v>
      </c>
      <c r="I769" t="s">
        <v>1624</v>
      </c>
    </row>
    <row r="770" spans="1:9" x14ac:dyDescent="0.2">
      <c r="A770" s="1">
        <v>941</v>
      </c>
      <c r="B770" s="1" t="s">
        <v>184</v>
      </c>
      <c r="C770" s="1">
        <v>7</v>
      </c>
      <c r="D770" s="1">
        <v>401</v>
      </c>
      <c r="E770" s="13">
        <v>2.9001982762299998</v>
      </c>
      <c r="F770" s="13">
        <v>0.52857850111899995</v>
      </c>
      <c r="G770">
        <v>941</v>
      </c>
      <c r="H770" t="str">
        <f t="shared" si="27"/>
        <v>2015_v_vl_0941</v>
      </c>
      <c r="I770" t="s">
        <v>1624</v>
      </c>
    </row>
    <row r="771" spans="1:9" x14ac:dyDescent="0.2">
      <c r="A771" s="1">
        <v>942</v>
      </c>
      <c r="B771" s="1" t="s">
        <v>183</v>
      </c>
      <c r="C771" s="1">
        <v>7</v>
      </c>
      <c r="D771" s="1">
        <v>401</v>
      </c>
      <c r="E771" s="13">
        <v>8.7523721703900002</v>
      </c>
      <c r="F771" s="13">
        <v>3.1670045029099998</v>
      </c>
      <c r="G771">
        <v>942</v>
      </c>
      <c r="H771" t="str">
        <f t="shared" si="27"/>
        <v>2015_v_vl_0942</v>
      </c>
      <c r="I771" t="s">
        <v>1624</v>
      </c>
    </row>
    <row r="772" spans="1:9" x14ac:dyDescent="0.2">
      <c r="A772" s="1">
        <v>943</v>
      </c>
      <c r="B772" s="1" t="s">
        <v>183</v>
      </c>
      <c r="C772" s="1">
        <v>7</v>
      </c>
      <c r="D772" s="1">
        <v>401</v>
      </c>
      <c r="E772" s="13">
        <v>8.1104113604699997</v>
      </c>
      <c r="F772" s="13">
        <v>4.3447679984100001</v>
      </c>
      <c r="G772">
        <v>943</v>
      </c>
      <c r="H772" t="str">
        <f t="shared" si="27"/>
        <v>2015_v_vl_0943</v>
      </c>
      <c r="I772" t="s">
        <v>1624</v>
      </c>
    </row>
    <row r="773" spans="1:9" x14ac:dyDescent="0.2">
      <c r="A773" s="1">
        <v>944</v>
      </c>
      <c r="B773" s="1" t="s">
        <v>183</v>
      </c>
      <c r="C773" s="1">
        <v>7</v>
      </c>
      <c r="D773" s="1">
        <v>401</v>
      </c>
      <c r="E773" s="13">
        <v>2.6083879095600002</v>
      </c>
      <c r="F773" s="13">
        <v>0.45208650064700001</v>
      </c>
      <c r="G773">
        <v>944</v>
      </c>
      <c r="H773" t="str">
        <f t="shared" si="27"/>
        <v>2015_v_vl_0944</v>
      </c>
      <c r="I773" t="s">
        <v>1624</v>
      </c>
    </row>
    <row r="774" spans="1:9" x14ac:dyDescent="0.2">
      <c r="A774" s="1">
        <v>945</v>
      </c>
      <c r="B774" s="1" t="s">
        <v>183</v>
      </c>
      <c r="C774" s="1">
        <v>7</v>
      </c>
      <c r="D774" s="1">
        <v>401</v>
      </c>
      <c r="E774" s="13">
        <v>3.3436550500700002</v>
      </c>
      <c r="F774" s="13">
        <v>0.75323650192299996</v>
      </c>
      <c r="G774">
        <v>945</v>
      </c>
      <c r="H774" t="str">
        <f t="shared" si="27"/>
        <v>2015_v_vl_0945</v>
      </c>
      <c r="I774" t="s">
        <v>1624</v>
      </c>
    </row>
    <row r="775" spans="1:9" x14ac:dyDescent="0.2">
      <c r="A775" s="1">
        <v>946</v>
      </c>
      <c r="B775" s="1" t="s">
        <v>183</v>
      </c>
      <c r="C775" s="1">
        <v>7</v>
      </c>
      <c r="D775" s="1">
        <v>401</v>
      </c>
      <c r="E775" s="13">
        <v>19.238211845199999</v>
      </c>
      <c r="F775" s="13">
        <v>10.1758335031</v>
      </c>
      <c r="G775">
        <v>946</v>
      </c>
      <c r="H775" t="str">
        <f t="shared" si="27"/>
        <v>2015_v_vl_0946</v>
      </c>
      <c r="I775" t="s">
        <v>1624</v>
      </c>
    </row>
    <row r="776" spans="1:9" x14ac:dyDescent="0.2">
      <c r="A776" s="1">
        <v>947</v>
      </c>
      <c r="B776" s="1" t="s">
        <v>183</v>
      </c>
      <c r="C776" s="1">
        <v>7</v>
      </c>
      <c r="D776" s="1">
        <v>401</v>
      </c>
      <c r="E776" s="13">
        <v>5.1993330147899997</v>
      </c>
      <c r="F776" s="13">
        <v>1.6014024977000001</v>
      </c>
      <c r="G776">
        <v>947</v>
      </c>
      <c r="H776" t="str">
        <f t="shared" si="27"/>
        <v>2015_v_vl_0947</v>
      </c>
      <c r="I776" t="s">
        <v>1624</v>
      </c>
    </row>
    <row r="777" spans="1:9" x14ac:dyDescent="0.2">
      <c r="A777" s="1">
        <v>948</v>
      </c>
      <c r="B777" s="1" t="s">
        <v>183</v>
      </c>
      <c r="C777" s="1">
        <v>7</v>
      </c>
      <c r="D777" s="1">
        <v>401</v>
      </c>
      <c r="E777" s="13">
        <v>14.1206983148</v>
      </c>
      <c r="F777" s="13">
        <v>11.069295996699999</v>
      </c>
      <c r="G777">
        <v>948</v>
      </c>
      <c r="H777" t="str">
        <f t="shared" si="27"/>
        <v>2015_v_vl_0948</v>
      </c>
      <c r="I777" t="s">
        <v>1624</v>
      </c>
    </row>
    <row r="778" spans="1:9" x14ac:dyDescent="0.2">
      <c r="A778" s="1">
        <v>949</v>
      </c>
      <c r="B778" s="1" t="s">
        <v>184</v>
      </c>
      <c r="C778" s="1">
        <v>7</v>
      </c>
      <c r="D778" s="1">
        <v>401</v>
      </c>
      <c r="E778" s="13">
        <v>5.4599767299600002</v>
      </c>
      <c r="F778" s="13">
        <v>2.0723794979500001</v>
      </c>
      <c r="G778">
        <v>949</v>
      </c>
      <c r="H778" t="str">
        <f t="shared" si="27"/>
        <v>2015_v_vl_0949</v>
      </c>
      <c r="I778" t="s">
        <v>1624</v>
      </c>
    </row>
    <row r="779" spans="1:9" x14ac:dyDescent="0.2">
      <c r="A779" s="1">
        <v>950</v>
      </c>
      <c r="B779" s="1" t="s">
        <v>183</v>
      </c>
      <c r="C779" s="1">
        <v>7</v>
      </c>
      <c r="D779" s="1">
        <v>401</v>
      </c>
      <c r="E779" s="13">
        <v>2.40476440125</v>
      </c>
      <c r="F779" s="13">
        <v>0.36622699839799999</v>
      </c>
      <c r="G779">
        <v>950</v>
      </c>
      <c r="H779" t="str">
        <f t="shared" si="27"/>
        <v>2015_v_vl_0950</v>
      </c>
      <c r="I779" t="s">
        <v>1624</v>
      </c>
    </row>
    <row r="780" spans="1:9" x14ac:dyDescent="0.2">
      <c r="A780" s="1">
        <v>951</v>
      </c>
      <c r="B780" s="1" t="s">
        <v>183</v>
      </c>
      <c r="C780" s="1">
        <v>33</v>
      </c>
      <c r="D780" s="1">
        <v>302</v>
      </c>
      <c r="E780" s="13">
        <v>3.7408341622300001</v>
      </c>
      <c r="F780" s="13">
        <v>0.81318199726399998</v>
      </c>
      <c r="G780">
        <v>951</v>
      </c>
      <c r="H780" t="str">
        <f t="shared" si="27"/>
        <v>2015_v_vl_0951</v>
      </c>
      <c r="I780" t="s">
        <v>1624</v>
      </c>
    </row>
    <row r="781" spans="1:9" x14ac:dyDescent="0.2">
      <c r="A781" s="1">
        <v>952</v>
      </c>
      <c r="B781" s="1" t="s">
        <v>184</v>
      </c>
      <c r="C781" s="1">
        <v>3</v>
      </c>
      <c r="D781" s="1">
        <v>3</v>
      </c>
      <c r="E781" s="13">
        <v>12.9498733998</v>
      </c>
      <c r="F781" s="13">
        <v>12.0394515029</v>
      </c>
      <c r="G781">
        <v>952</v>
      </c>
      <c r="H781" t="str">
        <f t="shared" si="27"/>
        <v>2015_v_vl_0952</v>
      </c>
      <c r="I781" t="s">
        <v>1624</v>
      </c>
    </row>
    <row r="782" spans="1:9" x14ac:dyDescent="0.2">
      <c r="A782" s="1">
        <v>953</v>
      </c>
      <c r="B782" s="1" t="s">
        <v>183</v>
      </c>
      <c r="C782" s="1">
        <v>34</v>
      </c>
      <c r="D782" s="1">
        <v>301</v>
      </c>
      <c r="E782" s="13">
        <v>2.91788631987</v>
      </c>
      <c r="F782" s="13">
        <v>0.57382599963199998</v>
      </c>
      <c r="G782">
        <v>953</v>
      </c>
      <c r="H782" t="str">
        <f t="shared" si="27"/>
        <v>2015_v_vl_0953</v>
      </c>
      <c r="I782" t="s">
        <v>1624</v>
      </c>
    </row>
    <row r="783" spans="1:9" x14ac:dyDescent="0.2">
      <c r="A783" s="1">
        <v>954</v>
      </c>
      <c r="B783" s="1" t="s">
        <v>184</v>
      </c>
      <c r="C783" s="1">
        <v>34</v>
      </c>
      <c r="D783" s="1">
        <v>301</v>
      </c>
      <c r="E783" s="13">
        <v>5.9700771099800001</v>
      </c>
      <c r="F783" s="13">
        <v>2.3548560030800001</v>
      </c>
      <c r="G783">
        <v>954</v>
      </c>
      <c r="H783" t="str">
        <f t="shared" si="27"/>
        <v>2015_v_vl_0954</v>
      </c>
      <c r="I783" t="s">
        <v>1624</v>
      </c>
    </row>
    <row r="784" spans="1:9" x14ac:dyDescent="0.2">
      <c r="A784" s="1">
        <v>955</v>
      </c>
      <c r="B784" s="1" t="s">
        <v>184</v>
      </c>
      <c r="C784" s="1">
        <v>34</v>
      </c>
      <c r="D784" s="1">
        <v>301</v>
      </c>
      <c r="E784" s="13">
        <v>4.4008831347299999</v>
      </c>
      <c r="F784" s="13">
        <v>1.40394400168</v>
      </c>
      <c r="G784">
        <v>955</v>
      </c>
      <c r="H784" t="str">
        <f t="shared" si="27"/>
        <v>2015_v_vl_0955</v>
      </c>
      <c r="I784" t="s">
        <v>1624</v>
      </c>
    </row>
    <row r="785" spans="1:9" x14ac:dyDescent="0.2">
      <c r="A785" s="1">
        <v>956</v>
      </c>
      <c r="B785" s="1" t="s">
        <v>184</v>
      </c>
      <c r="C785" s="1">
        <v>34</v>
      </c>
      <c r="D785" s="1">
        <v>301</v>
      </c>
      <c r="E785" s="13">
        <v>9.9426126262099999</v>
      </c>
      <c r="F785" s="13">
        <v>5.9695185003000004</v>
      </c>
      <c r="G785">
        <v>956</v>
      </c>
      <c r="H785" t="str">
        <f t="shared" si="27"/>
        <v>2015_v_vl_0956</v>
      </c>
      <c r="I785" t="s">
        <v>1624</v>
      </c>
    </row>
    <row r="786" spans="1:9" x14ac:dyDescent="0.2">
      <c r="A786" s="1">
        <v>957</v>
      </c>
      <c r="B786" s="1" t="s">
        <v>184</v>
      </c>
      <c r="C786" s="1">
        <v>34</v>
      </c>
      <c r="D786" s="1">
        <v>301</v>
      </c>
      <c r="E786" s="13">
        <v>19.0615675827</v>
      </c>
      <c r="F786" s="13">
        <v>15.1268264964</v>
      </c>
      <c r="G786">
        <v>957</v>
      </c>
      <c r="H786" t="str">
        <f t="shared" si="27"/>
        <v>2015_v_vl_0957</v>
      </c>
      <c r="I786" t="s">
        <v>1624</v>
      </c>
    </row>
    <row r="787" spans="1:9" x14ac:dyDescent="0.2">
      <c r="A787" s="1">
        <v>958</v>
      </c>
      <c r="B787" s="1" t="s">
        <v>184</v>
      </c>
      <c r="C787" s="1">
        <v>34</v>
      </c>
      <c r="D787" s="1">
        <v>301</v>
      </c>
      <c r="E787" s="13">
        <v>4.6100923438099999</v>
      </c>
      <c r="F787" s="13">
        <v>1.46828849887</v>
      </c>
      <c r="G787">
        <v>958</v>
      </c>
      <c r="H787" t="str">
        <f t="shared" si="27"/>
        <v>2015_v_vl_0958</v>
      </c>
      <c r="I787" t="s">
        <v>1624</v>
      </c>
    </row>
    <row r="788" spans="1:9" x14ac:dyDescent="0.2">
      <c r="A788" s="1">
        <v>959</v>
      </c>
      <c r="B788" s="1" t="s">
        <v>184</v>
      </c>
      <c r="C788" s="1">
        <v>34</v>
      </c>
      <c r="D788" s="1">
        <v>301</v>
      </c>
      <c r="E788" s="13">
        <v>8.0838136075799998</v>
      </c>
      <c r="F788" s="13">
        <v>2.9864044973100001</v>
      </c>
      <c r="G788">
        <v>959</v>
      </c>
      <c r="H788" t="str">
        <f t="shared" si="27"/>
        <v>2015_v_vl_0959</v>
      </c>
      <c r="I788" t="s">
        <v>1624</v>
      </c>
    </row>
    <row r="789" spans="1:9" x14ac:dyDescent="0.2">
      <c r="A789" s="1">
        <v>960</v>
      </c>
      <c r="B789" s="1" t="s">
        <v>184</v>
      </c>
      <c r="C789" s="1">
        <v>34</v>
      </c>
      <c r="D789" s="1">
        <v>301</v>
      </c>
      <c r="E789" s="13">
        <v>2.6768245796999999</v>
      </c>
      <c r="F789" s="13">
        <v>0.45967900151699997</v>
      </c>
      <c r="G789">
        <v>960</v>
      </c>
      <c r="H789" t="str">
        <f t="shared" si="27"/>
        <v>2015_v_vl_0960</v>
      </c>
      <c r="I789" t="s">
        <v>1624</v>
      </c>
    </row>
    <row r="790" spans="1:9" x14ac:dyDescent="0.2">
      <c r="A790" s="1">
        <v>961</v>
      </c>
      <c r="B790" s="1" t="s">
        <v>184</v>
      </c>
      <c r="C790" s="1">
        <v>3</v>
      </c>
      <c r="D790" s="1">
        <v>3</v>
      </c>
      <c r="E790" s="13">
        <v>60.2582605415</v>
      </c>
      <c r="F790" s="13">
        <v>78.954654396699993</v>
      </c>
      <c r="G790"/>
      <c r="H790"/>
      <c r="I790" t="s">
        <v>1624</v>
      </c>
    </row>
    <row r="791" spans="1:9" x14ac:dyDescent="0.2">
      <c r="A791" s="1">
        <v>961</v>
      </c>
      <c r="B791" s="1" t="s">
        <v>184</v>
      </c>
      <c r="C791" s="1">
        <v>34</v>
      </c>
      <c r="D791" s="1">
        <v>301</v>
      </c>
      <c r="E791" s="13">
        <v>3.9892672599500001</v>
      </c>
      <c r="F791" s="13">
        <v>0.59280805460200003</v>
      </c>
      <c r="G791">
        <v>961</v>
      </c>
      <c r="H791" t="str">
        <f t="shared" si="27"/>
        <v>2015_v_vl_0961</v>
      </c>
      <c r="I791" t="s">
        <v>1624</v>
      </c>
    </row>
    <row r="792" spans="1:9" ht="15" x14ac:dyDescent="0.25">
      <c r="A792" s="32">
        <v>1</v>
      </c>
      <c r="B792" s="32" t="s">
        <v>183</v>
      </c>
      <c r="C792" s="32">
        <v>5</v>
      </c>
      <c r="D792" s="32">
        <v>1</v>
      </c>
      <c r="E792" s="36">
        <v>18.8881961198</v>
      </c>
      <c r="F792" s="36">
        <v>16.859972601300001</v>
      </c>
      <c r="G792" s="34">
        <v>1</v>
      </c>
      <c r="H792" s="34" t="str">
        <f>CONCATENATE("2014_n_vl_0",TEXT(G792,"000"))</f>
        <v>2014_n_vl_0001</v>
      </c>
      <c r="I792" t="s">
        <v>1623</v>
      </c>
    </row>
    <row r="793" spans="1:9" ht="15" x14ac:dyDescent="0.25">
      <c r="A793" s="32">
        <v>2</v>
      </c>
      <c r="B793" s="32" t="s">
        <v>183</v>
      </c>
      <c r="C793" s="32">
        <v>5</v>
      </c>
      <c r="D793" s="32">
        <v>1</v>
      </c>
      <c r="E793" s="36">
        <v>31.406903852999999</v>
      </c>
      <c r="F793" s="36">
        <v>54.156153908699999</v>
      </c>
      <c r="G793" s="34">
        <v>2</v>
      </c>
      <c r="H793" s="34" t="str">
        <f t="shared" ref="H793:H862" si="28">CONCATENATE("2014_n_vl_0",TEXT(G793,"000"))</f>
        <v>2014_n_vl_0002</v>
      </c>
      <c r="I793" t="s">
        <v>1623</v>
      </c>
    </row>
    <row r="794" spans="1:9" ht="15" x14ac:dyDescent="0.25">
      <c r="A794" s="32">
        <v>3</v>
      </c>
      <c r="B794" s="32" t="s">
        <v>184</v>
      </c>
      <c r="C794" s="32">
        <v>5</v>
      </c>
      <c r="D794" s="32">
        <v>1</v>
      </c>
      <c r="E794" s="36">
        <v>4.5929385526299997</v>
      </c>
      <c r="F794" s="36">
        <v>1.2546142501599999</v>
      </c>
      <c r="G794" s="34">
        <v>3</v>
      </c>
      <c r="H794" s="34" t="str">
        <f t="shared" si="28"/>
        <v>2014_n_vl_0003</v>
      </c>
      <c r="I794" t="s">
        <v>1623</v>
      </c>
    </row>
    <row r="795" spans="1:9" ht="15" x14ac:dyDescent="0.25">
      <c r="A795" s="32">
        <v>4</v>
      </c>
      <c r="B795" s="32" t="s">
        <v>183</v>
      </c>
      <c r="C795" s="32">
        <v>5</v>
      </c>
      <c r="D795" s="32">
        <v>1</v>
      </c>
      <c r="E795" s="36">
        <v>9.0984074614000008</v>
      </c>
      <c r="F795" s="36">
        <v>5.0271650013800002</v>
      </c>
      <c r="G795" s="34">
        <v>4</v>
      </c>
      <c r="H795" s="34" t="str">
        <f t="shared" si="28"/>
        <v>2014_n_vl_0004</v>
      </c>
      <c r="I795" t="s">
        <v>1623</v>
      </c>
    </row>
    <row r="796" spans="1:9" ht="15" x14ac:dyDescent="0.25">
      <c r="A796" s="32">
        <v>5</v>
      </c>
      <c r="B796" s="32" t="s">
        <v>184</v>
      </c>
      <c r="C796" s="32">
        <v>40</v>
      </c>
      <c r="D796" s="32">
        <v>101</v>
      </c>
      <c r="E796" s="36">
        <v>13.9157026492</v>
      </c>
      <c r="F796" s="36">
        <v>8.09665000611</v>
      </c>
      <c r="G796" s="34">
        <v>5</v>
      </c>
      <c r="H796" s="34" t="str">
        <f t="shared" si="28"/>
        <v>2014_n_vl_0005</v>
      </c>
      <c r="I796" t="s">
        <v>1623</v>
      </c>
    </row>
    <row r="797" spans="1:9" ht="15" x14ac:dyDescent="0.25">
      <c r="A797" s="32">
        <v>6</v>
      </c>
      <c r="B797" s="32" t="s">
        <v>184</v>
      </c>
      <c r="C797" s="32">
        <v>5</v>
      </c>
      <c r="D797" s="32">
        <v>1</v>
      </c>
      <c r="E797" s="36">
        <v>6.8582646711199997</v>
      </c>
      <c r="F797" s="36">
        <v>2.33202000009</v>
      </c>
      <c r="G797" s="34">
        <v>6</v>
      </c>
      <c r="H797" s="34" t="str">
        <f t="shared" si="28"/>
        <v>2014_n_vl_0006</v>
      </c>
      <c r="I797" t="s">
        <v>1623</v>
      </c>
    </row>
    <row r="798" spans="1:9" ht="15" x14ac:dyDescent="0.25">
      <c r="A798" s="32">
        <v>7</v>
      </c>
      <c r="B798" s="32" t="s">
        <v>184</v>
      </c>
      <c r="C798" s="32">
        <v>11</v>
      </c>
      <c r="D798" s="32">
        <v>2</v>
      </c>
      <c r="E798" s="36">
        <v>6.5309203260600004</v>
      </c>
      <c r="F798" s="36">
        <v>2.7080591677600001</v>
      </c>
      <c r="G798" s="34">
        <v>7</v>
      </c>
      <c r="H798" s="34" t="str">
        <f t="shared" si="28"/>
        <v>2014_n_vl_0007</v>
      </c>
      <c r="I798" t="s">
        <v>1623</v>
      </c>
    </row>
    <row r="799" spans="1:9" ht="15" x14ac:dyDescent="0.25">
      <c r="A799" s="32">
        <v>7</v>
      </c>
      <c r="B799" s="32" t="s">
        <v>184</v>
      </c>
      <c r="C799" s="32">
        <v>13</v>
      </c>
      <c r="D799" s="32">
        <v>12</v>
      </c>
      <c r="E799" s="36">
        <v>4.6189070869800002</v>
      </c>
      <c r="F799" s="36">
        <v>0.77387583561899997</v>
      </c>
      <c r="G799" s="34"/>
      <c r="H799" s="34"/>
      <c r="I799" t="s">
        <v>1623</v>
      </c>
    </row>
    <row r="800" spans="1:9" ht="15" x14ac:dyDescent="0.25">
      <c r="A800" s="32">
        <v>8</v>
      </c>
      <c r="B800" s="32" t="s">
        <v>184</v>
      </c>
      <c r="C800" s="32">
        <v>11</v>
      </c>
      <c r="D800" s="32">
        <v>2</v>
      </c>
      <c r="E800" s="36">
        <v>40.2241006705</v>
      </c>
      <c r="F800" s="36">
        <v>63.9032098275</v>
      </c>
      <c r="G800" s="34">
        <v>8</v>
      </c>
      <c r="H800" s="34" t="str">
        <f t="shared" si="28"/>
        <v>2014_n_vl_0008</v>
      </c>
      <c r="I800" t="s">
        <v>1623</v>
      </c>
    </row>
    <row r="801" spans="1:9" ht="15" x14ac:dyDescent="0.25">
      <c r="A801" s="32">
        <v>8</v>
      </c>
      <c r="B801" s="32" t="s">
        <v>184</v>
      </c>
      <c r="C801" s="32">
        <v>13</v>
      </c>
      <c r="D801" s="32">
        <v>12</v>
      </c>
      <c r="E801" s="36">
        <v>18.2397534664</v>
      </c>
      <c r="F801" s="36">
        <v>7.4336122323499998</v>
      </c>
      <c r="G801" s="34"/>
      <c r="H801" s="34"/>
      <c r="I801" t="s">
        <v>1623</v>
      </c>
    </row>
    <row r="802" spans="1:9" ht="15" x14ac:dyDescent="0.25">
      <c r="A802" s="32">
        <v>9</v>
      </c>
      <c r="B802" s="32" t="s">
        <v>184</v>
      </c>
      <c r="C802" s="32">
        <v>11</v>
      </c>
      <c r="D802" s="32">
        <v>2</v>
      </c>
      <c r="E802" s="36">
        <v>11.1738414318</v>
      </c>
      <c r="F802" s="36">
        <v>6.53889800405</v>
      </c>
      <c r="G802" s="34">
        <v>9</v>
      </c>
      <c r="H802" s="34" t="str">
        <f t="shared" si="28"/>
        <v>2014_n_vl_0009</v>
      </c>
      <c r="I802" t="s">
        <v>1623</v>
      </c>
    </row>
    <row r="803" spans="1:9" ht="15" x14ac:dyDescent="0.25">
      <c r="A803" s="32">
        <v>10</v>
      </c>
      <c r="B803" s="32" t="s">
        <v>183</v>
      </c>
      <c r="C803" s="32">
        <v>11</v>
      </c>
      <c r="D803" s="32">
        <v>2</v>
      </c>
      <c r="E803" s="36">
        <v>32.876955930400001</v>
      </c>
      <c r="F803" s="36">
        <v>39.079924996199999</v>
      </c>
      <c r="G803" s="34">
        <v>10</v>
      </c>
      <c r="H803" s="34" t="str">
        <f t="shared" si="28"/>
        <v>2014_n_vl_0010</v>
      </c>
      <c r="I803" t="s">
        <v>1623</v>
      </c>
    </row>
    <row r="804" spans="1:9" ht="15" x14ac:dyDescent="0.25">
      <c r="A804" s="32">
        <v>11</v>
      </c>
      <c r="B804" s="32" t="s">
        <v>184</v>
      </c>
      <c r="C804" s="32">
        <v>11</v>
      </c>
      <c r="D804" s="32">
        <v>2</v>
      </c>
      <c r="E804" s="36">
        <v>26.3605084549</v>
      </c>
      <c r="F804" s="36">
        <v>28.140820504800001</v>
      </c>
      <c r="G804" s="34">
        <v>11</v>
      </c>
      <c r="H804" s="34" t="str">
        <f t="shared" si="28"/>
        <v>2014_n_vl_0011</v>
      </c>
      <c r="I804" t="s">
        <v>1623</v>
      </c>
    </row>
    <row r="805" spans="1:9" ht="15" x14ac:dyDescent="0.25">
      <c r="A805" s="32">
        <v>12</v>
      </c>
      <c r="B805" s="32" t="s">
        <v>184</v>
      </c>
      <c r="C805" s="32">
        <v>11</v>
      </c>
      <c r="D805" s="32">
        <v>2</v>
      </c>
      <c r="E805" s="36">
        <v>23.113045616200001</v>
      </c>
      <c r="F805" s="36">
        <v>24.756453002200001</v>
      </c>
      <c r="G805" s="34">
        <v>12</v>
      </c>
      <c r="H805" s="34" t="str">
        <f t="shared" si="28"/>
        <v>2014_n_vl_0012</v>
      </c>
      <c r="I805" t="s">
        <v>1623</v>
      </c>
    </row>
    <row r="806" spans="1:9" ht="15" x14ac:dyDescent="0.25">
      <c r="A806" s="32">
        <v>13</v>
      </c>
      <c r="B806" s="32" t="s">
        <v>184</v>
      </c>
      <c r="C806" s="32">
        <v>11</v>
      </c>
      <c r="D806" s="32">
        <v>2</v>
      </c>
      <c r="E806" s="36">
        <v>4.1571035667</v>
      </c>
      <c r="F806" s="36">
        <v>1.1740420016299999</v>
      </c>
      <c r="G806" s="34">
        <v>13</v>
      </c>
      <c r="H806" s="34" t="str">
        <f t="shared" si="28"/>
        <v>2014_n_vl_0013</v>
      </c>
      <c r="I806" t="s">
        <v>1623</v>
      </c>
    </row>
    <row r="807" spans="1:9" ht="15" x14ac:dyDescent="0.25">
      <c r="A807" s="32">
        <v>14</v>
      </c>
      <c r="B807" s="32" t="s">
        <v>184</v>
      </c>
      <c r="C807" s="32">
        <v>11</v>
      </c>
      <c r="D807" s="32">
        <v>2</v>
      </c>
      <c r="E807" s="36">
        <v>10.5555631098</v>
      </c>
      <c r="F807" s="36">
        <v>4.2453460022499998</v>
      </c>
      <c r="G807" s="34">
        <v>14</v>
      </c>
      <c r="H807" s="34" t="str">
        <f t="shared" si="28"/>
        <v>2014_n_vl_0014</v>
      </c>
      <c r="I807" t="s">
        <v>1623</v>
      </c>
    </row>
    <row r="808" spans="1:9" ht="15" x14ac:dyDescent="0.25">
      <c r="A808" s="32">
        <v>15</v>
      </c>
      <c r="B808" s="32" t="s">
        <v>184</v>
      </c>
      <c r="C808" s="32">
        <v>11</v>
      </c>
      <c r="D808" s="32">
        <v>2</v>
      </c>
      <c r="E808" s="36">
        <v>6.9542107896200003</v>
      </c>
      <c r="F808" s="36">
        <v>2.19227200006</v>
      </c>
      <c r="G808" s="34">
        <v>15</v>
      </c>
      <c r="H808" s="34" t="str">
        <f t="shared" si="28"/>
        <v>2014_n_vl_0015</v>
      </c>
      <c r="I808" t="s">
        <v>1623</v>
      </c>
    </row>
    <row r="809" spans="1:9" ht="15" x14ac:dyDescent="0.25">
      <c r="A809" s="32">
        <v>16</v>
      </c>
      <c r="B809" s="32" t="s">
        <v>184</v>
      </c>
      <c r="C809" s="32">
        <v>11</v>
      </c>
      <c r="D809" s="32">
        <v>2</v>
      </c>
      <c r="E809" s="36">
        <v>6.4375656125100003</v>
      </c>
      <c r="F809" s="36">
        <v>2.1740344997099998</v>
      </c>
      <c r="G809" s="34">
        <v>16</v>
      </c>
      <c r="H809" s="34" t="str">
        <f t="shared" si="28"/>
        <v>2014_n_vl_0016</v>
      </c>
      <c r="I809" t="s">
        <v>1623</v>
      </c>
    </row>
    <row r="810" spans="1:9" ht="15" x14ac:dyDescent="0.25">
      <c r="A810" s="32">
        <v>17</v>
      </c>
      <c r="B810" s="32" t="s">
        <v>183</v>
      </c>
      <c r="C810" s="32">
        <v>11</v>
      </c>
      <c r="D810" s="32">
        <v>2</v>
      </c>
      <c r="E810" s="36">
        <v>6.3946607878600004</v>
      </c>
      <c r="F810" s="36">
        <v>2.4614625000300001</v>
      </c>
      <c r="G810" s="34">
        <v>17</v>
      </c>
      <c r="H810" s="34" t="str">
        <f t="shared" si="28"/>
        <v>2014_n_vl_0017</v>
      </c>
      <c r="I810" t="s">
        <v>1623</v>
      </c>
    </row>
    <row r="811" spans="1:9" ht="15" x14ac:dyDescent="0.25">
      <c r="A811" s="32">
        <v>18</v>
      </c>
      <c r="B811" s="32" t="s">
        <v>184</v>
      </c>
      <c r="C811" s="32">
        <v>11</v>
      </c>
      <c r="D811" s="32">
        <v>2</v>
      </c>
      <c r="E811" s="36">
        <v>8.1494865235800003</v>
      </c>
      <c r="F811" s="36">
        <v>4.1446599991499999</v>
      </c>
      <c r="G811" s="34">
        <v>18</v>
      </c>
      <c r="H811" s="34" t="str">
        <f t="shared" si="28"/>
        <v>2014_n_vl_0018</v>
      </c>
      <c r="I811" t="s">
        <v>1623</v>
      </c>
    </row>
    <row r="812" spans="1:9" ht="15" x14ac:dyDescent="0.25">
      <c r="A812" s="32">
        <v>19</v>
      </c>
      <c r="B812" s="32" t="s">
        <v>184</v>
      </c>
      <c r="C812" s="32">
        <v>14</v>
      </c>
      <c r="D812" s="32">
        <v>23</v>
      </c>
      <c r="E812" s="36">
        <v>3.9995645527899999</v>
      </c>
      <c r="F812" s="36">
        <v>1.06061149968</v>
      </c>
      <c r="G812" s="34">
        <v>19</v>
      </c>
      <c r="H812" s="34" t="str">
        <f t="shared" si="28"/>
        <v>2014_n_vl_0019</v>
      </c>
      <c r="I812" t="s">
        <v>1623</v>
      </c>
    </row>
    <row r="813" spans="1:9" ht="15" x14ac:dyDescent="0.25">
      <c r="A813" s="32">
        <v>20</v>
      </c>
      <c r="B813" s="32" t="s">
        <v>184</v>
      </c>
      <c r="C813" s="32">
        <v>14</v>
      </c>
      <c r="D813" s="32">
        <v>23</v>
      </c>
      <c r="E813" s="36">
        <v>4.3950942935999997</v>
      </c>
      <c r="F813" s="36">
        <v>1.1996294998699999</v>
      </c>
      <c r="G813" s="34">
        <v>20</v>
      </c>
      <c r="H813" s="34" t="str">
        <f t="shared" si="28"/>
        <v>2014_n_vl_0020</v>
      </c>
      <c r="I813" t="s">
        <v>1623</v>
      </c>
    </row>
    <row r="814" spans="1:9" ht="15" x14ac:dyDescent="0.25">
      <c r="A814" s="32">
        <v>21</v>
      </c>
      <c r="B814" s="32" t="s">
        <v>184</v>
      </c>
      <c r="C814" s="32">
        <v>3</v>
      </c>
      <c r="D814" s="32">
        <v>3</v>
      </c>
      <c r="E814" s="36">
        <v>5.1407644913699997</v>
      </c>
      <c r="F814" s="36">
        <v>1.5965649987499999</v>
      </c>
      <c r="G814" s="34">
        <v>21</v>
      </c>
      <c r="H814" s="34" t="str">
        <f t="shared" si="28"/>
        <v>2014_n_vl_0021</v>
      </c>
      <c r="I814" t="s">
        <v>1623</v>
      </c>
    </row>
    <row r="815" spans="1:9" ht="15" x14ac:dyDescent="0.25">
      <c r="A815" s="32">
        <v>22</v>
      </c>
      <c r="B815" s="32" t="s">
        <v>184</v>
      </c>
      <c r="C815" s="32">
        <v>3</v>
      </c>
      <c r="D815" s="32">
        <v>3</v>
      </c>
      <c r="E815" s="36">
        <v>3.9098702347500001</v>
      </c>
      <c r="F815" s="36">
        <v>0.87593299973000005</v>
      </c>
      <c r="G815" s="34">
        <v>22</v>
      </c>
      <c r="H815" s="34" t="str">
        <f t="shared" si="28"/>
        <v>2014_n_vl_0022</v>
      </c>
      <c r="I815" t="s">
        <v>1623</v>
      </c>
    </row>
    <row r="816" spans="1:9" ht="15" x14ac:dyDescent="0.25">
      <c r="A816" s="32">
        <v>23</v>
      </c>
      <c r="B816" s="32" t="s">
        <v>183</v>
      </c>
      <c r="C816" s="32">
        <v>3</v>
      </c>
      <c r="D816" s="32">
        <v>3</v>
      </c>
      <c r="E816" s="36">
        <v>7.58017478937</v>
      </c>
      <c r="F816" s="36">
        <v>3.5317020005700002</v>
      </c>
      <c r="G816" s="34">
        <v>23</v>
      </c>
      <c r="H816" s="34" t="str">
        <f t="shared" si="28"/>
        <v>2014_n_vl_0023</v>
      </c>
      <c r="I816" t="s">
        <v>1623</v>
      </c>
    </row>
    <row r="817" spans="1:9" ht="15" x14ac:dyDescent="0.25">
      <c r="A817" s="32">
        <v>24</v>
      </c>
      <c r="B817" s="32" t="s">
        <v>184</v>
      </c>
      <c r="C817" s="32">
        <v>3</v>
      </c>
      <c r="D817" s="32">
        <v>3</v>
      </c>
      <c r="E817" s="36">
        <v>15.3003322054</v>
      </c>
      <c r="F817" s="36">
        <v>13.194712753799999</v>
      </c>
      <c r="G817" s="34">
        <v>24</v>
      </c>
      <c r="H817" s="34" t="str">
        <f t="shared" si="28"/>
        <v>2014_n_vl_0024</v>
      </c>
      <c r="I817" t="s">
        <v>1623</v>
      </c>
    </row>
    <row r="818" spans="1:9" ht="15" x14ac:dyDescent="0.25">
      <c r="A818" s="32">
        <v>24</v>
      </c>
      <c r="B818" s="32" t="s">
        <v>184</v>
      </c>
      <c r="C818" s="32">
        <v>14</v>
      </c>
      <c r="D818" s="32">
        <v>23</v>
      </c>
      <c r="E818" s="36">
        <v>3.3649994704099999</v>
      </c>
      <c r="F818" s="36">
        <v>0.52417448913099995</v>
      </c>
      <c r="G818" s="34"/>
      <c r="H818" s="34"/>
      <c r="I818" t="s">
        <v>1623</v>
      </c>
    </row>
    <row r="819" spans="1:9" ht="15" x14ac:dyDescent="0.25">
      <c r="A819" s="32">
        <v>25</v>
      </c>
      <c r="B819" s="32" t="s">
        <v>183</v>
      </c>
      <c r="C819" s="32">
        <v>34</v>
      </c>
      <c r="D819" s="32">
        <v>301</v>
      </c>
      <c r="E819" s="36">
        <v>22.880893151799999</v>
      </c>
      <c r="F819" s="36">
        <v>9.7320615113100004</v>
      </c>
      <c r="G819" s="34">
        <v>25</v>
      </c>
      <c r="H819" s="34" t="str">
        <f t="shared" si="28"/>
        <v>2014_n_vl_0025</v>
      </c>
      <c r="I819" t="s">
        <v>1623</v>
      </c>
    </row>
    <row r="820" spans="1:9" ht="15" x14ac:dyDescent="0.25">
      <c r="A820" s="32">
        <v>26</v>
      </c>
      <c r="B820" s="32" t="s">
        <v>184</v>
      </c>
      <c r="C820" s="32">
        <v>34</v>
      </c>
      <c r="D820" s="32">
        <v>301</v>
      </c>
      <c r="E820" s="36">
        <v>4.0943648826599999</v>
      </c>
      <c r="F820" s="36">
        <v>1.01010450362</v>
      </c>
      <c r="G820" s="34">
        <v>26</v>
      </c>
      <c r="H820" s="34" t="str">
        <f t="shared" si="28"/>
        <v>2014_n_vl_0026</v>
      </c>
      <c r="I820" t="s">
        <v>1623</v>
      </c>
    </row>
    <row r="821" spans="1:9" ht="15" x14ac:dyDescent="0.25">
      <c r="A821" s="32">
        <v>27</v>
      </c>
      <c r="B821" s="32" t="s">
        <v>184</v>
      </c>
      <c r="C821" s="32">
        <v>34</v>
      </c>
      <c r="D821" s="32">
        <v>301</v>
      </c>
      <c r="E821" s="36">
        <v>11.142349021499999</v>
      </c>
      <c r="F821" s="36">
        <v>6.8485275028899997</v>
      </c>
      <c r="G821" s="34">
        <v>27</v>
      </c>
      <c r="H821" s="34" t="str">
        <f t="shared" si="28"/>
        <v>2014_n_vl_0027</v>
      </c>
      <c r="I821" t="s">
        <v>1623</v>
      </c>
    </row>
    <row r="822" spans="1:9" ht="15" x14ac:dyDescent="0.25">
      <c r="A822" s="32">
        <v>28</v>
      </c>
      <c r="B822" s="32" t="s">
        <v>184</v>
      </c>
      <c r="C822" s="32">
        <v>34</v>
      </c>
      <c r="D822" s="32">
        <v>301</v>
      </c>
      <c r="E822" s="36">
        <v>9.8568881774699992</v>
      </c>
      <c r="F822" s="36">
        <v>6.0711680048999996</v>
      </c>
      <c r="G822" s="34">
        <v>28</v>
      </c>
      <c r="H822" s="34" t="str">
        <f t="shared" si="28"/>
        <v>2014_n_vl_0028</v>
      </c>
      <c r="I822" t="s">
        <v>1623</v>
      </c>
    </row>
    <row r="823" spans="1:9" ht="15" x14ac:dyDescent="0.25">
      <c r="A823" s="32">
        <v>29</v>
      </c>
      <c r="B823" s="32" t="s">
        <v>184</v>
      </c>
      <c r="C823" s="32">
        <v>34</v>
      </c>
      <c r="D823" s="32">
        <v>301</v>
      </c>
      <c r="E823" s="36">
        <v>14.9874659661</v>
      </c>
      <c r="F823" s="36">
        <v>15.0347230057</v>
      </c>
      <c r="G823" s="34">
        <v>29</v>
      </c>
      <c r="H823" s="34" t="str">
        <f t="shared" si="28"/>
        <v>2014_n_vl_0029</v>
      </c>
      <c r="I823" t="s">
        <v>1623</v>
      </c>
    </row>
    <row r="824" spans="1:9" ht="15" x14ac:dyDescent="0.25">
      <c r="A824" s="32">
        <v>30</v>
      </c>
      <c r="B824" s="32" t="s">
        <v>184</v>
      </c>
      <c r="C824" s="32">
        <v>34</v>
      </c>
      <c r="D824" s="32">
        <v>301</v>
      </c>
      <c r="E824" s="36">
        <v>22.966136523300001</v>
      </c>
      <c r="F824" s="36">
        <v>26.2121680041</v>
      </c>
      <c r="G824" s="34">
        <v>30</v>
      </c>
      <c r="H824" s="34" t="str">
        <f t="shared" si="28"/>
        <v>2014_n_vl_0030</v>
      </c>
      <c r="I824" t="s">
        <v>1623</v>
      </c>
    </row>
    <row r="825" spans="1:9" ht="15" x14ac:dyDescent="0.25">
      <c r="A825" s="32">
        <v>31</v>
      </c>
      <c r="B825" s="32" t="s">
        <v>184</v>
      </c>
      <c r="C825" s="32">
        <v>34</v>
      </c>
      <c r="D825" s="32">
        <v>301</v>
      </c>
      <c r="E825" s="36">
        <v>8.1600696574900002</v>
      </c>
      <c r="F825" s="36">
        <v>3.4068830017199998</v>
      </c>
      <c r="G825" s="34">
        <v>31</v>
      </c>
      <c r="H825" s="34" t="str">
        <f t="shared" si="28"/>
        <v>2014_n_vl_0031</v>
      </c>
      <c r="I825" t="s">
        <v>1623</v>
      </c>
    </row>
    <row r="826" spans="1:9" ht="15" x14ac:dyDescent="0.25">
      <c r="A826" s="32">
        <v>32</v>
      </c>
      <c r="B826" s="32" t="s">
        <v>184</v>
      </c>
      <c r="C826" s="32">
        <v>34</v>
      </c>
      <c r="D826" s="32">
        <v>301</v>
      </c>
      <c r="E826" s="36">
        <v>8.1634289031500007</v>
      </c>
      <c r="F826" s="36">
        <v>3.0665804970699999</v>
      </c>
      <c r="G826" s="34">
        <v>32</v>
      </c>
      <c r="H826" s="34" t="str">
        <f t="shared" si="28"/>
        <v>2014_n_vl_0032</v>
      </c>
      <c r="I826" t="s">
        <v>1623</v>
      </c>
    </row>
    <row r="827" spans="1:9" ht="15" x14ac:dyDescent="0.25">
      <c r="A827" s="32">
        <v>33</v>
      </c>
      <c r="B827" s="32" t="s">
        <v>184</v>
      </c>
      <c r="C827" s="32">
        <v>3</v>
      </c>
      <c r="D827" s="32">
        <v>3</v>
      </c>
      <c r="E827" s="36">
        <v>67.793815799100003</v>
      </c>
      <c r="F827" s="36">
        <v>148.95111077000001</v>
      </c>
      <c r="G827" s="34"/>
      <c r="H827" s="34"/>
      <c r="I827" t="s">
        <v>1623</v>
      </c>
    </row>
    <row r="828" spans="1:9" ht="15" x14ac:dyDescent="0.25">
      <c r="A828" s="32">
        <v>33</v>
      </c>
      <c r="B828" s="32" t="s">
        <v>184</v>
      </c>
      <c r="C828" s="32">
        <v>34</v>
      </c>
      <c r="D828" s="32">
        <v>301</v>
      </c>
      <c r="E828" s="36">
        <v>12.076088372199999</v>
      </c>
      <c r="F828" s="36">
        <v>7.12728263214</v>
      </c>
      <c r="G828" s="34">
        <v>33</v>
      </c>
      <c r="H828" s="34" t="str">
        <f t="shared" si="28"/>
        <v>2014_n_vl_0033</v>
      </c>
      <c r="I828" t="s">
        <v>1623</v>
      </c>
    </row>
    <row r="829" spans="1:9" ht="15" x14ac:dyDescent="0.25">
      <c r="A829" s="32">
        <v>33</v>
      </c>
      <c r="B829" s="32" t="s">
        <v>184</v>
      </c>
      <c r="C829" s="32">
        <v>15</v>
      </c>
      <c r="D829" s="32">
        <v>34</v>
      </c>
      <c r="E829" s="36">
        <v>13.7833694289</v>
      </c>
      <c r="F829" s="36">
        <v>11.828975055800001</v>
      </c>
      <c r="G829" s="34"/>
      <c r="H829" s="34"/>
      <c r="I829" t="s">
        <v>1623</v>
      </c>
    </row>
    <row r="830" spans="1:9" ht="15" x14ac:dyDescent="0.25">
      <c r="A830" s="32">
        <v>34</v>
      </c>
      <c r="B830" s="32" t="s">
        <v>184</v>
      </c>
      <c r="C830" s="32">
        <v>1</v>
      </c>
      <c r="D830" s="32">
        <v>4</v>
      </c>
      <c r="E830" s="36">
        <v>4.57458048142</v>
      </c>
      <c r="F830" s="36">
        <v>1.19248349984</v>
      </c>
      <c r="G830" s="34">
        <v>34</v>
      </c>
      <c r="H830" s="34" t="str">
        <f t="shared" si="28"/>
        <v>2014_n_vl_0034</v>
      </c>
      <c r="I830" t="s">
        <v>1623</v>
      </c>
    </row>
    <row r="831" spans="1:9" ht="15" x14ac:dyDescent="0.25">
      <c r="A831" s="32">
        <v>35</v>
      </c>
      <c r="B831" s="32" t="s">
        <v>184</v>
      </c>
      <c r="C831" s="32">
        <v>1</v>
      </c>
      <c r="D831" s="32">
        <v>4</v>
      </c>
      <c r="E831" s="36">
        <v>3.89943378159</v>
      </c>
      <c r="F831" s="36">
        <v>0.86441099965000001</v>
      </c>
      <c r="G831" s="34">
        <v>35</v>
      </c>
      <c r="H831" s="34" t="str">
        <f t="shared" si="28"/>
        <v>2014_n_vl_0035</v>
      </c>
      <c r="I831" t="s">
        <v>1623</v>
      </c>
    </row>
    <row r="832" spans="1:9" ht="15" x14ac:dyDescent="0.25">
      <c r="A832" s="32">
        <v>36</v>
      </c>
      <c r="B832" s="32" t="s">
        <v>184</v>
      </c>
      <c r="C832" s="32">
        <v>1</v>
      </c>
      <c r="D832" s="32">
        <v>4</v>
      </c>
      <c r="E832" s="36">
        <v>32.882956014199998</v>
      </c>
      <c r="F832" s="36">
        <v>29.700286998100001</v>
      </c>
      <c r="G832" s="34">
        <v>36</v>
      </c>
      <c r="H832" s="34" t="str">
        <f t="shared" si="28"/>
        <v>2014_n_vl_0036</v>
      </c>
      <c r="I832" t="s">
        <v>1623</v>
      </c>
    </row>
    <row r="833" spans="1:9" ht="15" x14ac:dyDescent="0.25">
      <c r="A833" s="32">
        <v>37</v>
      </c>
      <c r="B833" s="32" t="s">
        <v>184</v>
      </c>
      <c r="C833" s="32">
        <v>1</v>
      </c>
      <c r="D833" s="32">
        <v>4</v>
      </c>
      <c r="E833" s="36">
        <v>6.2627473400199998</v>
      </c>
      <c r="F833" s="36">
        <v>2.8068624950399998</v>
      </c>
      <c r="G833" s="34">
        <v>37</v>
      </c>
      <c r="H833" s="34" t="str">
        <f t="shared" si="28"/>
        <v>2014_n_vl_0037</v>
      </c>
      <c r="I833" t="s">
        <v>1623</v>
      </c>
    </row>
    <row r="834" spans="1:9" ht="15" x14ac:dyDescent="0.25">
      <c r="A834" s="32">
        <v>38</v>
      </c>
      <c r="B834" s="32" t="s">
        <v>184</v>
      </c>
      <c r="C834" s="32">
        <v>1</v>
      </c>
      <c r="D834" s="32">
        <v>4</v>
      </c>
      <c r="E834" s="36">
        <v>7.0395829586799996</v>
      </c>
      <c r="F834" s="36">
        <v>2.4273259997899999</v>
      </c>
      <c r="G834" s="34">
        <v>38</v>
      </c>
      <c r="H834" s="34" t="str">
        <f t="shared" si="28"/>
        <v>2014_n_vl_0038</v>
      </c>
      <c r="I834" t="s">
        <v>1623</v>
      </c>
    </row>
    <row r="835" spans="1:9" ht="15" x14ac:dyDescent="0.25">
      <c r="A835" s="32">
        <v>39</v>
      </c>
      <c r="B835" s="32" t="s">
        <v>184</v>
      </c>
      <c r="C835" s="32">
        <v>1</v>
      </c>
      <c r="D835" s="32">
        <v>4</v>
      </c>
      <c r="E835" s="36">
        <v>26.9669348569</v>
      </c>
      <c r="F835" s="36">
        <v>54.390695506999997</v>
      </c>
      <c r="G835" s="34">
        <v>39</v>
      </c>
      <c r="H835" s="34" t="str">
        <f t="shared" si="28"/>
        <v>2014_n_vl_0039</v>
      </c>
      <c r="I835" t="s">
        <v>1623</v>
      </c>
    </row>
    <row r="836" spans="1:9" ht="15" x14ac:dyDescent="0.25">
      <c r="A836" s="32">
        <v>40</v>
      </c>
      <c r="B836" s="32" t="s">
        <v>183</v>
      </c>
      <c r="C836" s="32">
        <v>1</v>
      </c>
      <c r="D836" s="32">
        <v>4</v>
      </c>
      <c r="E836" s="36">
        <v>8.1604706805799996</v>
      </c>
      <c r="F836" s="36">
        <v>3.9372030018099999</v>
      </c>
      <c r="G836" s="34">
        <v>40</v>
      </c>
      <c r="H836" s="34" t="str">
        <f t="shared" si="28"/>
        <v>2014_n_vl_0040</v>
      </c>
      <c r="I836" t="s">
        <v>1623</v>
      </c>
    </row>
    <row r="837" spans="1:9" ht="15" x14ac:dyDescent="0.25">
      <c r="A837" s="32">
        <v>41</v>
      </c>
      <c r="B837" s="32" t="s">
        <v>184</v>
      </c>
      <c r="C837" s="32">
        <v>1</v>
      </c>
      <c r="D837" s="32">
        <v>4</v>
      </c>
      <c r="E837" s="36">
        <v>5.3843191583300003</v>
      </c>
      <c r="F837" s="36">
        <v>1.51486149859</v>
      </c>
      <c r="G837" s="34">
        <v>41</v>
      </c>
      <c r="H837" s="34" t="str">
        <f t="shared" si="28"/>
        <v>2014_n_vl_0041</v>
      </c>
      <c r="I837" t="s">
        <v>1623</v>
      </c>
    </row>
    <row r="838" spans="1:9" ht="15" x14ac:dyDescent="0.25">
      <c r="A838" s="32">
        <v>42</v>
      </c>
      <c r="B838" s="32" t="s">
        <v>184</v>
      </c>
      <c r="C838" s="32">
        <v>1</v>
      </c>
      <c r="D838" s="32">
        <v>4</v>
      </c>
      <c r="E838" s="36">
        <v>5.2915265080299996</v>
      </c>
      <c r="F838" s="36">
        <v>1.53020899845</v>
      </c>
      <c r="G838" s="34">
        <v>42</v>
      </c>
      <c r="H838" s="34" t="str">
        <f t="shared" si="28"/>
        <v>2014_n_vl_0042</v>
      </c>
      <c r="I838" t="s">
        <v>1623</v>
      </c>
    </row>
    <row r="839" spans="1:9" ht="15" x14ac:dyDescent="0.25">
      <c r="A839" s="32">
        <v>43</v>
      </c>
      <c r="B839" s="32" t="s">
        <v>184</v>
      </c>
      <c r="C839" s="32">
        <v>1</v>
      </c>
      <c r="D839" s="32">
        <v>4</v>
      </c>
      <c r="E839" s="36">
        <v>2.9380476445500001</v>
      </c>
      <c r="F839" s="36">
        <v>0.485958500121</v>
      </c>
      <c r="G839" s="34">
        <v>43</v>
      </c>
      <c r="H839" s="34" t="str">
        <f t="shared" si="28"/>
        <v>2014_n_vl_0043</v>
      </c>
      <c r="I839" t="s">
        <v>1623</v>
      </c>
    </row>
    <row r="840" spans="1:9" ht="15" x14ac:dyDescent="0.25">
      <c r="A840" s="32">
        <v>44</v>
      </c>
      <c r="B840" s="32" t="s">
        <v>183</v>
      </c>
      <c r="C840" s="32">
        <v>1</v>
      </c>
      <c r="D840" s="32">
        <v>4</v>
      </c>
      <c r="E840" s="36">
        <v>14.2388221147</v>
      </c>
      <c r="F840" s="36">
        <v>5.8692900004200004</v>
      </c>
      <c r="G840" s="34">
        <v>44</v>
      </c>
      <c r="H840" s="34" t="str">
        <f t="shared" si="28"/>
        <v>2014_n_vl_0044</v>
      </c>
      <c r="I840" t="s">
        <v>1623</v>
      </c>
    </row>
    <row r="841" spans="1:9" ht="15" x14ac:dyDescent="0.25">
      <c r="A841" s="32">
        <v>45</v>
      </c>
      <c r="B841" s="32" t="s">
        <v>183</v>
      </c>
      <c r="C841" s="32">
        <v>1</v>
      </c>
      <c r="D841" s="32">
        <v>4</v>
      </c>
      <c r="E841" s="36">
        <v>6.0840145982199996</v>
      </c>
      <c r="F841" s="36">
        <v>1.77260400421</v>
      </c>
      <c r="G841" s="34">
        <v>45</v>
      </c>
      <c r="H841" s="34" t="str">
        <f t="shared" si="28"/>
        <v>2014_n_vl_0045</v>
      </c>
      <c r="I841" t="s">
        <v>1623</v>
      </c>
    </row>
    <row r="842" spans="1:9" ht="15" x14ac:dyDescent="0.25">
      <c r="A842" s="32">
        <v>46</v>
      </c>
      <c r="B842" s="32" t="s">
        <v>184</v>
      </c>
      <c r="C842" s="32">
        <v>7</v>
      </c>
      <c r="D842" s="32">
        <v>401</v>
      </c>
      <c r="E842" s="36">
        <v>6.9512868118900002</v>
      </c>
      <c r="F842" s="36">
        <v>2.850325502</v>
      </c>
      <c r="G842" s="34">
        <v>46</v>
      </c>
      <c r="H842" s="34" t="str">
        <f t="shared" si="28"/>
        <v>2014_n_vl_0046</v>
      </c>
      <c r="I842" t="s">
        <v>1623</v>
      </c>
    </row>
    <row r="843" spans="1:9" ht="15" x14ac:dyDescent="0.25">
      <c r="A843" s="32">
        <v>47</v>
      </c>
      <c r="B843" s="32" t="s">
        <v>183</v>
      </c>
      <c r="C843" s="32">
        <v>1</v>
      </c>
      <c r="D843" s="32">
        <v>4</v>
      </c>
      <c r="E843" s="36">
        <v>2.8849200344199999</v>
      </c>
      <c r="F843" s="36">
        <v>0.20851744991999999</v>
      </c>
      <c r="G843" s="34"/>
      <c r="H843" s="34"/>
      <c r="I843" t="s">
        <v>1623</v>
      </c>
    </row>
    <row r="844" spans="1:9" ht="15" x14ac:dyDescent="0.25">
      <c r="A844" s="32">
        <v>47</v>
      </c>
      <c r="B844" s="32" t="s">
        <v>183</v>
      </c>
      <c r="C844" s="32">
        <v>7</v>
      </c>
      <c r="D844" s="32">
        <v>401</v>
      </c>
      <c r="E844" s="36">
        <v>24.7683904473</v>
      </c>
      <c r="F844" s="36">
        <v>17.3704953594</v>
      </c>
      <c r="G844" s="34">
        <v>47</v>
      </c>
      <c r="H844" s="34" t="str">
        <f t="shared" si="28"/>
        <v>2014_n_vl_0047</v>
      </c>
      <c r="I844" t="s">
        <v>1623</v>
      </c>
    </row>
    <row r="845" spans="1:9" ht="15" x14ac:dyDescent="0.25">
      <c r="A845" s="32">
        <v>48</v>
      </c>
      <c r="B845" s="32" t="s">
        <v>183</v>
      </c>
      <c r="C845" s="32">
        <v>7</v>
      </c>
      <c r="D845" s="32">
        <v>401</v>
      </c>
      <c r="E845" s="36">
        <v>21.7740455637</v>
      </c>
      <c r="F845" s="36">
        <v>16.080611504299998</v>
      </c>
      <c r="G845" s="34">
        <v>48</v>
      </c>
      <c r="H845" s="34" t="str">
        <f t="shared" si="28"/>
        <v>2014_n_vl_0048</v>
      </c>
      <c r="I845" t="s">
        <v>1623</v>
      </c>
    </row>
    <row r="846" spans="1:9" ht="15" x14ac:dyDescent="0.25">
      <c r="A846" s="32">
        <v>49</v>
      </c>
      <c r="B846" s="32" t="s">
        <v>184</v>
      </c>
      <c r="C846" s="32">
        <v>7</v>
      </c>
      <c r="D846" s="32">
        <v>401</v>
      </c>
      <c r="E846" s="36">
        <v>7.1101855819699997</v>
      </c>
      <c r="F846" s="36">
        <v>3.1261085018800001</v>
      </c>
      <c r="G846" s="34">
        <v>49</v>
      </c>
      <c r="H846" s="34" t="str">
        <f t="shared" si="28"/>
        <v>2014_n_vl_0049</v>
      </c>
      <c r="I846" t="s">
        <v>1623</v>
      </c>
    </row>
    <row r="847" spans="1:9" ht="15" x14ac:dyDescent="0.25">
      <c r="A847" s="32">
        <v>50</v>
      </c>
      <c r="B847" s="32" t="s">
        <v>184</v>
      </c>
      <c r="C847" s="32">
        <v>7</v>
      </c>
      <c r="D847" s="32">
        <v>401</v>
      </c>
      <c r="E847" s="36">
        <v>4.9020872582199999</v>
      </c>
      <c r="F847" s="36">
        <v>1.3951175005400001</v>
      </c>
      <c r="G847" s="34">
        <v>50</v>
      </c>
      <c r="H847" s="34" t="str">
        <f t="shared" si="28"/>
        <v>2014_n_vl_0050</v>
      </c>
      <c r="I847" t="s">
        <v>1623</v>
      </c>
    </row>
    <row r="848" spans="1:9" ht="15" x14ac:dyDescent="0.25">
      <c r="A848" s="32">
        <v>51</v>
      </c>
      <c r="B848" s="32" t="s">
        <v>184</v>
      </c>
      <c r="C848" s="32">
        <v>7</v>
      </c>
      <c r="D848" s="32">
        <v>401</v>
      </c>
      <c r="E848" s="36">
        <v>4.2557900356099996</v>
      </c>
      <c r="F848" s="36">
        <v>1.05529499838</v>
      </c>
      <c r="G848" s="34">
        <v>51</v>
      </c>
      <c r="H848" s="34" t="str">
        <f t="shared" si="28"/>
        <v>2014_n_vl_0051</v>
      </c>
      <c r="I848" t="s">
        <v>1623</v>
      </c>
    </row>
    <row r="849" spans="1:9" ht="15" x14ac:dyDescent="0.25">
      <c r="A849" s="32">
        <v>52</v>
      </c>
      <c r="B849" s="32" t="s">
        <v>184</v>
      </c>
      <c r="C849" s="32">
        <v>7</v>
      </c>
      <c r="D849" s="32">
        <v>401</v>
      </c>
      <c r="E849" s="36">
        <v>3.6823619622499999</v>
      </c>
      <c r="F849" s="36">
        <v>0.838201999915</v>
      </c>
      <c r="G849" s="34">
        <v>52</v>
      </c>
      <c r="H849" s="34" t="str">
        <f t="shared" si="28"/>
        <v>2014_n_vl_0052</v>
      </c>
      <c r="I849" t="s">
        <v>1623</v>
      </c>
    </row>
    <row r="850" spans="1:9" ht="15" x14ac:dyDescent="0.25">
      <c r="A850" s="32">
        <v>53</v>
      </c>
      <c r="B850" s="32" t="s">
        <v>184</v>
      </c>
      <c r="C850" s="32">
        <v>1</v>
      </c>
      <c r="D850" s="32">
        <v>4</v>
      </c>
      <c r="E850" s="36">
        <v>3.7477384010999999</v>
      </c>
      <c r="F850" s="36">
        <v>0.73255451947600003</v>
      </c>
      <c r="G850" s="34">
        <v>53</v>
      </c>
      <c r="H850" s="34" t="str">
        <f t="shared" si="28"/>
        <v>2014_n_vl_0053</v>
      </c>
      <c r="I850" t="s">
        <v>1623</v>
      </c>
    </row>
    <row r="851" spans="1:9" ht="15" x14ac:dyDescent="0.25">
      <c r="A851" s="32">
        <v>54</v>
      </c>
      <c r="B851" s="32" t="s">
        <v>184</v>
      </c>
      <c r="C851" s="32">
        <v>1</v>
      </c>
      <c r="D851" s="32">
        <v>4</v>
      </c>
      <c r="E851" s="36">
        <v>2.1670380161799998</v>
      </c>
      <c r="F851" s="36">
        <v>0.28942199931899998</v>
      </c>
      <c r="G851" s="34">
        <v>54</v>
      </c>
      <c r="H851" s="34" t="str">
        <f t="shared" si="28"/>
        <v>2014_n_vl_0054</v>
      </c>
      <c r="I851" t="s">
        <v>1623</v>
      </c>
    </row>
    <row r="852" spans="1:9" ht="15" x14ac:dyDescent="0.25">
      <c r="A852" s="32">
        <v>55</v>
      </c>
      <c r="B852" s="32" t="s">
        <v>183</v>
      </c>
      <c r="C852" s="32">
        <v>1</v>
      </c>
      <c r="D852" s="32">
        <v>4</v>
      </c>
      <c r="E852" s="36">
        <v>19.766833354399999</v>
      </c>
      <c r="F852" s="36">
        <v>10.7537930405</v>
      </c>
      <c r="G852" s="34">
        <v>55</v>
      </c>
      <c r="H852" s="34" t="str">
        <f t="shared" si="28"/>
        <v>2014_n_vl_0055</v>
      </c>
      <c r="I852" t="s">
        <v>1623</v>
      </c>
    </row>
    <row r="853" spans="1:9" ht="15" x14ac:dyDescent="0.25">
      <c r="A853" s="32">
        <v>56</v>
      </c>
      <c r="B853" s="32" t="s">
        <v>183</v>
      </c>
      <c r="C853" s="32">
        <v>1</v>
      </c>
      <c r="D853" s="32">
        <v>4</v>
      </c>
      <c r="E853" s="36">
        <v>19.1839076656</v>
      </c>
      <c r="F853" s="36">
        <v>16.545988500100002</v>
      </c>
      <c r="G853" s="34">
        <v>56</v>
      </c>
      <c r="H853" s="34" t="str">
        <f t="shared" si="28"/>
        <v>2014_n_vl_0056</v>
      </c>
      <c r="I853" t="s">
        <v>1623</v>
      </c>
    </row>
    <row r="854" spans="1:9" ht="15" x14ac:dyDescent="0.25">
      <c r="A854" s="32">
        <v>57</v>
      </c>
      <c r="B854" s="32" t="s">
        <v>183</v>
      </c>
      <c r="C854" s="32">
        <v>1</v>
      </c>
      <c r="D854" s="32">
        <v>4</v>
      </c>
      <c r="E854" s="36">
        <v>6.23334853327</v>
      </c>
      <c r="F854" s="36">
        <v>2.1203465002400002</v>
      </c>
      <c r="G854" s="34">
        <v>57</v>
      </c>
      <c r="H854" s="34" t="str">
        <f t="shared" si="28"/>
        <v>2014_n_vl_0057</v>
      </c>
      <c r="I854" t="s">
        <v>1623</v>
      </c>
    </row>
    <row r="855" spans="1:9" ht="15" x14ac:dyDescent="0.25">
      <c r="A855" s="32">
        <v>58</v>
      </c>
      <c r="B855" s="32" t="s">
        <v>184</v>
      </c>
      <c r="C855" s="32">
        <v>1</v>
      </c>
      <c r="D855" s="32">
        <v>4</v>
      </c>
      <c r="E855" s="36">
        <v>7.0819712503599996</v>
      </c>
      <c r="F855" s="36">
        <v>3.31686400285</v>
      </c>
      <c r="G855" s="34">
        <v>58</v>
      </c>
      <c r="H855" s="34" t="str">
        <f t="shared" si="28"/>
        <v>2014_n_vl_0058</v>
      </c>
      <c r="I855" t="s">
        <v>1623</v>
      </c>
    </row>
    <row r="856" spans="1:9" ht="15" x14ac:dyDescent="0.25">
      <c r="A856" s="32">
        <v>59</v>
      </c>
      <c r="B856" s="32" t="s">
        <v>183</v>
      </c>
      <c r="C856" s="32">
        <v>1</v>
      </c>
      <c r="D856" s="32">
        <v>4</v>
      </c>
      <c r="E856" s="36">
        <v>11.047541143</v>
      </c>
      <c r="F856" s="36">
        <v>5.3269549969999996</v>
      </c>
      <c r="G856" s="34">
        <v>59</v>
      </c>
      <c r="H856" s="34" t="str">
        <f t="shared" si="28"/>
        <v>2014_n_vl_0059</v>
      </c>
      <c r="I856" t="s">
        <v>1623</v>
      </c>
    </row>
    <row r="857" spans="1:9" ht="15" x14ac:dyDescent="0.25">
      <c r="A857" s="32">
        <v>60</v>
      </c>
      <c r="B857" s="32" t="s">
        <v>184</v>
      </c>
      <c r="C857" s="32">
        <v>1</v>
      </c>
      <c r="D857" s="32">
        <v>4</v>
      </c>
      <c r="E857" s="36">
        <v>3.5982225000499999</v>
      </c>
      <c r="F857" s="36">
        <v>0.80964450225999995</v>
      </c>
      <c r="G857" s="34">
        <v>60</v>
      </c>
      <c r="H857" s="34" t="str">
        <f t="shared" si="28"/>
        <v>2014_n_vl_0060</v>
      </c>
      <c r="I857" t="s">
        <v>1623</v>
      </c>
    </row>
    <row r="858" spans="1:9" ht="15" x14ac:dyDescent="0.25">
      <c r="A858" s="32">
        <v>61</v>
      </c>
      <c r="B858" s="32" t="s">
        <v>183</v>
      </c>
      <c r="C858" s="32">
        <v>1</v>
      </c>
      <c r="D858" s="32">
        <v>4</v>
      </c>
      <c r="E858" s="36">
        <v>44.650833423900004</v>
      </c>
      <c r="F858" s="36">
        <v>62.445528013599997</v>
      </c>
      <c r="G858" s="34">
        <v>61</v>
      </c>
      <c r="H858" s="34" t="str">
        <f t="shared" si="28"/>
        <v>2014_n_vl_0061</v>
      </c>
      <c r="I858" t="s">
        <v>1623</v>
      </c>
    </row>
    <row r="859" spans="1:9" ht="15" x14ac:dyDescent="0.25">
      <c r="A859" s="32">
        <v>62</v>
      </c>
      <c r="B859" s="32" t="s">
        <v>184</v>
      </c>
      <c r="C859" s="32">
        <v>7</v>
      </c>
      <c r="D859" s="32">
        <v>401</v>
      </c>
      <c r="E859" s="36">
        <v>7.4632896466199998</v>
      </c>
      <c r="F859" s="36">
        <v>3.1908020030499999</v>
      </c>
      <c r="G859" s="34">
        <v>62</v>
      </c>
      <c r="H859" s="34" t="str">
        <f t="shared" si="28"/>
        <v>2014_n_vl_0062</v>
      </c>
      <c r="I859" t="s">
        <v>1623</v>
      </c>
    </row>
    <row r="860" spans="1:9" ht="15" x14ac:dyDescent="0.25">
      <c r="A860" s="32">
        <v>63</v>
      </c>
      <c r="B860" s="32" t="s">
        <v>183</v>
      </c>
      <c r="C860" s="32">
        <v>7</v>
      </c>
      <c r="D860" s="32">
        <v>401</v>
      </c>
      <c r="E860" s="36">
        <v>14.1160655507</v>
      </c>
      <c r="F860" s="36">
        <v>12.3665840037</v>
      </c>
      <c r="G860" s="34">
        <v>63</v>
      </c>
      <c r="H860" s="34" t="str">
        <f t="shared" si="28"/>
        <v>2014_n_vl_0063</v>
      </c>
      <c r="I860" t="s">
        <v>1623</v>
      </c>
    </row>
    <row r="861" spans="1:9" ht="15" x14ac:dyDescent="0.25">
      <c r="A861" s="32">
        <v>64</v>
      </c>
      <c r="B861" s="32" t="s">
        <v>184</v>
      </c>
      <c r="C861" s="32">
        <v>7</v>
      </c>
      <c r="D861" s="32">
        <v>401</v>
      </c>
      <c r="E861" s="36">
        <v>5.0580776966899998</v>
      </c>
      <c r="F861" s="36">
        <v>1.5736035717500001</v>
      </c>
      <c r="G861" s="34">
        <v>64</v>
      </c>
      <c r="H861" s="34" t="str">
        <f t="shared" si="28"/>
        <v>2014_n_vl_0064</v>
      </c>
      <c r="I861" t="s">
        <v>1623</v>
      </c>
    </row>
    <row r="862" spans="1:9" ht="15" x14ac:dyDescent="0.25">
      <c r="A862" s="32">
        <v>65</v>
      </c>
      <c r="B862" s="32" t="s">
        <v>183</v>
      </c>
      <c r="C862" s="32">
        <v>7</v>
      </c>
      <c r="D862" s="32">
        <v>401</v>
      </c>
      <c r="E862" s="36">
        <v>31.019239137100001</v>
      </c>
      <c r="F862" s="36">
        <v>27.654523509000001</v>
      </c>
      <c r="G862" s="34">
        <v>65</v>
      </c>
      <c r="H862" s="34" t="str">
        <f t="shared" si="28"/>
        <v>2014_n_vl_0065</v>
      </c>
      <c r="I862" t="s">
        <v>1623</v>
      </c>
    </row>
    <row r="863" spans="1:9" ht="15" x14ac:dyDescent="0.25">
      <c r="A863" s="32">
        <v>66</v>
      </c>
      <c r="B863" s="32" t="s">
        <v>184</v>
      </c>
      <c r="C863" s="32">
        <v>7</v>
      </c>
      <c r="D863" s="32">
        <v>401</v>
      </c>
      <c r="E863" s="36">
        <v>6.8650347569900001</v>
      </c>
      <c r="F863" s="36">
        <v>2.1542410000699999</v>
      </c>
      <c r="G863" s="34">
        <v>66</v>
      </c>
      <c r="H863" s="34" t="str">
        <f t="shared" ref="H863:H878" si="29">CONCATENATE("2014_n_vl_0",TEXT(G863,"000"))</f>
        <v>2014_n_vl_0066</v>
      </c>
      <c r="I863" t="s">
        <v>1623</v>
      </c>
    </row>
    <row r="864" spans="1:9" ht="15" x14ac:dyDescent="0.25">
      <c r="A864" s="32">
        <v>67</v>
      </c>
      <c r="B864" s="32" t="s">
        <v>183</v>
      </c>
      <c r="C864" s="32">
        <v>7</v>
      </c>
      <c r="D864" s="32">
        <v>401</v>
      </c>
      <c r="E864" s="36">
        <v>11.6994797897</v>
      </c>
      <c r="F864" s="36">
        <v>7.2930820028700003</v>
      </c>
      <c r="G864" s="34">
        <v>67</v>
      </c>
      <c r="H864" s="34" t="str">
        <f t="shared" si="29"/>
        <v>2014_n_vl_0067</v>
      </c>
      <c r="I864" t="s">
        <v>1623</v>
      </c>
    </row>
    <row r="865" spans="1:9" ht="15" x14ac:dyDescent="0.25">
      <c r="A865" s="32">
        <v>68</v>
      </c>
      <c r="B865" s="32" t="s">
        <v>184</v>
      </c>
      <c r="C865" s="32">
        <v>7</v>
      </c>
      <c r="D865" s="32">
        <v>401</v>
      </c>
      <c r="E865" s="36">
        <v>6.2860531895299996</v>
      </c>
      <c r="F865" s="36">
        <v>2.5572545016600001</v>
      </c>
      <c r="G865" s="34">
        <v>68</v>
      </c>
      <c r="H865" s="34" t="str">
        <f t="shared" si="29"/>
        <v>2014_n_vl_0068</v>
      </c>
      <c r="I865" t="s">
        <v>1623</v>
      </c>
    </row>
    <row r="866" spans="1:9" ht="15" x14ac:dyDescent="0.25">
      <c r="A866" s="32">
        <v>69</v>
      </c>
      <c r="B866" s="32" t="s">
        <v>183</v>
      </c>
      <c r="C866" s="32">
        <v>7</v>
      </c>
      <c r="D866" s="32">
        <v>401</v>
      </c>
      <c r="E866" s="36">
        <v>8.8486262443200001</v>
      </c>
      <c r="F866" s="36">
        <v>5.0536049941399996</v>
      </c>
      <c r="G866" s="34">
        <v>69</v>
      </c>
      <c r="H866" s="34" t="str">
        <f t="shared" si="29"/>
        <v>2014_n_vl_0069</v>
      </c>
      <c r="I866" t="s">
        <v>1623</v>
      </c>
    </row>
    <row r="867" spans="1:9" ht="15" x14ac:dyDescent="0.25">
      <c r="A867" s="32">
        <v>70</v>
      </c>
      <c r="B867" s="32" t="s">
        <v>184</v>
      </c>
      <c r="C867" s="32">
        <v>1</v>
      </c>
      <c r="D867" s="32">
        <v>4</v>
      </c>
      <c r="E867" s="36">
        <v>5.6936491825299997</v>
      </c>
      <c r="F867" s="36">
        <v>1.7883827290900001</v>
      </c>
      <c r="G867" s="34"/>
      <c r="H867" s="34"/>
      <c r="I867" t="s">
        <v>1623</v>
      </c>
    </row>
    <row r="868" spans="1:9" ht="15" x14ac:dyDescent="0.25">
      <c r="A868" s="32">
        <v>70</v>
      </c>
      <c r="B868" s="32" t="s">
        <v>184</v>
      </c>
      <c r="C868" s="32">
        <v>7</v>
      </c>
      <c r="D868" s="32">
        <v>401</v>
      </c>
      <c r="E868" s="36">
        <v>4.3612266589299997</v>
      </c>
      <c r="F868" s="36">
        <v>0.88322606852499996</v>
      </c>
      <c r="G868" s="34">
        <v>70</v>
      </c>
      <c r="H868" s="34" t="str">
        <f t="shared" si="29"/>
        <v>2014_n_vl_0070</v>
      </c>
      <c r="I868" t="s">
        <v>1623</v>
      </c>
    </row>
    <row r="869" spans="1:9" ht="15" x14ac:dyDescent="0.25">
      <c r="A869" s="32">
        <v>71</v>
      </c>
      <c r="B869" s="32" t="s">
        <v>184</v>
      </c>
      <c r="C869" s="32">
        <v>1</v>
      </c>
      <c r="D869" s="32">
        <v>4</v>
      </c>
      <c r="E869" s="36">
        <v>11.4012746085</v>
      </c>
      <c r="F869" s="36">
        <v>8.4663310029200005</v>
      </c>
      <c r="G869" s="34">
        <v>71</v>
      </c>
      <c r="H869" s="34" t="str">
        <f t="shared" si="29"/>
        <v>2014_n_vl_0071</v>
      </c>
      <c r="I869" t="s">
        <v>1623</v>
      </c>
    </row>
    <row r="870" spans="1:9" ht="15" x14ac:dyDescent="0.25">
      <c r="A870" s="32">
        <v>72</v>
      </c>
      <c r="B870" s="32" t="s">
        <v>184</v>
      </c>
      <c r="C870" s="32">
        <v>1</v>
      </c>
      <c r="D870" s="32">
        <v>4</v>
      </c>
      <c r="E870" s="36">
        <v>22.5755062972</v>
      </c>
      <c r="F870" s="36">
        <v>25.027849922600002</v>
      </c>
      <c r="G870" s="34">
        <v>72</v>
      </c>
      <c r="H870" s="34" t="str">
        <f t="shared" si="29"/>
        <v>2014_n_vl_0072</v>
      </c>
      <c r="I870" t="s">
        <v>1623</v>
      </c>
    </row>
    <row r="871" spans="1:9" ht="15" x14ac:dyDescent="0.25">
      <c r="A871" s="32">
        <v>72</v>
      </c>
      <c r="B871" s="32" t="s">
        <v>184</v>
      </c>
      <c r="C871" s="32">
        <v>16</v>
      </c>
      <c r="D871" s="32">
        <v>45</v>
      </c>
      <c r="E871" s="36">
        <v>3.74139455632</v>
      </c>
      <c r="F871" s="36">
        <v>0.78520683453499995</v>
      </c>
      <c r="G871" s="34"/>
      <c r="H871" s="34"/>
      <c r="I871" t="s">
        <v>1623</v>
      </c>
    </row>
    <row r="872" spans="1:9" ht="15" x14ac:dyDescent="0.25">
      <c r="A872" s="32">
        <v>73</v>
      </c>
      <c r="B872" s="32" t="s">
        <v>184</v>
      </c>
      <c r="C872" s="32">
        <v>1</v>
      </c>
      <c r="D872" s="32">
        <v>4</v>
      </c>
      <c r="E872" s="36">
        <v>13.7255619387</v>
      </c>
      <c r="F872" s="36">
        <v>10.7226930017</v>
      </c>
      <c r="G872" s="34">
        <v>73</v>
      </c>
      <c r="H872" s="34" t="str">
        <f t="shared" si="29"/>
        <v>2014_n_vl_0073</v>
      </c>
      <c r="I872" t="s">
        <v>1623</v>
      </c>
    </row>
    <row r="873" spans="1:9" ht="15" x14ac:dyDescent="0.25">
      <c r="A873" s="32">
        <v>74</v>
      </c>
      <c r="B873" s="32" t="s">
        <v>184</v>
      </c>
      <c r="C873" s="32">
        <v>1</v>
      </c>
      <c r="D873" s="32">
        <v>4</v>
      </c>
      <c r="E873" s="36">
        <v>32.537106979299999</v>
      </c>
      <c r="F873" s="36">
        <v>48.608717003199999</v>
      </c>
      <c r="G873" s="34">
        <v>74</v>
      </c>
      <c r="H873" s="34" t="str">
        <f t="shared" si="29"/>
        <v>2014_n_vl_0074</v>
      </c>
      <c r="I873" t="s">
        <v>1623</v>
      </c>
    </row>
    <row r="874" spans="1:9" ht="15" x14ac:dyDescent="0.25">
      <c r="A874" s="32">
        <v>75</v>
      </c>
      <c r="B874" s="32" t="s">
        <v>184</v>
      </c>
      <c r="C874" s="32">
        <v>1</v>
      </c>
      <c r="D874" s="32">
        <v>4</v>
      </c>
      <c r="E874" s="36">
        <v>18.652226015</v>
      </c>
      <c r="F874" s="36">
        <v>18.495443500899999</v>
      </c>
      <c r="G874" s="34">
        <v>75</v>
      </c>
      <c r="H874" s="34" t="str">
        <f t="shared" si="29"/>
        <v>2014_n_vl_0075</v>
      </c>
      <c r="I874" t="s">
        <v>1623</v>
      </c>
    </row>
    <row r="875" spans="1:9" ht="15" x14ac:dyDescent="0.25">
      <c r="A875" s="32">
        <v>76</v>
      </c>
      <c r="B875" s="32" t="s">
        <v>184</v>
      </c>
      <c r="C875" s="32">
        <v>1</v>
      </c>
      <c r="D875" s="32">
        <v>4</v>
      </c>
      <c r="E875" s="36">
        <v>34.802700605799998</v>
      </c>
      <c r="F875" s="36">
        <v>54.969094357199999</v>
      </c>
      <c r="G875" s="34"/>
      <c r="H875" s="34"/>
      <c r="I875" t="s">
        <v>1623</v>
      </c>
    </row>
    <row r="876" spans="1:9" ht="15" x14ac:dyDescent="0.25">
      <c r="A876" s="32">
        <v>76</v>
      </c>
      <c r="B876" s="32" t="s">
        <v>184</v>
      </c>
      <c r="C876" s="32">
        <v>7</v>
      </c>
      <c r="D876" s="32">
        <v>401</v>
      </c>
      <c r="E876" s="36">
        <v>27.295142750699998</v>
      </c>
      <c r="F876" s="36">
        <v>48.062092569400001</v>
      </c>
      <c r="G876" s="34">
        <v>76</v>
      </c>
      <c r="H876" s="34" t="str">
        <f t="shared" si="29"/>
        <v>2014_n_vl_0076</v>
      </c>
      <c r="I876" t="s">
        <v>1623</v>
      </c>
    </row>
    <row r="877" spans="1:9" ht="15" x14ac:dyDescent="0.25">
      <c r="A877" s="32">
        <v>77</v>
      </c>
      <c r="B877" s="32" t="s">
        <v>184</v>
      </c>
      <c r="C877" s="32">
        <v>1</v>
      </c>
      <c r="D877" s="32">
        <v>4</v>
      </c>
      <c r="E877" s="36">
        <v>10.857673997399999</v>
      </c>
      <c r="F877" s="36">
        <v>5.2710310090199997</v>
      </c>
      <c r="G877" s="34">
        <v>77</v>
      </c>
      <c r="H877" s="34" t="str">
        <f t="shared" si="29"/>
        <v>2014_n_vl_0077</v>
      </c>
      <c r="I877" t="s">
        <v>1623</v>
      </c>
    </row>
    <row r="878" spans="1:9" ht="15" x14ac:dyDescent="0.25">
      <c r="A878" s="32">
        <v>78</v>
      </c>
      <c r="B878" s="32" t="s">
        <v>184</v>
      </c>
      <c r="C878" s="32">
        <v>7</v>
      </c>
      <c r="D878" s="32">
        <v>401</v>
      </c>
      <c r="E878" s="36">
        <v>6.1468944354500001</v>
      </c>
      <c r="F878" s="36">
        <v>1.7422765013099999</v>
      </c>
      <c r="G878" s="34">
        <v>78</v>
      </c>
      <c r="H878" s="34" t="str">
        <f t="shared" si="29"/>
        <v>2014_n_vl_0078</v>
      </c>
      <c r="I878" t="s">
        <v>1623</v>
      </c>
    </row>
    <row r="879" spans="1:9" ht="15" x14ac:dyDescent="0.25">
      <c r="A879" s="32">
        <v>1</v>
      </c>
      <c r="B879" s="32" t="s">
        <v>184</v>
      </c>
      <c r="C879" s="32">
        <v>1</v>
      </c>
      <c r="D879" s="32">
        <v>4</v>
      </c>
      <c r="E879" s="36">
        <v>31.920889689599999</v>
      </c>
      <c r="F879" s="36">
        <v>24.3322972725</v>
      </c>
      <c r="G879" s="34"/>
      <c r="H879" s="34"/>
      <c r="I879" t="s">
        <v>1623</v>
      </c>
    </row>
    <row r="880" spans="1:9" ht="15" x14ac:dyDescent="0.25">
      <c r="A880" s="32">
        <v>1</v>
      </c>
      <c r="B880" s="32" t="s">
        <v>184</v>
      </c>
      <c r="C880" s="32">
        <v>7</v>
      </c>
      <c r="D880" s="32">
        <v>401</v>
      </c>
      <c r="E880" s="36">
        <v>22.1211553387</v>
      </c>
      <c r="F880" s="36">
        <v>28.1442840347</v>
      </c>
      <c r="G880" s="34">
        <v>1</v>
      </c>
      <c r="H880" s="34" t="str">
        <f>CONCATENATE("2014_v_vl_0",TEXT(G880,"000"))</f>
        <v>2014_v_vl_0001</v>
      </c>
      <c r="I880" t="s">
        <v>1622</v>
      </c>
    </row>
    <row r="881" spans="1:9" ht="15" x14ac:dyDescent="0.25">
      <c r="A881" s="32">
        <v>2</v>
      </c>
      <c r="B881" s="32" t="s">
        <v>183</v>
      </c>
      <c r="C881" s="32">
        <v>7</v>
      </c>
      <c r="D881" s="32">
        <v>401</v>
      </c>
      <c r="E881" s="36">
        <v>5.73514662959</v>
      </c>
      <c r="F881" s="36">
        <v>1.8193960018099999</v>
      </c>
      <c r="G881" s="34">
        <v>2</v>
      </c>
      <c r="H881" s="34" t="str">
        <f t="shared" ref="H881:H949" si="30">CONCATENATE("2014_v_vl_0",TEXT(G881,"000"))</f>
        <v>2014_v_vl_0002</v>
      </c>
      <c r="I881" t="s">
        <v>1622</v>
      </c>
    </row>
    <row r="882" spans="1:9" ht="15" x14ac:dyDescent="0.25">
      <c r="A882" s="32">
        <v>3</v>
      </c>
      <c r="B882" s="32" t="s">
        <v>183</v>
      </c>
      <c r="C882" s="32">
        <v>1</v>
      </c>
      <c r="D882" s="32">
        <v>4</v>
      </c>
      <c r="E882" s="36">
        <v>7.9720120451399996</v>
      </c>
      <c r="F882" s="36">
        <v>2.5430579955799999</v>
      </c>
      <c r="G882" s="34">
        <v>3</v>
      </c>
      <c r="H882" s="34" t="str">
        <f t="shared" si="30"/>
        <v>2014_v_vl_0003</v>
      </c>
      <c r="I882" t="s">
        <v>1622</v>
      </c>
    </row>
    <row r="883" spans="1:9" ht="15" x14ac:dyDescent="0.25">
      <c r="A883" s="32">
        <v>4</v>
      </c>
      <c r="B883" s="32" t="s">
        <v>184</v>
      </c>
      <c r="C883" s="32">
        <v>1</v>
      </c>
      <c r="D883" s="32">
        <v>4</v>
      </c>
      <c r="E883" s="36">
        <v>4.8149985491300002</v>
      </c>
      <c r="F883" s="36">
        <v>1.2416534985800001</v>
      </c>
      <c r="G883" s="34">
        <v>4</v>
      </c>
      <c r="H883" s="34" t="str">
        <f t="shared" si="30"/>
        <v>2014_v_vl_0004</v>
      </c>
      <c r="I883" t="s">
        <v>1622</v>
      </c>
    </row>
    <row r="884" spans="1:9" ht="15" x14ac:dyDescent="0.25">
      <c r="A884" s="32">
        <v>5</v>
      </c>
      <c r="B884" s="32" t="s">
        <v>183</v>
      </c>
      <c r="C884" s="32">
        <v>1</v>
      </c>
      <c r="D884" s="32">
        <v>4</v>
      </c>
      <c r="E884" s="36">
        <v>6.0348327528699999</v>
      </c>
      <c r="F884" s="36">
        <v>2.3614135003699999</v>
      </c>
      <c r="G884" s="34">
        <v>5</v>
      </c>
      <c r="H884" s="34" t="str">
        <f t="shared" si="30"/>
        <v>2014_v_vl_0005</v>
      </c>
      <c r="I884" t="s">
        <v>1622</v>
      </c>
    </row>
    <row r="885" spans="1:9" ht="15" x14ac:dyDescent="0.25">
      <c r="A885" s="32">
        <v>6</v>
      </c>
      <c r="B885" s="32" t="s">
        <v>183</v>
      </c>
      <c r="C885" s="32">
        <v>1</v>
      </c>
      <c r="D885" s="32">
        <v>4</v>
      </c>
      <c r="E885" s="36">
        <v>5.3502470642800004</v>
      </c>
      <c r="F885" s="36">
        <v>1.4359934994500001</v>
      </c>
      <c r="G885" s="34">
        <v>6</v>
      </c>
      <c r="H885" s="34" t="str">
        <f t="shared" si="30"/>
        <v>2014_v_vl_0006</v>
      </c>
      <c r="I885" t="s">
        <v>1622</v>
      </c>
    </row>
    <row r="886" spans="1:9" ht="15" x14ac:dyDescent="0.25">
      <c r="A886" s="32">
        <v>7</v>
      </c>
      <c r="B886" s="32" t="s">
        <v>184</v>
      </c>
      <c r="C886" s="32">
        <v>1</v>
      </c>
      <c r="D886" s="32">
        <v>4</v>
      </c>
      <c r="E886" s="36">
        <v>26.523506511800001</v>
      </c>
      <c r="F886" s="36">
        <v>32.712624008600002</v>
      </c>
      <c r="G886" s="34">
        <v>7</v>
      </c>
      <c r="H886" s="34" t="str">
        <f t="shared" si="30"/>
        <v>2014_v_vl_0007</v>
      </c>
      <c r="I886" t="s">
        <v>1622</v>
      </c>
    </row>
    <row r="887" spans="1:9" ht="15" x14ac:dyDescent="0.25">
      <c r="A887" s="32">
        <v>8</v>
      </c>
      <c r="B887" s="32" t="s">
        <v>184</v>
      </c>
      <c r="C887" s="32">
        <v>1</v>
      </c>
      <c r="D887" s="32">
        <v>4</v>
      </c>
      <c r="E887" s="36">
        <v>6.0190361047999996</v>
      </c>
      <c r="F887" s="36">
        <v>1.1544270009299999</v>
      </c>
      <c r="G887" s="34">
        <v>8</v>
      </c>
      <c r="H887" s="34" t="str">
        <f t="shared" si="30"/>
        <v>2014_v_vl_0008</v>
      </c>
      <c r="I887" t="s">
        <v>1622</v>
      </c>
    </row>
    <row r="888" spans="1:9" ht="15" x14ac:dyDescent="0.25">
      <c r="A888" s="32">
        <v>9</v>
      </c>
      <c r="B888" s="32" t="s">
        <v>184</v>
      </c>
      <c r="C888" s="32">
        <v>1</v>
      </c>
      <c r="D888" s="32">
        <v>4</v>
      </c>
      <c r="E888" s="36">
        <v>11.084661348399999</v>
      </c>
      <c r="F888" s="36">
        <v>5.89456791913</v>
      </c>
      <c r="G888" s="34">
        <v>9</v>
      </c>
      <c r="H888" s="34" t="str">
        <f t="shared" si="30"/>
        <v>2014_v_vl_0009</v>
      </c>
      <c r="I888" t="s">
        <v>1622</v>
      </c>
    </row>
    <row r="889" spans="1:9" ht="15" x14ac:dyDescent="0.25">
      <c r="A889" s="32">
        <v>10</v>
      </c>
      <c r="B889" s="32" t="s">
        <v>183</v>
      </c>
      <c r="C889" s="32">
        <v>1</v>
      </c>
      <c r="D889" s="32">
        <v>4</v>
      </c>
      <c r="E889" s="36">
        <v>7.4323315293699999</v>
      </c>
      <c r="F889" s="36">
        <v>3.1097442915800002</v>
      </c>
      <c r="G889" s="34">
        <v>10</v>
      </c>
      <c r="H889" s="34" t="str">
        <f t="shared" si="30"/>
        <v>2014_v_vl_0010</v>
      </c>
      <c r="I889" t="s">
        <v>1622</v>
      </c>
    </row>
    <row r="890" spans="1:9" ht="15" x14ac:dyDescent="0.25">
      <c r="A890" s="32">
        <v>10</v>
      </c>
      <c r="B890" s="32" t="s">
        <v>183</v>
      </c>
      <c r="C890" s="32">
        <v>16</v>
      </c>
      <c r="D890" s="32">
        <v>45</v>
      </c>
      <c r="E890" s="36">
        <v>3.3793763711499998</v>
      </c>
      <c r="F890" s="36">
        <v>0.50169983092600001</v>
      </c>
      <c r="G890" s="34"/>
      <c r="H890" s="34"/>
      <c r="I890" t="s">
        <v>1622</v>
      </c>
    </row>
    <row r="891" spans="1:9" ht="15" x14ac:dyDescent="0.25">
      <c r="A891" s="32">
        <v>11</v>
      </c>
      <c r="B891" s="32" t="s">
        <v>184</v>
      </c>
      <c r="C891" s="32">
        <v>16</v>
      </c>
      <c r="D891" s="32">
        <v>45</v>
      </c>
      <c r="E891" s="36">
        <v>5.7431555044699998</v>
      </c>
      <c r="F891" s="36">
        <v>1.163162499</v>
      </c>
      <c r="G891" s="34">
        <v>11</v>
      </c>
      <c r="H891" s="34" t="str">
        <f t="shared" si="30"/>
        <v>2014_v_vl_0011</v>
      </c>
      <c r="I891" t="s">
        <v>1622</v>
      </c>
    </row>
    <row r="892" spans="1:9" ht="15" x14ac:dyDescent="0.25">
      <c r="A892" s="32">
        <v>12</v>
      </c>
      <c r="B892" s="32" t="s">
        <v>184</v>
      </c>
      <c r="C892" s="32">
        <v>16</v>
      </c>
      <c r="D892" s="32">
        <v>45</v>
      </c>
      <c r="E892" s="36">
        <v>4.2661681035900001</v>
      </c>
      <c r="F892" s="36">
        <v>0.83715099809000004</v>
      </c>
      <c r="G892" s="34">
        <v>12</v>
      </c>
      <c r="H892" s="34" t="str">
        <f t="shared" si="30"/>
        <v>2014_v_vl_0012</v>
      </c>
      <c r="I892" t="s">
        <v>1622</v>
      </c>
    </row>
    <row r="893" spans="1:9" ht="15" x14ac:dyDescent="0.25">
      <c r="A893" s="32">
        <v>13</v>
      </c>
      <c r="B893" s="32" t="s">
        <v>184</v>
      </c>
      <c r="C893" s="32">
        <v>16</v>
      </c>
      <c r="D893" s="32">
        <v>45</v>
      </c>
      <c r="E893" s="36">
        <v>6.1112796662999997</v>
      </c>
      <c r="F893" s="36">
        <v>1.6373804991900001</v>
      </c>
      <c r="G893" s="34">
        <v>13</v>
      </c>
      <c r="H893" s="34" t="str">
        <f t="shared" si="30"/>
        <v>2014_v_vl_0013</v>
      </c>
      <c r="I893" t="s">
        <v>1622</v>
      </c>
    </row>
    <row r="894" spans="1:9" ht="15" x14ac:dyDescent="0.25">
      <c r="A894" s="32">
        <v>14</v>
      </c>
      <c r="B894" s="32" t="s">
        <v>183</v>
      </c>
      <c r="C894" s="32">
        <v>16</v>
      </c>
      <c r="D894" s="32">
        <v>45</v>
      </c>
      <c r="E894" s="36">
        <v>5.3908008794900004</v>
      </c>
      <c r="F894" s="36">
        <v>1.64393549993</v>
      </c>
      <c r="G894" s="34">
        <v>14</v>
      </c>
      <c r="H894" s="34" t="str">
        <f t="shared" si="30"/>
        <v>2014_v_vl_0014</v>
      </c>
      <c r="I894" t="s">
        <v>1622</v>
      </c>
    </row>
    <row r="895" spans="1:9" ht="15" x14ac:dyDescent="0.25">
      <c r="A895" s="32">
        <v>15</v>
      </c>
      <c r="B895" s="32" t="s">
        <v>183</v>
      </c>
      <c r="C895" s="32">
        <v>16</v>
      </c>
      <c r="D895" s="32">
        <v>45</v>
      </c>
      <c r="E895" s="36">
        <v>98.280504092800001</v>
      </c>
      <c r="F895" s="36">
        <v>255.52697098799999</v>
      </c>
      <c r="G895" s="34">
        <v>15</v>
      </c>
      <c r="H895" s="34" t="str">
        <f t="shared" si="30"/>
        <v>2014_v_vl_0015</v>
      </c>
      <c r="I895" t="s">
        <v>1622</v>
      </c>
    </row>
    <row r="896" spans="1:9" ht="15" x14ac:dyDescent="0.25">
      <c r="A896" s="32">
        <v>16</v>
      </c>
      <c r="B896" s="32" t="s">
        <v>184</v>
      </c>
      <c r="C896" s="32">
        <v>16</v>
      </c>
      <c r="D896" s="32">
        <v>45</v>
      </c>
      <c r="E896" s="36">
        <v>9.3560605423999998</v>
      </c>
      <c r="F896" s="36">
        <v>4.3452885009199997</v>
      </c>
      <c r="G896" s="34">
        <v>16</v>
      </c>
      <c r="H896" s="34" t="str">
        <f t="shared" si="30"/>
        <v>2014_v_vl_0016</v>
      </c>
      <c r="I896" t="s">
        <v>1622</v>
      </c>
    </row>
    <row r="897" spans="1:9" ht="15" x14ac:dyDescent="0.25">
      <c r="A897" s="32">
        <v>17</v>
      </c>
      <c r="B897" s="32" t="s">
        <v>183</v>
      </c>
      <c r="C897" s="32">
        <v>16</v>
      </c>
      <c r="D897" s="32">
        <v>45</v>
      </c>
      <c r="E897" s="36">
        <v>12.3534738025</v>
      </c>
      <c r="F897" s="36">
        <v>4.6540400040399996</v>
      </c>
      <c r="G897" s="34">
        <v>17</v>
      </c>
      <c r="H897" s="34" t="str">
        <f t="shared" si="30"/>
        <v>2014_v_vl_0017</v>
      </c>
      <c r="I897" t="s">
        <v>1622</v>
      </c>
    </row>
    <row r="898" spans="1:9" ht="15" x14ac:dyDescent="0.25">
      <c r="A898" s="32">
        <v>18</v>
      </c>
      <c r="B898" s="32" t="s">
        <v>183</v>
      </c>
      <c r="C898" s="32">
        <v>16</v>
      </c>
      <c r="D898" s="32">
        <v>45</v>
      </c>
      <c r="E898" s="36">
        <v>6.6329233794600002</v>
      </c>
      <c r="F898" s="36">
        <v>2.40072549928</v>
      </c>
      <c r="G898" s="34">
        <v>18</v>
      </c>
      <c r="H898" s="34" t="str">
        <f t="shared" si="30"/>
        <v>2014_v_vl_0018</v>
      </c>
      <c r="I898" t="s">
        <v>1622</v>
      </c>
    </row>
    <row r="899" spans="1:9" ht="15" x14ac:dyDescent="0.25">
      <c r="A899" s="32">
        <v>19</v>
      </c>
      <c r="B899" s="32" t="s">
        <v>183</v>
      </c>
      <c r="C899" s="32">
        <v>16</v>
      </c>
      <c r="D899" s="32">
        <v>45</v>
      </c>
      <c r="E899" s="36">
        <v>31.995651844899999</v>
      </c>
      <c r="F899" s="36">
        <v>54.679124493800003</v>
      </c>
      <c r="G899" s="34">
        <v>19</v>
      </c>
      <c r="H899" s="34" t="str">
        <f t="shared" si="30"/>
        <v>2014_v_vl_0019</v>
      </c>
      <c r="I899" t="s">
        <v>1622</v>
      </c>
    </row>
    <row r="900" spans="1:9" ht="15" x14ac:dyDescent="0.25">
      <c r="A900" s="32">
        <v>20</v>
      </c>
      <c r="B900" s="32" t="s">
        <v>183</v>
      </c>
      <c r="C900" s="32">
        <v>16</v>
      </c>
      <c r="D900" s="32">
        <v>45</v>
      </c>
      <c r="E900" s="36">
        <v>33.299413614099997</v>
      </c>
      <c r="F900" s="36">
        <v>25.239502519999998</v>
      </c>
      <c r="G900" s="34">
        <v>20</v>
      </c>
      <c r="H900" s="34" t="str">
        <f t="shared" si="30"/>
        <v>2014_v_vl_0020</v>
      </c>
      <c r="I900" t="s">
        <v>1622</v>
      </c>
    </row>
    <row r="901" spans="1:9" ht="15" x14ac:dyDescent="0.25">
      <c r="A901" s="32">
        <v>21</v>
      </c>
      <c r="B901" s="32" t="s">
        <v>183</v>
      </c>
      <c r="C901" s="32">
        <v>16</v>
      </c>
      <c r="D901" s="32">
        <v>45</v>
      </c>
      <c r="E901" s="36">
        <v>9.0419447214899993</v>
      </c>
      <c r="F901" s="36">
        <v>3.5445290000399998</v>
      </c>
      <c r="G901" s="34">
        <v>21</v>
      </c>
      <c r="H901" s="34" t="str">
        <f t="shared" si="30"/>
        <v>2014_v_vl_0021</v>
      </c>
      <c r="I901" t="s">
        <v>1622</v>
      </c>
    </row>
    <row r="902" spans="1:9" ht="15" x14ac:dyDescent="0.25">
      <c r="A902" s="32">
        <v>22</v>
      </c>
      <c r="B902" s="32" t="s">
        <v>183</v>
      </c>
      <c r="C902" s="32">
        <v>16</v>
      </c>
      <c r="D902" s="32">
        <v>45</v>
      </c>
      <c r="E902" s="36">
        <v>17.6795945653</v>
      </c>
      <c r="F902" s="36">
        <v>9.1097325044099993</v>
      </c>
      <c r="G902" s="34">
        <v>22</v>
      </c>
      <c r="H902" s="34" t="str">
        <f t="shared" si="30"/>
        <v>2014_v_vl_0022</v>
      </c>
      <c r="I902" t="s">
        <v>1622</v>
      </c>
    </row>
    <row r="903" spans="1:9" ht="15" x14ac:dyDescent="0.25">
      <c r="A903" s="32">
        <v>23</v>
      </c>
      <c r="B903" s="32" t="s">
        <v>183</v>
      </c>
      <c r="C903" s="32">
        <v>16</v>
      </c>
      <c r="D903" s="32">
        <v>45</v>
      </c>
      <c r="E903" s="36">
        <v>27.2098504808</v>
      </c>
      <c r="F903" s="36">
        <v>13.506752996399999</v>
      </c>
      <c r="G903" s="34">
        <v>23</v>
      </c>
      <c r="H903" s="34" t="str">
        <f t="shared" si="30"/>
        <v>2014_v_vl_0023</v>
      </c>
      <c r="I903" t="s">
        <v>1622</v>
      </c>
    </row>
    <row r="904" spans="1:9" ht="15" x14ac:dyDescent="0.25">
      <c r="A904" s="32">
        <v>24</v>
      </c>
      <c r="B904" s="32" t="s">
        <v>184</v>
      </c>
      <c r="C904" s="32">
        <v>16</v>
      </c>
      <c r="D904" s="32">
        <v>45</v>
      </c>
      <c r="E904" s="36">
        <v>5.9809183057600004</v>
      </c>
      <c r="F904" s="36">
        <v>2.4202840003600001</v>
      </c>
      <c r="G904" s="34">
        <v>24</v>
      </c>
      <c r="H904" s="34" t="str">
        <f t="shared" si="30"/>
        <v>2014_v_vl_0024</v>
      </c>
      <c r="I904" t="s">
        <v>1622</v>
      </c>
    </row>
    <row r="905" spans="1:9" ht="15" x14ac:dyDescent="0.25">
      <c r="A905" s="32">
        <v>25</v>
      </c>
      <c r="B905" s="32" t="s">
        <v>184</v>
      </c>
      <c r="C905" s="32">
        <v>16</v>
      </c>
      <c r="D905" s="32">
        <v>45</v>
      </c>
      <c r="E905" s="36">
        <v>15.3176820038</v>
      </c>
      <c r="F905" s="36">
        <v>11.875842991800001</v>
      </c>
      <c r="G905" s="34">
        <v>25</v>
      </c>
      <c r="H905" s="34" t="str">
        <f t="shared" si="30"/>
        <v>2014_v_vl_0025</v>
      </c>
      <c r="I905" t="s">
        <v>1622</v>
      </c>
    </row>
    <row r="906" spans="1:9" ht="15" x14ac:dyDescent="0.25">
      <c r="A906" s="32">
        <v>26</v>
      </c>
      <c r="B906" s="32" t="s">
        <v>184</v>
      </c>
      <c r="C906" s="32">
        <v>16</v>
      </c>
      <c r="D906" s="32">
        <v>45</v>
      </c>
      <c r="E906" s="36">
        <v>8.3617298222599992</v>
      </c>
      <c r="F906" s="36">
        <v>4.8427120004499997</v>
      </c>
      <c r="G906" s="34">
        <v>26</v>
      </c>
      <c r="H906" s="34" t="str">
        <f t="shared" si="30"/>
        <v>2014_v_vl_0026</v>
      </c>
      <c r="I906" t="s">
        <v>1622</v>
      </c>
    </row>
    <row r="907" spans="1:9" ht="15" x14ac:dyDescent="0.25">
      <c r="A907" s="32">
        <v>27</v>
      </c>
      <c r="B907" s="32" t="s">
        <v>184</v>
      </c>
      <c r="C907" s="32">
        <v>16</v>
      </c>
      <c r="D907" s="32">
        <v>45</v>
      </c>
      <c r="E907" s="36">
        <v>21.2602268881</v>
      </c>
      <c r="F907" s="36">
        <v>21.533028494900002</v>
      </c>
      <c r="G907" s="34">
        <v>27</v>
      </c>
      <c r="H907" s="34" t="str">
        <f t="shared" si="30"/>
        <v>2014_v_vl_0027</v>
      </c>
      <c r="I907" t="s">
        <v>1622</v>
      </c>
    </row>
    <row r="908" spans="1:9" ht="15" x14ac:dyDescent="0.25">
      <c r="A908" s="32">
        <v>28</v>
      </c>
      <c r="B908" s="32" t="s">
        <v>183</v>
      </c>
      <c r="C908" s="32">
        <v>2</v>
      </c>
      <c r="D908" s="32">
        <v>5</v>
      </c>
      <c r="E908" s="36">
        <v>102.374032231</v>
      </c>
      <c r="F908" s="36">
        <v>323.82362616099999</v>
      </c>
      <c r="G908" s="34"/>
      <c r="H908" s="34"/>
      <c r="I908" t="s">
        <v>1622</v>
      </c>
    </row>
    <row r="909" spans="1:9" ht="15" x14ac:dyDescent="0.25">
      <c r="A909" s="32">
        <v>28</v>
      </c>
      <c r="B909" s="32" t="s">
        <v>183</v>
      </c>
      <c r="C909" s="32">
        <v>6</v>
      </c>
      <c r="D909" s="32">
        <v>501</v>
      </c>
      <c r="E909" s="36">
        <v>39.737070742500002</v>
      </c>
      <c r="F909" s="36">
        <v>94.784599356399994</v>
      </c>
      <c r="G909" s="34">
        <v>28</v>
      </c>
      <c r="H909" s="34" t="str">
        <f t="shared" si="30"/>
        <v>2014_v_vl_0028</v>
      </c>
      <c r="I909" t="s">
        <v>1622</v>
      </c>
    </row>
    <row r="910" spans="1:9" ht="15" x14ac:dyDescent="0.25">
      <c r="A910" s="32">
        <v>28</v>
      </c>
      <c r="B910" s="32" t="s">
        <v>183</v>
      </c>
      <c r="C910" s="32">
        <v>16</v>
      </c>
      <c r="D910" s="32">
        <v>45</v>
      </c>
      <c r="E910" s="36">
        <v>46.429568191800001</v>
      </c>
      <c r="F910" s="36">
        <v>127.922344779</v>
      </c>
      <c r="G910" s="34"/>
      <c r="H910" s="34"/>
      <c r="I910" t="s">
        <v>1622</v>
      </c>
    </row>
    <row r="911" spans="1:9" ht="15" x14ac:dyDescent="0.25">
      <c r="A911" s="32">
        <v>29</v>
      </c>
      <c r="B911" s="32" t="s">
        <v>184</v>
      </c>
      <c r="C911" s="32">
        <v>6</v>
      </c>
      <c r="D911" s="32">
        <v>501</v>
      </c>
      <c r="E911" s="36">
        <v>7.9733935029399996</v>
      </c>
      <c r="F911" s="36">
        <v>3.8349314971599999</v>
      </c>
      <c r="G911" s="34">
        <v>29</v>
      </c>
      <c r="H911" s="34" t="str">
        <f t="shared" si="30"/>
        <v>2014_v_vl_0029</v>
      </c>
      <c r="I911" t="s">
        <v>1622</v>
      </c>
    </row>
    <row r="912" spans="1:9" ht="15" x14ac:dyDescent="0.25">
      <c r="A912" s="32">
        <v>30</v>
      </c>
      <c r="B912" s="32" t="s">
        <v>184</v>
      </c>
      <c r="C912" s="32">
        <v>6</v>
      </c>
      <c r="D912" s="32">
        <v>501</v>
      </c>
      <c r="E912" s="36">
        <v>7.1843392346800004</v>
      </c>
      <c r="F912" s="36">
        <v>2.6013650032200002</v>
      </c>
      <c r="G912" s="34">
        <v>30</v>
      </c>
      <c r="H912" s="34" t="str">
        <f t="shared" si="30"/>
        <v>2014_v_vl_0030</v>
      </c>
      <c r="I912" t="s">
        <v>1622</v>
      </c>
    </row>
    <row r="913" spans="1:9" ht="15" x14ac:dyDescent="0.25">
      <c r="A913" s="32">
        <v>31</v>
      </c>
      <c r="B913" s="32" t="s">
        <v>184</v>
      </c>
      <c r="C913" s="32">
        <v>6</v>
      </c>
      <c r="D913" s="32">
        <v>501</v>
      </c>
      <c r="E913" s="36">
        <v>7.7360831934099998</v>
      </c>
      <c r="F913" s="36">
        <v>3.4249039990100001</v>
      </c>
      <c r="G913" s="34">
        <v>31</v>
      </c>
      <c r="H913" s="34" t="str">
        <f t="shared" si="30"/>
        <v>2014_v_vl_0031</v>
      </c>
      <c r="I913" t="s">
        <v>1622</v>
      </c>
    </row>
    <row r="914" spans="1:9" ht="15" x14ac:dyDescent="0.25">
      <c r="A914" s="32">
        <v>32</v>
      </c>
      <c r="B914" s="32" t="s">
        <v>184</v>
      </c>
      <c r="C914" s="32">
        <v>6</v>
      </c>
      <c r="D914" s="32">
        <v>501</v>
      </c>
      <c r="E914" s="36">
        <v>14.669574001300001</v>
      </c>
      <c r="F914" s="36">
        <v>10.4249394524</v>
      </c>
      <c r="G914" s="34">
        <v>32</v>
      </c>
      <c r="H914" s="34" t="str">
        <f t="shared" si="30"/>
        <v>2014_v_vl_0032</v>
      </c>
      <c r="I914" t="s">
        <v>1622</v>
      </c>
    </row>
    <row r="915" spans="1:9" ht="15" x14ac:dyDescent="0.25">
      <c r="A915" s="32">
        <v>33</v>
      </c>
      <c r="B915" s="32" t="s">
        <v>183</v>
      </c>
      <c r="C915" s="32">
        <v>6</v>
      </c>
      <c r="D915" s="32">
        <v>501</v>
      </c>
      <c r="E915" s="36">
        <v>5.0037387383</v>
      </c>
      <c r="F915" s="36">
        <v>1.32003950278</v>
      </c>
      <c r="G915" s="34">
        <v>33</v>
      </c>
      <c r="H915" s="34" t="str">
        <f t="shared" si="30"/>
        <v>2014_v_vl_0033</v>
      </c>
      <c r="I915" t="s">
        <v>1622</v>
      </c>
    </row>
    <row r="916" spans="1:9" ht="15" x14ac:dyDescent="0.25">
      <c r="A916" s="32">
        <v>34</v>
      </c>
      <c r="B916" s="32" t="s">
        <v>183</v>
      </c>
      <c r="C916" s="32">
        <v>6</v>
      </c>
      <c r="D916" s="32">
        <v>501</v>
      </c>
      <c r="E916" s="36">
        <v>6.6638668122200002</v>
      </c>
      <c r="F916" s="36">
        <v>2.45532510005</v>
      </c>
      <c r="G916" s="34">
        <v>34</v>
      </c>
      <c r="H916" s="34" t="str">
        <f t="shared" si="30"/>
        <v>2014_v_vl_0034</v>
      </c>
      <c r="I916" t="s">
        <v>1622</v>
      </c>
    </row>
    <row r="917" spans="1:9" ht="15" x14ac:dyDescent="0.25">
      <c r="A917" s="32">
        <v>35</v>
      </c>
      <c r="B917" s="32" t="s">
        <v>184</v>
      </c>
      <c r="C917" s="32">
        <v>6</v>
      </c>
      <c r="D917" s="32">
        <v>501</v>
      </c>
      <c r="E917" s="36">
        <v>19.175303137099998</v>
      </c>
      <c r="F917" s="36">
        <v>21.466747994199999</v>
      </c>
      <c r="G917" s="34">
        <v>35</v>
      </c>
      <c r="H917" s="34" t="str">
        <f t="shared" si="30"/>
        <v>2014_v_vl_0035</v>
      </c>
      <c r="I917" t="s">
        <v>1622</v>
      </c>
    </row>
    <row r="918" spans="1:9" ht="15" x14ac:dyDescent="0.25">
      <c r="A918" s="32">
        <v>36</v>
      </c>
      <c r="B918" s="32" t="s">
        <v>183</v>
      </c>
      <c r="C918" s="32">
        <v>6</v>
      </c>
      <c r="D918" s="32">
        <v>501</v>
      </c>
      <c r="E918" s="36">
        <v>5.1487654373799998</v>
      </c>
      <c r="F918" s="36">
        <v>1.3856274988299999</v>
      </c>
      <c r="G918" s="34">
        <v>36</v>
      </c>
      <c r="H918" s="34" t="str">
        <f t="shared" si="30"/>
        <v>2014_v_vl_0036</v>
      </c>
      <c r="I918" t="s">
        <v>1622</v>
      </c>
    </row>
    <row r="919" spans="1:9" ht="15" x14ac:dyDescent="0.25">
      <c r="A919" s="32">
        <v>37</v>
      </c>
      <c r="B919" s="32" t="s">
        <v>183</v>
      </c>
      <c r="C919" s="32">
        <v>6</v>
      </c>
      <c r="D919" s="32">
        <v>501</v>
      </c>
      <c r="E919" s="36">
        <v>4.9759043044300002</v>
      </c>
      <c r="F919" s="36">
        <v>1.21972350023</v>
      </c>
      <c r="G919" s="34">
        <v>37</v>
      </c>
      <c r="H919" s="34" t="str">
        <f t="shared" si="30"/>
        <v>2014_v_vl_0037</v>
      </c>
      <c r="I919" t="s">
        <v>1622</v>
      </c>
    </row>
    <row r="920" spans="1:9" ht="15" x14ac:dyDescent="0.25">
      <c r="A920" s="32">
        <v>38</v>
      </c>
      <c r="B920" s="32" t="s">
        <v>184</v>
      </c>
      <c r="C920" s="32">
        <v>6</v>
      </c>
      <c r="D920" s="32">
        <v>501</v>
      </c>
      <c r="E920" s="36">
        <v>8.7581781048600007</v>
      </c>
      <c r="F920" s="36">
        <v>4.4979659977799997</v>
      </c>
      <c r="G920" s="34">
        <v>38</v>
      </c>
      <c r="H920" s="34" t="str">
        <f t="shared" si="30"/>
        <v>2014_v_vl_0038</v>
      </c>
      <c r="I920" t="s">
        <v>1622</v>
      </c>
    </row>
    <row r="921" spans="1:9" ht="15" x14ac:dyDescent="0.25">
      <c r="A921" s="32">
        <v>39</v>
      </c>
      <c r="B921" s="32" t="s">
        <v>184</v>
      </c>
      <c r="C921" s="32">
        <v>6</v>
      </c>
      <c r="D921" s="32">
        <v>501</v>
      </c>
      <c r="E921" s="36">
        <v>10.8093600261</v>
      </c>
      <c r="F921" s="36">
        <v>5.04234949696</v>
      </c>
      <c r="G921" s="34">
        <v>39</v>
      </c>
      <c r="H921" s="34" t="str">
        <f t="shared" si="30"/>
        <v>2014_v_vl_0039</v>
      </c>
      <c r="I921" t="s">
        <v>1622</v>
      </c>
    </row>
    <row r="922" spans="1:9" ht="15" x14ac:dyDescent="0.25">
      <c r="A922" s="32">
        <v>40</v>
      </c>
      <c r="B922" s="32" t="s">
        <v>184</v>
      </c>
      <c r="C922" s="32">
        <v>6</v>
      </c>
      <c r="D922" s="32">
        <v>501</v>
      </c>
      <c r="E922" s="36">
        <v>6.8138829137399997</v>
      </c>
      <c r="F922" s="36">
        <v>2.2624994971399999</v>
      </c>
      <c r="G922" s="34">
        <v>40</v>
      </c>
      <c r="H922" s="34" t="str">
        <f t="shared" si="30"/>
        <v>2014_v_vl_0040</v>
      </c>
      <c r="I922" t="s">
        <v>1622</v>
      </c>
    </row>
    <row r="923" spans="1:9" ht="15" x14ac:dyDescent="0.25">
      <c r="A923" s="32">
        <v>41</v>
      </c>
      <c r="B923" s="32" t="s">
        <v>184</v>
      </c>
      <c r="C923" s="32">
        <v>6</v>
      </c>
      <c r="D923" s="32">
        <v>501</v>
      </c>
      <c r="E923" s="36">
        <v>9.2497302709000007</v>
      </c>
      <c r="F923" s="36">
        <v>4.7353650052200003</v>
      </c>
      <c r="G923" s="34">
        <v>41</v>
      </c>
      <c r="H923" s="34" t="str">
        <f t="shared" si="30"/>
        <v>2014_v_vl_0041</v>
      </c>
      <c r="I923" t="s">
        <v>1622</v>
      </c>
    </row>
    <row r="924" spans="1:9" ht="15" x14ac:dyDescent="0.25">
      <c r="A924" s="32">
        <v>42</v>
      </c>
      <c r="B924" s="32" t="s">
        <v>183</v>
      </c>
      <c r="C924" s="32">
        <v>6</v>
      </c>
      <c r="D924" s="32">
        <v>501</v>
      </c>
      <c r="E924" s="36">
        <v>26.4930543149</v>
      </c>
      <c r="F924" s="36">
        <v>27.083641995499999</v>
      </c>
      <c r="G924" s="34">
        <v>42</v>
      </c>
      <c r="H924" s="34" t="str">
        <f t="shared" si="30"/>
        <v>2014_v_vl_0042</v>
      </c>
      <c r="I924" t="s">
        <v>1622</v>
      </c>
    </row>
    <row r="925" spans="1:9" ht="15" x14ac:dyDescent="0.25">
      <c r="A925" s="32">
        <v>43</v>
      </c>
      <c r="B925" s="32" t="s">
        <v>184</v>
      </c>
      <c r="C925" s="32">
        <v>6</v>
      </c>
      <c r="D925" s="32">
        <v>501</v>
      </c>
      <c r="E925" s="36">
        <v>12.527216813800001</v>
      </c>
      <c r="F925" s="36">
        <v>6.4760220006899996</v>
      </c>
      <c r="G925" s="34">
        <v>43</v>
      </c>
      <c r="H925" s="34" t="str">
        <f t="shared" si="30"/>
        <v>2014_v_vl_0043</v>
      </c>
      <c r="I925" t="s">
        <v>1622</v>
      </c>
    </row>
    <row r="926" spans="1:9" ht="15" x14ac:dyDescent="0.25">
      <c r="A926" s="32">
        <v>44</v>
      </c>
      <c r="B926" s="32" t="s">
        <v>184</v>
      </c>
      <c r="C926" s="32">
        <v>6</v>
      </c>
      <c r="D926" s="32">
        <v>501</v>
      </c>
      <c r="E926" s="36">
        <v>7.7973081253099998</v>
      </c>
      <c r="F926" s="36">
        <v>3.27095600565</v>
      </c>
      <c r="G926" s="34">
        <v>44</v>
      </c>
      <c r="H926" s="34" t="str">
        <f t="shared" si="30"/>
        <v>2014_v_vl_0044</v>
      </c>
      <c r="I926" t="s">
        <v>1622</v>
      </c>
    </row>
    <row r="927" spans="1:9" ht="15" x14ac:dyDescent="0.25">
      <c r="A927" s="32">
        <v>45</v>
      </c>
      <c r="B927" s="32" t="s">
        <v>184</v>
      </c>
      <c r="C927" s="32">
        <v>6</v>
      </c>
      <c r="D927" s="32">
        <v>501</v>
      </c>
      <c r="E927" s="36">
        <v>7.1511962684899997</v>
      </c>
      <c r="F927" s="36">
        <v>2.8353579997099998</v>
      </c>
      <c r="G927" s="34">
        <v>45</v>
      </c>
      <c r="H927" s="34" t="str">
        <f t="shared" si="30"/>
        <v>2014_v_vl_0045</v>
      </c>
      <c r="I927" t="s">
        <v>1622</v>
      </c>
    </row>
    <row r="928" spans="1:9" ht="15" x14ac:dyDescent="0.25">
      <c r="A928" s="32">
        <v>46</v>
      </c>
      <c r="B928" s="32" t="s">
        <v>184</v>
      </c>
      <c r="C928" s="32">
        <v>6</v>
      </c>
      <c r="D928" s="32">
        <v>501</v>
      </c>
      <c r="E928" s="36">
        <v>13.0624086922</v>
      </c>
      <c r="F928" s="36">
        <v>7.5050819989299997</v>
      </c>
      <c r="G928" s="34">
        <v>46</v>
      </c>
      <c r="H928" s="34" t="str">
        <f t="shared" si="30"/>
        <v>2014_v_vl_0046</v>
      </c>
      <c r="I928" t="s">
        <v>1622</v>
      </c>
    </row>
    <row r="929" spans="1:9" ht="15" x14ac:dyDescent="0.25">
      <c r="A929" s="32">
        <v>47</v>
      </c>
      <c r="B929" s="32" t="s">
        <v>184</v>
      </c>
      <c r="C929" s="32">
        <v>2</v>
      </c>
      <c r="D929" s="32">
        <v>5</v>
      </c>
      <c r="E929" s="36">
        <v>55.2645774987</v>
      </c>
      <c r="F929" s="36">
        <v>185.94919909199999</v>
      </c>
      <c r="G929" s="34">
        <v>47</v>
      </c>
      <c r="H929" s="34" t="str">
        <f t="shared" si="30"/>
        <v>2014_v_vl_0047</v>
      </c>
      <c r="I929" t="s">
        <v>1622</v>
      </c>
    </row>
    <row r="930" spans="1:9" ht="15" x14ac:dyDescent="0.25">
      <c r="A930" s="32">
        <v>48</v>
      </c>
      <c r="B930" s="32" t="s">
        <v>183</v>
      </c>
      <c r="C930" s="32">
        <v>2</v>
      </c>
      <c r="D930" s="32">
        <v>5</v>
      </c>
      <c r="E930" s="36">
        <v>9.5898551326000003</v>
      </c>
      <c r="F930" s="36">
        <v>5.4327795809300001</v>
      </c>
      <c r="G930" s="34">
        <v>48</v>
      </c>
      <c r="H930" s="34" t="str">
        <f t="shared" si="30"/>
        <v>2014_v_vl_0048</v>
      </c>
      <c r="I930" t="s">
        <v>1622</v>
      </c>
    </row>
    <row r="931" spans="1:9" ht="15" x14ac:dyDescent="0.25">
      <c r="A931" s="32">
        <v>49</v>
      </c>
      <c r="B931" s="32" t="s">
        <v>183</v>
      </c>
      <c r="C931" s="32">
        <v>2</v>
      </c>
      <c r="D931" s="32">
        <v>5</v>
      </c>
      <c r="E931" s="36">
        <v>6.1060181131900002</v>
      </c>
      <c r="F931" s="36">
        <v>2.3507414959899999</v>
      </c>
      <c r="G931" s="34">
        <v>49</v>
      </c>
      <c r="H931" s="34" t="str">
        <f t="shared" si="30"/>
        <v>2014_v_vl_0049</v>
      </c>
      <c r="I931" t="s">
        <v>1622</v>
      </c>
    </row>
    <row r="932" spans="1:9" ht="15" x14ac:dyDescent="0.25">
      <c r="A932" s="32">
        <v>50</v>
      </c>
      <c r="B932" s="32" t="s">
        <v>184</v>
      </c>
      <c r="C932" s="32">
        <v>2</v>
      </c>
      <c r="D932" s="32">
        <v>5</v>
      </c>
      <c r="E932" s="36">
        <v>7.2124800843000001</v>
      </c>
      <c r="F932" s="36">
        <v>2.6076520002599999</v>
      </c>
      <c r="G932" s="34">
        <v>50</v>
      </c>
      <c r="H932" s="34" t="str">
        <f t="shared" si="30"/>
        <v>2014_v_vl_0050</v>
      </c>
      <c r="I932" t="s">
        <v>1622</v>
      </c>
    </row>
    <row r="933" spans="1:9" ht="15" x14ac:dyDescent="0.25">
      <c r="A933" s="32">
        <v>51</v>
      </c>
      <c r="B933" s="32" t="s">
        <v>184</v>
      </c>
      <c r="C933" s="32">
        <v>6</v>
      </c>
      <c r="D933" s="32">
        <v>501</v>
      </c>
      <c r="E933" s="36">
        <v>8.6388559847199993</v>
      </c>
      <c r="F933" s="36">
        <v>4.7634284991899998</v>
      </c>
      <c r="G933" s="34">
        <v>51</v>
      </c>
      <c r="H933" s="34" t="str">
        <f t="shared" si="30"/>
        <v>2014_v_vl_0051</v>
      </c>
      <c r="I933" t="s">
        <v>1622</v>
      </c>
    </row>
    <row r="934" spans="1:9" ht="15" x14ac:dyDescent="0.25">
      <c r="A934" s="32">
        <v>52</v>
      </c>
      <c r="B934" s="32" t="s">
        <v>184</v>
      </c>
      <c r="C934" s="32">
        <v>6</v>
      </c>
      <c r="D934" s="32">
        <v>501</v>
      </c>
      <c r="E934" s="36">
        <v>7.2294674746599998</v>
      </c>
      <c r="F934" s="36">
        <v>2.7544869976199999</v>
      </c>
      <c r="G934" s="34">
        <v>52</v>
      </c>
      <c r="H934" s="34" t="str">
        <f t="shared" si="30"/>
        <v>2014_v_vl_0052</v>
      </c>
      <c r="I934" t="s">
        <v>1622</v>
      </c>
    </row>
    <row r="935" spans="1:9" ht="15" x14ac:dyDescent="0.25">
      <c r="A935" s="32">
        <v>53</v>
      </c>
      <c r="B935" s="32" t="s">
        <v>184</v>
      </c>
      <c r="C935" s="32">
        <v>2</v>
      </c>
      <c r="D935" s="32">
        <v>5</v>
      </c>
      <c r="E935" s="36">
        <v>12.956419633699999</v>
      </c>
      <c r="F935" s="36">
        <v>7.6981404969099998</v>
      </c>
      <c r="G935" s="34">
        <v>53</v>
      </c>
      <c r="H935" s="34" t="str">
        <f t="shared" si="30"/>
        <v>2014_v_vl_0053</v>
      </c>
      <c r="I935" t="s">
        <v>1622</v>
      </c>
    </row>
    <row r="936" spans="1:9" ht="15" x14ac:dyDescent="0.25">
      <c r="A936" s="32">
        <v>54</v>
      </c>
      <c r="B936" s="32" t="s">
        <v>184</v>
      </c>
      <c r="C936" s="32">
        <v>2</v>
      </c>
      <c r="D936" s="32">
        <v>5</v>
      </c>
      <c r="E936" s="36">
        <v>59.189379048799999</v>
      </c>
      <c r="F936" s="36">
        <v>132.01600800200001</v>
      </c>
      <c r="G936" s="34">
        <v>54</v>
      </c>
      <c r="H936" s="34" t="str">
        <f t="shared" si="30"/>
        <v>2014_v_vl_0054</v>
      </c>
      <c r="I936" t="s">
        <v>1622</v>
      </c>
    </row>
    <row r="937" spans="1:9" ht="15" x14ac:dyDescent="0.25">
      <c r="A937" s="32">
        <v>55</v>
      </c>
      <c r="B937" s="32" t="s">
        <v>184</v>
      </c>
      <c r="C937" s="32">
        <v>2</v>
      </c>
      <c r="D937" s="32">
        <v>5</v>
      </c>
      <c r="E937" s="36">
        <v>30.384529730800001</v>
      </c>
      <c r="F937" s="36">
        <v>48.474839493399998</v>
      </c>
      <c r="G937" s="34">
        <v>55</v>
      </c>
      <c r="H937" s="34" t="str">
        <f t="shared" si="30"/>
        <v>2014_v_vl_0055</v>
      </c>
      <c r="I937" t="s">
        <v>1622</v>
      </c>
    </row>
    <row r="938" spans="1:9" ht="15" x14ac:dyDescent="0.25">
      <c r="A938" s="32">
        <v>56</v>
      </c>
      <c r="B938" s="32" t="s">
        <v>184</v>
      </c>
      <c r="C938" s="32">
        <v>2</v>
      </c>
      <c r="D938" s="32">
        <v>5</v>
      </c>
      <c r="E938" s="36">
        <v>15.0288897178</v>
      </c>
      <c r="F938" s="36">
        <v>11.8410599897</v>
      </c>
      <c r="G938" s="34">
        <v>56</v>
      </c>
      <c r="H938" s="34" t="str">
        <f t="shared" si="30"/>
        <v>2014_v_vl_0056</v>
      </c>
      <c r="I938" t="s">
        <v>1622</v>
      </c>
    </row>
    <row r="939" spans="1:9" ht="15" x14ac:dyDescent="0.25">
      <c r="A939" s="32">
        <v>57</v>
      </c>
      <c r="B939" s="32" t="s">
        <v>184</v>
      </c>
      <c r="C939" s="32">
        <v>2</v>
      </c>
      <c r="D939" s="32">
        <v>5</v>
      </c>
      <c r="E939" s="36">
        <v>11.3073531191</v>
      </c>
      <c r="F939" s="36">
        <v>6.7269620023899996</v>
      </c>
      <c r="G939" s="34">
        <v>57</v>
      </c>
      <c r="H939" s="34" t="str">
        <f t="shared" si="30"/>
        <v>2014_v_vl_0057</v>
      </c>
      <c r="I939" t="s">
        <v>1622</v>
      </c>
    </row>
    <row r="940" spans="1:9" ht="15" x14ac:dyDescent="0.25">
      <c r="A940" s="32">
        <v>58</v>
      </c>
      <c r="B940" s="32" t="s">
        <v>184</v>
      </c>
      <c r="C940" s="32">
        <v>2</v>
      </c>
      <c r="D940" s="32">
        <v>5</v>
      </c>
      <c r="E940" s="36">
        <v>5.3099822990899996</v>
      </c>
      <c r="F940" s="36">
        <v>1.29932900047</v>
      </c>
      <c r="G940" s="34">
        <v>58</v>
      </c>
      <c r="H940" s="34" t="str">
        <f t="shared" si="30"/>
        <v>2014_v_vl_0058</v>
      </c>
      <c r="I940" t="s">
        <v>1622</v>
      </c>
    </row>
    <row r="941" spans="1:9" ht="15" x14ac:dyDescent="0.25">
      <c r="A941" s="32">
        <v>59</v>
      </c>
      <c r="B941" s="32" t="s">
        <v>183</v>
      </c>
      <c r="C941" s="32">
        <v>2</v>
      </c>
      <c r="D941" s="32">
        <v>5</v>
      </c>
      <c r="E941" s="36">
        <v>5.6876874086100004</v>
      </c>
      <c r="F941" s="36">
        <v>1.8854970016099999</v>
      </c>
      <c r="G941" s="34">
        <v>59</v>
      </c>
      <c r="H941" s="34" t="str">
        <f t="shared" si="30"/>
        <v>2014_v_vl_0059</v>
      </c>
      <c r="I941" t="s">
        <v>1622</v>
      </c>
    </row>
    <row r="942" spans="1:9" ht="15" x14ac:dyDescent="0.25">
      <c r="A942" s="32">
        <v>60</v>
      </c>
      <c r="B942" s="32" t="s">
        <v>184</v>
      </c>
      <c r="C942" s="32">
        <v>2</v>
      </c>
      <c r="D942" s="32">
        <v>5</v>
      </c>
      <c r="E942" s="36">
        <v>7.1398230103199998</v>
      </c>
      <c r="F942" s="36">
        <v>3.3096975020200001</v>
      </c>
      <c r="G942" s="34">
        <v>60</v>
      </c>
      <c r="H942" s="34" t="str">
        <f t="shared" si="30"/>
        <v>2014_v_vl_0060</v>
      </c>
      <c r="I942" t="s">
        <v>1622</v>
      </c>
    </row>
    <row r="943" spans="1:9" ht="15" x14ac:dyDescent="0.25">
      <c r="A943" s="32">
        <v>61</v>
      </c>
      <c r="B943" s="32" t="s">
        <v>184</v>
      </c>
      <c r="C943" s="32">
        <v>2</v>
      </c>
      <c r="D943" s="32">
        <v>5</v>
      </c>
      <c r="E943" s="36">
        <v>61.648676811400001</v>
      </c>
      <c r="F943" s="36">
        <v>194.926006828</v>
      </c>
      <c r="G943" s="34">
        <v>61</v>
      </c>
      <c r="H943" s="34" t="str">
        <f t="shared" si="30"/>
        <v>2014_v_vl_0061</v>
      </c>
      <c r="I943" t="s">
        <v>1622</v>
      </c>
    </row>
    <row r="944" spans="1:9" ht="15" x14ac:dyDescent="0.25">
      <c r="A944" s="32">
        <v>61</v>
      </c>
      <c r="B944" s="32" t="s">
        <v>184</v>
      </c>
      <c r="C944" s="32">
        <v>17</v>
      </c>
      <c r="D944" s="32">
        <v>56</v>
      </c>
      <c r="E944" s="36">
        <v>14.8382785658</v>
      </c>
      <c r="F944" s="36">
        <v>11.419192477499999</v>
      </c>
      <c r="G944" s="34"/>
      <c r="H944" s="34"/>
      <c r="I944" t="s">
        <v>1622</v>
      </c>
    </row>
    <row r="945" spans="1:9" ht="15" x14ac:dyDescent="0.25">
      <c r="A945" s="32">
        <v>62</v>
      </c>
      <c r="B945" s="32" t="s">
        <v>184</v>
      </c>
      <c r="C945" s="32">
        <v>2</v>
      </c>
      <c r="D945" s="32">
        <v>5</v>
      </c>
      <c r="E945" s="36">
        <v>4.8099559811399999</v>
      </c>
      <c r="F945" s="36">
        <v>1.23356600015</v>
      </c>
      <c r="G945" s="34">
        <v>62</v>
      </c>
      <c r="H945" s="34" t="str">
        <f t="shared" si="30"/>
        <v>2014_v_vl_0062</v>
      </c>
      <c r="I945" t="s">
        <v>1622</v>
      </c>
    </row>
    <row r="946" spans="1:9" ht="15" x14ac:dyDescent="0.25">
      <c r="A946" s="32">
        <v>63</v>
      </c>
      <c r="B946" s="32" t="s">
        <v>184</v>
      </c>
      <c r="C946" s="32">
        <v>6</v>
      </c>
      <c r="D946" s="32">
        <v>501</v>
      </c>
      <c r="E946" s="36">
        <v>7.7992341012099997</v>
      </c>
      <c r="F946" s="36">
        <v>2.8175060033900001</v>
      </c>
      <c r="G946" s="34">
        <v>63</v>
      </c>
      <c r="H946" s="34" t="str">
        <f t="shared" si="30"/>
        <v>2014_v_vl_0063</v>
      </c>
      <c r="I946" t="s">
        <v>1622</v>
      </c>
    </row>
    <row r="947" spans="1:9" ht="15" x14ac:dyDescent="0.25">
      <c r="A947" s="32">
        <v>64</v>
      </c>
      <c r="B947" s="32" t="s">
        <v>183</v>
      </c>
      <c r="C947" s="32">
        <v>2</v>
      </c>
      <c r="D947" s="32">
        <v>5</v>
      </c>
      <c r="E947" s="36">
        <v>18.957275942799999</v>
      </c>
      <c r="F947" s="36">
        <v>22.661825453700001</v>
      </c>
      <c r="G947" s="34"/>
      <c r="H947" s="34"/>
      <c r="I947" t="s">
        <v>1622</v>
      </c>
    </row>
    <row r="948" spans="1:9" ht="15" x14ac:dyDescent="0.25">
      <c r="A948" s="32">
        <v>64</v>
      </c>
      <c r="B948" s="32" t="s">
        <v>183</v>
      </c>
      <c r="C948" s="32">
        <v>6</v>
      </c>
      <c r="D948" s="32">
        <v>501</v>
      </c>
      <c r="E948" s="36">
        <v>7.3628806426900004</v>
      </c>
      <c r="F948" s="36">
        <v>1.8749238556800001</v>
      </c>
      <c r="G948" s="34">
        <v>64</v>
      </c>
      <c r="H948" s="34" t="str">
        <f t="shared" si="30"/>
        <v>2014_v_vl_0064</v>
      </c>
      <c r="I948" t="s">
        <v>1622</v>
      </c>
    </row>
    <row r="949" spans="1:9" ht="15" x14ac:dyDescent="0.25">
      <c r="A949" s="32">
        <v>65</v>
      </c>
      <c r="B949" s="32" t="s">
        <v>184</v>
      </c>
      <c r="C949" s="32">
        <v>16</v>
      </c>
      <c r="D949" s="32">
        <v>45</v>
      </c>
      <c r="E949" s="36">
        <v>5.2943786672800002</v>
      </c>
      <c r="F949" s="36">
        <v>1.47811200152</v>
      </c>
      <c r="G949" s="34">
        <v>65</v>
      </c>
      <c r="H949" s="34" t="str">
        <f t="shared" si="30"/>
        <v>2014_v_vl_0065</v>
      </c>
      <c r="I949" t="s">
        <v>1622</v>
      </c>
    </row>
    <row r="950" spans="1:9" ht="15" x14ac:dyDescent="0.25">
      <c r="A950" s="32">
        <v>66</v>
      </c>
      <c r="B950" s="32" t="s">
        <v>184</v>
      </c>
      <c r="C950" s="32">
        <v>16</v>
      </c>
      <c r="D950" s="32">
        <v>45</v>
      </c>
      <c r="E950" s="36">
        <v>3.4500842082599998</v>
      </c>
      <c r="F950" s="36">
        <v>0.58426449888300003</v>
      </c>
      <c r="G950" s="34">
        <v>66</v>
      </c>
      <c r="H950" s="34" t="str">
        <f t="shared" ref="H950:H1013" si="31">CONCATENATE("2014_v_vl_0",TEXT(G950,"000"))</f>
        <v>2014_v_vl_0066</v>
      </c>
      <c r="I950" t="s">
        <v>1622</v>
      </c>
    </row>
    <row r="951" spans="1:9" ht="15" x14ac:dyDescent="0.25">
      <c r="A951" s="32">
        <v>67</v>
      </c>
      <c r="B951" s="32" t="s">
        <v>184</v>
      </c>
      <c r="C951" s="32">
        <v>16</v>
      </c>
      <c r="D951" s="32">
        <v>45</v>
      </c>
      <c r="E951" s="36">
        <v>7.7374210503</v>
      </c>
      <c r="F951" s="36">
        <v>3.3694275018700002</v>
      </c>
      <c r="G951" s="34">
        <v>67</v>
      </c>
      <c r="H951" s="34" t="str">
        <f t="shared" si="31"/>
        <v>2014_v_vl_0067</v>
      </c>
      <c r="I951" t="s">
        <v>1622</v>
      </c>
    </row>
    <row r="952" spans="1:9" ht="15" x14ac:dyDescent="0.25">
      <c r="A952" s="32">
        <v>68</v>
      </c>
      <c r="B952" s="32" t="s">
        <v>184</v>
      </c>
      <c r="C952" s="32">
        <v>16</v>
      </c>
      <c r="D952" s="32">
        <v>45</v>
      </c>
      <c r="E952" s="36">
        <v>12.987557842899999</v>
      </c>
      <c r="F952" s="36">
        <v>10.054700495400001</v>
      </c>
      <c r="G952" s="34">
        <v>68</v>
      </c>
      <c r="H952" s="34" t="str">
        <f t="shared" si="31"/>
        <v>2014_v_vl_0068</v>
      </c>
      <c r="I952" t="s">
        <v>1622</v>
      </c>
    </row>
    <row r="953" spans="1:9" ht="15" x14ac:dyDescent="0.25">
      <c r="A953" s="32">
        <v>69</v>
      </c>
      <c r="B953" s="32" t="s">
        <v>184</v>
      </c>
      <c r="C953" s="32">
        <v>16</v>
      </c>
      <c r="D953" s="32">
        <v>45</v>
      </c>
      <c r="E953" s="36">
        <v>5.3376406918699999</v>
      </c>
      <c r="F953" s="36">
        <v>1.32870249873</v>
      </c>
      <c r="G953" s="34">
        <v>69</v>
      </c>
      <c r="H953" s="34" t="str">
        <f t="shared" si="31"/>
        <v>2014_v_vl_0069</v>
      </c>
      <c r="I953" t="s">
        <v>1622</v>
      </c>
    </row>
    <row r="954" spans="1:9" ht="15" x14ac:dyDescent="0.25">
      <c r="A954" s="32">
        <v>70</v>
      </c>
      <c r="B954" s="32" t="s">
        <v>184</v>
      </c>
      <c r="C954" s="32">
        <v>16</v>
      </c>
      <c r="D954" s="32">
        <v>45</v>
      </c>
      <c r="E954" s="36">
        <v>3.9307432218399998</v>
      </c>
      <c r="F954" s="36">
        <v>0.74740650037400003</v>
      </c>
      <c r="G954" s="34">
        <v>70</v>
      </c>
      <c r="H954" s="34" t="str">
        <f t="shared" si="31"/>
        <v>2014_v_vl_0070</v>
      </c>
      <c r="I954" t="s">
        <v>1622</v>
      </c>
    </row>
    <row r="955" spans="1:9" ht="15" x14ac:dyDescent="0.25">
      <c r="A955" s="32">
        <v>71</v>
      </c>
      <c r="B955" s="32" t="s">
        <v>184</v>
      </c>
      <c r="C955" s="32">
        <v>16</v>
      </c>
      <c r="D955" s="32">
        <v>45</v>
      </c>
      <c r="E955" s="36">
        <v>11.400205165099999</v>
      </c>
      <c r="F955" s="36">
        <v>6.4977724936800003</v>
      </c>
      <c r="G955" s="34">
        <v>71</v>
      </c>
      <c r="H955" s="34" t="str">
        <f t="shared" si="31"/>
        <v>2014_v_vl_0071</v>
      </c>
      <c r="I955" t="s">
        <v>1622</v>
      </c>
    </row>
    <row r="956" spans="1:9" ht="15" x14ac:dyDescent="0.25">
      <c r="A956" s="32">
        <v>72</v>
      </c>
      <c r="B956" s="32" t="s">
        <v>184</v>
      </c>
      <c r="C956" s="32">
        <v>16</v>
      </c>
      <c r="D956" s="32">
        <v>45</v>
      </c>
      <c r="E956" s="36">
        <v>12.018891416200001</v>
      </c>
      <c r="F956" s="36">
        <v>6.3359769932700001</v>
      </c>
      <c r="G956" s="34">
        <v>72</v>
      </c>
      <c r="H956" s="34" t="str">
        <f t="shared" si="31"/>
        <v>2014_v_vl_0072</v>
      </c>
      <c r="I956" t="s">
        <v>1622</v>
      </c>
    </row>
    <row r="957" spans="1:9" ht="15" x14ac:dyDescent="0.25">
      <c r="A957" s="32">
        <v>73</v>
      </c>
      <c r="B957" s="32" t="s">
        <v>184</v>
      </c>
      <c r="C957" s="32">
        <v>16</v>
      </c>
      <c r="D957" s="32">
        <v>45</v>
      </c>
      <c r="E957" s="36">
        <v>16.5592751306</v>
      </c>
      <c r="F957" s="36">
        <v>17.396079497599999</v>
      </c>
      <c r="G957" s="34">
        <v>73</v>
      </c>
      <c r="H957" s="34" t="str">
        <f t="shared" si="31"/>
        <v>2014_v_vl_0073</v>
      </c>
      <c r="I957" t="s">
        <v>1622</v>
      </c>
    </row>
    <row r="958" spans="1:9" ht="15" x14ac:dyDescent="0.25">
      <c r="A958" s="32">
        <v>74</v>
      </c>
      <c r="B958" s="32" t="s">
        <v>183</v>
      </c>
      <c r="C958" s="32">
        <v>16</v>
      </c>
      <c r="D958" s="32">
        <v>45</v>
      </c>
      <c r="E958" s="36">
        <v>13.264170484799999</v>
      </c>
      <c r="F958" s="36">
        <v>9.7989919962599998</v>
      </c>
      <c r="G958" s="34">
        <v>74</v>
      </c>
      <c r="H958" s="34" t="str">
        <f t="shared" si="31"/>
        <v>2014_v_vl_0074</v>
      </c>
      <c r="I958" t="s">
        <v>1622</v>
      </c>
    </row>
    <row r="959" spans="1:9" ht="15" x14ac:dyDescent="0.25">
      <c r="A959" s="32">
        <v>75</v>
      </c>
      <c r="B959" s="32" t="s">
        <v>184</v>
      </c>
      <c r="C959" s="32">
        <v>16</v>
      </c>
      <c r="D959" s="32">
        <v>45</v>
      </c>
      <c r="E959" s="36">
        <v>5.3446741601500003</v>
      </c>
      <c r="F959" s="36">
        <v>1.6094600004099999</v>
      </c>
      <c r="G959" s="34">
        <v>75</v>
      </c>
      <c r="H959" s="34" t="str">
        <f t="shared" si="31"/>
        <v>2014_v_vl_0075</v>
      </c>
      <c r="I959" t="s">
        <v>1622</v>
      </c>
    </row>
    <row r="960" spans="1:9" ht="15" x14ac:dyDescent="0.25">
      <c r="A960" s="32">
        <v>77</v>
      </c>
      <c r="B960" s="32" t="s">
        <v>183</v>
      </c>
      <c r="C960" s="32">
        <v>1</v>
      </c>
      <c r="D960" s="32">
        <v>4</v>
      </c>
      <c r="E960" s="36">
        <v>9.9919480323199998</v>
      </c>
      <c r="F960" s="36">
        <v>6.1504244995299997</v>
      </c>
      <c r="G960" s="34">
        <v>77</v>
      </c>
      <c r="H960" s="34" t="str">
        <f t="shared" si="31"/>
        <v>2014_v_vl_0077</v>
      </c>
      <c r="I960" t="s">
        <v>1622</v>
      </c>
    </row>
    <row r="961" spans="1:9" ht="15" x14ac:dyDescent="0.25">
      <c r="A961" s="32">
        <v>78</v>
      </c>
      <c r="B961" s="32" t="s">
        <v>184</v>
      </c>
      <c r="C961" s="32">
        <v>1</v>
      </c>
      <c r="D961" s="32">
        <v>4</v>
      </c>
      <c r="E961" s="36">
        <v>20.061772043800001</v>
      </c>
      <c r="F961" s="36">
        <v>26.878127988999999</v>
      </c>
      <c r="G961" s="34">
        <v>78</v>
      </c>
      <c r="H961" s="34" t="str">
        <f t="shared" si="31"/>
        <v>2014_v_vl_0078</v>
      </c>
      <c r="I961" t="s">
        <v>1622</v>
      </c>
    </row>
    <row r="962" spans="1:9" ht="15" x14ac:dyDescent="0.25">
      <c r="A962" s="32">
        <v>79</v>
      </c>
      <c r="B962" s="32" t="s">
        <v>184</v>
      </c>
      <c r="C962" s="32">
        <v>1</v>
      </c>
      <c r="D962" s="32">
        <v>4</v>
      </c>
      <c r="E962" s="36">
        <v>6.1984246572800004</v>
      </c>
      <c r="F962" s="36">
        <v>2.13309999762</v>
      </c>
      <c r="G962" s="34">
        <v>79</v>
      </c>
      <c r="H962" s="34" t="str">
        <f t="shared" si="31"/>
        <v>2014_v_vl_0079</v>
      </c>
      <c r="I962" t="s">
        <v>1622</v>
      </c>
    </row>
    <row r="963" spans="1:9" ht="15" x14ac:dyDescent="0.25">
      <c r="A963" s="32">
        <v>80</v>
      </c>
      <c r="B963" s="32" t="s">
        <v>184</v>
      </c>
      <c r="C963" s="32">
        <v>1</v>
      </c>
      <c r="D963" s="32">
        <v>4</v>
      </c>
      <c r="E963" s="36">
        <v>7.32893275106</v>
      </c>
      <c r="F963" s="36">
        <v>2.5179610043</v>
      </c>
      <c r="G963" s="34">
        <v>80</v>
      </c>
      <c r="H963" s="34" t="str">
        <f t="shared" si="31"/>
        <v>2014_v_vl_0080</v>
      </c>
      <c r="I963" t="s">
        <v>1622</v>
      </c>
    </row>
    <row r="964" spans="1:9" ht="15" x14ac:dyDescent="0.25">
      <c r="A964" s="32">
        <v>81</v>
      </c>
      <c r="B964" s="32" t="s">
        <v>184</v>
      </c>
      <c r="C964" s="32">
        <v>1</v>
      </c>
      <c r="D964" s="32">
        <v>4</v>
      </c>
      <c r="E964" s="36">
        <v>7.5705219126800003</v>
      </c>
      <c r="F964" s="36">
        <v>2.6636809990899999</v>
      </c>
      <c r="G964" s="34">
        <v>81</v>
      </c>
      <c r="H964" s="34" t="str">
        <f t="shared" si="31"/>
        <v>2014_v_vl_0081</v>
      </c>
      <c r="I964" t="s">
        <v>1622</v>
      </c>
    </row>
    <row r="965" spans="1:9" ht="15" x14ac:dyDescent="0.25">
      <c r="A965" s="32">
        <v>82</v>
      </c>
      <c r="B965" s="32" t="s">
        <v>184</v>
      </c>
      <c r="C965" s="32">
        <v>7</v>
      </c>
      <c r="D965" s="32">
        <v>401</v>
      </c>
      <c r="E965" s="36">
        <v>5.8845125333299997</v>
      </c>
      <c r="F965" s="36">
        <v>1.61246299713</v>
      </c>
      <c r="G965" s="34">
        <v>82</v>
      </c>
      <c r="H965" s="34" t="str">
        <f t="shared" si="31"/>
        <v>2014_v_vl_0082</v>
      </c>
      <c r="I965" t="s">
        <v>1622</v>
      </c>
    </row>
    <row r="966" spans="1:9" ht="15" x14ac:dyDescent="0.25">
      <c r="A966" s="32">
        <v>83</v>
      </c>
      <c r="B966" s="32" t="s">
        <v>184</v>
      </c>
      <c r="C966" s="32">
        <v>7</v>
      </c>
      <c r="D966" s="32">
        <v>401</v>
      </c>
      <c r="E966" s="36">
        <v>6.1329045794999999</v>
      </c>
      <c r="F966" s="36">
        <v>1.8970965018099999</v>
      </c>
      <c r="G966" s="34">
        <v>83</v>
      </c>
      <c r="H966" s="34" t="str">
        <f t="shared" si="31"/>
        <v>2014_v_vl_0083</v>
      </c>
      <c r="I966" t="s">
        <v>1622</v>
      </c>
    </row>
    <row r="967" spans="1:9" ht="15" x14ac:dyDescent="0.25">
      <c r="A967" s="32">
        <v>84</v>
      </c>
      <c r="B967" s="32" t="s">
        <v>183</v>
      </c>
      <c r="C967" s="32">
        <v>7</v>
      </c>
      <c r="D967" s="32">
        <v>401</v>
      </c>
      <c r="E967" s="36">
        <v>8.9801500780399994</v>
      </c>
      <c r="F967" s="36">
        <v>3.4213254990099999</v>
      </c>
      <c r="G967" s="34">
        <v>84</v>
      </c>
      <c r="H967" s="34" t="str">
        <f t="shared" si="31"/>
        <v>2014_v_vl_0084</v>
      </c>
      <c r="I967" t="s">
        <v>1622</v>
      </c>
    </row>
    <row r="968" spans="1:9" ht="15" x14ac:dyDescent="0.25">
      <c r="A968" s="32">
        <v>85</v>
      </c>
      <c r="B968" s="32" t="s">
        <v>184</v>
      </c>
      <c r="C968" s="32">
        <v>7</v>
      </c>
      <c r="D968" s="32">
        <v>401</v>
      </c>
      <c r="E968" s="36">
        <v>6.0861507858600001</v>
      </c>
      <c r="F968" s="36">
        <v>1.6923900026200001</v>
      </c>
      <c r="G968" s="34">
        <v>85</v>
      </c>
      <c r="H968" s="34" t="str">
        <f t="shared" si="31"/>
        <v>2014_v_vl_0085</v>
      </c>
      <c r="I968" t="s">
        <v>1622</v>
      </c>
    </row>
    <row r="969" spans="1:9" ht="15" x14ac:dyDescent="0.25">
      <c r="A969" s="32">
        <v>86</v>
      </c>
      <c r="B969" s="32" t="s">
        <v>184</v>
      </c>
      <c r="C969" s="32">
        <v>7</v>
      </c>
      <c r="D969" s="32">
        <v>401</v>
      </c>
      <c r="E969" s="36">
        <v>6.5699348908999999</v>
      </c>
      <c r="F969" s="36">
        <v>2.2836049956100002</v>
      </c>
      <c r="G969" s="34">
        <v>86</v>
      </c>
      <c r="H969" s="34" t="str">
        <f t="shared" si="31"/>
        <v>2014_v_vl_0086</v>
      </c>
      <c r="I969" t="s">
        <v>1622</v>
      </c>
    </row>
    <row r="970" spans="1:9" ht="15" x14ac:dyDescent="0.25">
      <c r="A970" s="32">
        <v>87</v>
      </c>
      <c r="B970" s="32" t="s">
        <v>183</v>
      </c>
      <c r="C970" s="32">
        <v>7</v>
      </c>
      <c r="D970" s="32">
        <v>401</v>
      </c>
      <c r="E970" s="36">
        <v>24.895254832799999</v>
      </c>
      <c r="F970" s="36">
        <v>25.9659440135</v>
      </c>
      <c r="G970" s="34">
        <v>87</v>
      </c>
      <c r="H970" s="34" t="str">
        <f t="shared" si="31"/>
        <v>2014_v_vl_0087</v>
      </c>
      <c r="I970" t="s">
        <v>1622</v>
      </c>
    </row>
    <row r="971" spans="1:9" ht="15" x14ac:dyDescent="0.25">
      <c r="A971" s="32">
        <v>88</v>
      </c>
      <c r="B971" s="32" t="s">
        <v>183</v>
      </c>
      <c r="C971" s="32">
        <v>7</v>
      </c>
      <c r="D971" s="32">
        <v>401</v>
      </c>
      <c r="E971" s="36">
        <v>10.8898339282</v>
      </c>
      <c r="F971" s="36">
        <v>7.4322990064400001</v>
      </c>
      <c r="G971" s="34">
        <v>88</v>
      </c>
      <c r="H971" s="34" t="str">
        <f t="shared" si="31"/>
        <v>2014_v_vl_0088</v>
      </c>
      <c r="I971" t="s">
        <v>1622</v>
      </c>
    </row>
    <row r="972" spans="1:9" ht="15" x14ac:dyDescent="0.25">
      <c r="A972" s="32">
        <v>89</v>
      </c>
      <c r="B972" s="32" t="s">
        <v>184</v>
      </c>
      <c r="C972" s="32">
        <v>1</v>
      </c>
      <c r="D972" s="32">
        <v>4</v>
      </c>
      <c r="E972" s="36">
        <v>9.2213717532500006</v>
      </c>
      <c r="F972" s="36">
        <v>4.2186625973199998</v>
      </c>
      <c r="G972" s="34">
        <v>89</v>
      </c>
      <c r="H972" s="34" t="str">
        <f t="shared" si="31"/>
        <v>2014_v_vl_0089</v>
      </c>
      <c r="I972" t="s">
        <v>1622</v>
      </c>
    </row>
    <row r="973" spans="1:9" ht="15" x14ac:dyDescent="0.25">
      <c r="A973" s="32">
        <v>90</v>
      </c>
      <c r="B973" s="32" t="s">
        <v>184</v>
      </c>
      <c r="C973" s="32">
        <v>14</v>
      </c>
      <c r="D973" s="32">
        <v>23</v>
      </c>
      <c r="E973" s="36">
        <v>5.8333195175099997</v>
      </c>
      <c r="F973" s="36">
        <v>2.0485830030900001</v>
      </c>
      <c r="G973" s="34">
        <v>90</v>
      </c>
      <c r="H973" s="34" t="str">
        <f t="shared" si="31"/>
        <v>2014_v_vl_0090</v>
      </c>
      <c r="I973" t="s">
        <v>1622</v>
      </c>
    </row>
    <row r="974" spans="1:9" ht="15" x14ac:dyDescent="0.25">
      <c r="A974" s="32">
        <v>91</v>
      </c>
      <c r="B974" s="32" t="s">
        <v>183</v>
      </c>
      <c r="C974" s="32">
        <v>14</v>
      </c>
      <c r="D974" s="32">
        <v>23</v>
      </c>
      <c r="E974" s="36">
        <v>10.0040263065</v>
      </c>
      <c r="F974" s="36">
        <v>6.52890399156</v>
      </c>
      <c r="G974" s="34">
        <v>91</v>
      </c>
      <c r="H974" s="34" t="str">
        <f t="shared" si="31"/>
        <v>2014_v_vl_0091</v>
      </c>
      <c r="I974" t="s">
        <v>1622</v>
      </c>
    </row>
    <row r="975" spans="1:9" ht="15" x14ac:dyDescent="0.25">
      <c r="A975" s="32">
        <v>100</v>
      </c>
      <c r="B975" s="32" t="s">
        <v>184</v>
      </c>
      <c r="C975" s="32">
        <v>11</v>
      </c>
      <c r="D975" s="32">
        <v>2</v>
      </c>
      <c r="E975" s="36">
        <v>3.06124534406</v>
      </c>
      <c r="F975" s="36">
        <v>0.74573823613000001</v>
      </c>
      <c r="G975" s="34">
        <v>100</v>
      </c>
      <c r="H975" s="34" t="str">
        <f t="shared" si="31"/>
        <v>2014_v_vl_0100</v>
      </c>
      <c r="I975" t="s">
        <v>1622</v>
      </c>
    </row>
    <row r="976" spans="1:9" ht="15" x14ac:dyDescent="0.25">
      <c r="A976" s="32">
        <v>101</v>
      </c>
      <c r="B976" s="32" t="s">
        <v>184</v>
      </c>
      <c r="C976" s="32">
        <v>11</v>
      </c>
      <c r="D976" s="32">
        <v>2</v>
      </c>
      <c r="E976" s="36">
        <v>4.3772463338099996</v>
      </c>
      <c r="F976" s="36">
        <v>1.24765614046</v>
      </c>
      <c r="G976" s="34">
        <v>101</v>
      </c>
      <c r="H976" s="34" t="str">
        <f t="shared" si="31"/>
        <v>2014_v_vl_0101</v>
      </c>
      <c r="I976" t="s">
        <v>1622</v>
      </c>
    </row>
    <row r="977" spans="1:9" ht="15" x14ac:dyDescent="0.25">
      <c r="A977" s="32">
        <v>101</v>
      </c>
      <c r="B977" s="32" t="s">
        <v>184</v>
      </c>
      <c r="C977" s="32">
        <v>13</v>
      </c>
      <c r="D977" s="32">
        <v>12</v>
      </c>
      <c r="E977" s="36">
        <v>3.7206167507200001</v>
      </c>
      <c r="F977" s="36">
        <v>0.73371469512999998</v>
      </c>
      <c r="G977" s="34"/>
      <c r="H977" s="34"/>
      <c r="I977" t="s">
        <v>1622</v>
      </c>
    </row>
    <row r="978" spans="1:9" ht="15" x14ac:dyDescent="0.25">
      <c r="A978" s="32">
        <v>102</v>
      </c>
      <c r="B978" s="32" t="s">
        <v>184</v>
      </c>
      <c r="C978" s="32">
        <v>40</v>
      </c>
      <c r="D978" s="32">
        <v>101</v>
      </c>
      <c r="E978" s="36">
        <v>5.1165258742699997</v>
      </c>
      <c r="F978" s="36">
        <v>2.0832456582300001</v>
      </c>
      <c r="G978" s="34">
        <v>102</v>
      </c>
      <c r="H978" s="34" t="str">
        <f t="shared" si="31"/>
        <v>2014_v_vl_0102</v>
      </c>
      <c r="I978" t="s">
        <v>1622</v>
      </c>
    </row>
    <row r="979" spans="1:9" ht="15" x14ac:dyDescent="0.25">
      <c r="A979" s="32">
        <v>103</v>
      </c>
      <c r="B979" s="32" t="s">
        <v>184</v>
      </c>
      <c r="C979" s="32">
        <v>12</v>
      </c>
      <c r="D979" s="32">
        <v>0</v>
      </c>
      <c r="E979" s="36">
        <v>9.4427923998899992</v>
      </c>
      <c r="F979" s="36">
        <v>7.0956309537399997</v>
      </c>
      <c r="G979" s="34">
        <v>103</v>
      </c>
      <c r="H979" s="34" t="str">
        <f t="shared" si="31"/>
        <v>2014_v_vl_0103</v>
      </c>
      <c r="I979" t="s">
        <v>1622</v>
      </c>
    </row>
    <row r="980" spans="1:9" ht="15" x14ac:dyDescent="0.25">
      <c r="A980" s="32">
        <v>104</v>
      </c>
      <c r="B980" s="32" t="s">
        <v>184</v>
      </c>
      <c r="C980" s="32">
        <v>12</v>
      </c>
      <c r="D980" s="32">
        <v>0</v>
      </c>
      <c r="E980" s="36">
        <v>7.8596173312399999</v>
      </c>
      <c r="F980" s="36">
        <v>4.91578567028</v>
      </c>
      <c r="G980" s="34">
        <v>104</v>
      </c>
      <c r="H980" s="34" t="str">
        <f t="shared" si="31"/>
        <v>2014_v_vl_0104</v>
      </c>
      <c r="I980" t="s">
        <v>1622</v>
      </c>
    </row>
    <row r="981" spans="1:9" ht="15" x14ac:dyDescent="0.25">
      <c r="A981" s="32">
        <v>105</v>
      </c>
      <c r="B981" s="32" t="s">
        <v>184</v>
      </c>
      <c r="C981" s="32">
        <v>12</v>
      </c>
      <c r="D981" s="32">
        <v>0</v>
      </c>
      <c r="E981" s="36">
        <v>8.4542352627100001</v>
      </c>
      <c r="F981" s="36">
        <v>5.6877276717900003</v>
      </c>
      <c r="G981" s="34">
        <v>105</v>
      </c>
      <c r="H981" s="34" t="str">
        <f t="shared" si="31"/>
        <v>2014_v_vl_0105</v>
      </c>
      <c r="I981" t="s">
        <v>1622</v>
      </c>
    </row>
    <row r="982" spans="1:9" ht="15" x14ac:dyDescent="0.25">
      <c r="A982" s="32">
        <v>106</v>
      </c>
      <c r="B982" s="32" t="s">
        <v>183</v>
      </c>
      <c r="C982" s="32">
        <v>12</v>
      </c>
      <c r="D982" s="32">
        <v>0</v>
      </c>
      <c r="E982" s="36">
        <v>7.2130820342600002</v>
      </c>
      <c r="F982" s="36">
        <v>4.1403006508100004</v>
      </c>
      <c r="G982" s="34">
        <v>106</v>
      </c>
      <c r="H982" s="34" t="str">
        <f t="shared" si="31"/>
        <v>2014_v_vl_0106</v>
      </c>
      <c r="I982" t="s">
        <v>1622</v>
      </c>
    </row>
    <row r="983" spans="1:9" ht="15" x14ac:dyDescent="0.25">
      <c r="A983" s="32">
        <v>107</v>
      </c>
      <c r="B983" s="32" t="s">
        <v>184</v>
      </c>
      <c r="C983" s="32">
        <v>13</v>
      </c>
      <c r="D983" s="32">
        <v>12</v>
      </c>
      <c r="E983" s="36">
        <v>28.553338826000001</v>
      </c>
      <c r="F983" s="36">
        <v>56.211413549600003</v>
      </c>
      <c r="G983" s="34">
        <v>107</v>
      </c>
      <c r="H983" s="34" t="str">
        <f t="shared" si="31"/>
        <v>2014_v_vl_0107</v>
      </c>
      <c r="I983" t="s">
        <v>1622</v>
      </c>
    </row>
    <row r="984" spans="1:9" ht="15" x14ac:dyDescent="0.25">
      <c r="A984" s="32">
        <v>108</v>
      </c>
      <c r="B984" s="32" t="s">
        <v>183</v>
      </c>
      <c r="C984" s="32">
        <v>13</v>
      </c>
      <c r="D984" s="32">
        <v>12</v>
      </c>
      <c r="E984" s="36">
        <v>19.268365124399999</v>
      </c>
      <c r="F984" s="36">
        <v>8.0093851786099997</v>
      </c>
      <c r="G984" s="34">
        <v>108</v>
      </c>
      <c r="H984" s="34" t="str">
        <f t="shared" si="31"/>
        <v>2014_v_vl_0108</v>
      </c>
      <c r="I984" t="s">
        <v>1622</v>
      </c>
    </row>
    <row r="985" spans="1:9" ht="15" x14ac:dyDescent="0.25">
      <c r="A985" s="32">
        <v>109</v>
      </c>
      <c r="B985" s="32" t="s">
        <v>184</v>
      </c>
      <c r="C985" s="32">
        <v>13</v>
      </c>
      <c r="D985" s="32">
        <v>12</v>
      </c>
      <c r="E985" s="36">
        <v>13.368065037499999</v>
      </c>
      <c r="F985" s="36">
        <v>12.064587600299999</v>
      </c>
      <c r="G985" s="34">
        <v>109</v>
      </c>
      <c r="H985" s="34" t="str">
        <f t="shared" si="31"/>
        <v>2014_v_vl_0109</v>
      </c>
      <c r="I985" t="s">
        <v>1622</v>
      </c>
    </row>
    <row r="986" spans="1:9" ht="15" x14ac:dyDescent="0.25">
      <c r="A986" s="32">
        <v>110</v>
      </c>
      <c r="B986" s="32" t="s">
        <v>183</v>
      </c>
      <c r="C986" s="32">
        <v>13</v>
      </c>
      <c r="D986" s="32">
        <v>12</v>
      </c>
      <c r="E986" s="36">
        <v>8.6734391564299997</v>
      </c>
      <c r="F986" s="36">
        <v>5.9864975424400004</v>
      </c>
      <c r="G986" s="34">
        <v>110</v>
      </c>
      <c r="H986" s="34" t="str">
        <f t="shared" si="31"/>
        <v>2014_v_vl_0110</v>
      </c>
      <c r="I986" t="s">
        <v>1622</v>
      </c>
    </row>
    <row r="987" spans="1:9" ht="15" x14ac:dyDescent="0.25">
      <c r="A987" s="32">
        <v>111</v>
      </c>
      <c r="B987" s="32" t="s">
        <v>183</v>
      </c>
      <c r="C987" s="32">
        <v>13</v>
      </c>
      <c r="D987" s="32">
        <v>12</v>
      </c>
      <c r="E987" s="36">
        <v>4.4767695219999997</v>
      </c>
      <c r="F987" s="36">
        <v>1.5948491388799999</v>
      </c>
      <c r="G987" s="34">
        <v>111</v>
      </c>
      <c r="H987" s="34" t="str">
        <f t="shared" si="31"/>
        <v>2014_v_vl_0111</v>
      </c>
      <c r="I987" t="s">
        <v>1622</v>
      </c>
    </row>
    <row r="988" spans="1:9" ht="15" x14ac:dyDescent="0.25">
      <c r="A988" s="32">
        <v>112</v>
      </c>
      <c r="B988" s="32" t="s">
        <v>183</v>
      </c>
      <c r="C988" s="32">
        <v>13</v>
      </c>
      <c r="D988" s="32">
        <v>12</v>
      </c>
      <c r="E988" s="36">
        <v>19.818241756199999</v>
      </c>
      <c r="F988" s="36">
        <v>16.276658449900001</v>
      </c>
      <c r="G988" s="34">
        <v>112</v>
      </c>
      <c r="H988" s="34" t="str">
        <f t="shared" si="31"/>
        <v>2014_v_vl_0112</v>
      </c>
      <c r="I988" t="s">
        <v>1622</v>
      </c>
    </row>
    <row r="989" spans="1:9" ht="15" x14ac:dyDescent="0.25">
      <c r="A989" s="32">
        <v>113</v>
      </c>
      <c r="B989" s="32" t="s">
        <v>184</v>
      </c>
      <c r="C989" s="32">
        <v>13</v>
      </c>
      <c r="D989" s="32">
        <v>12</v>
      </c>
      <c r="E989" s="36">
        <v>7.2748278667899999</v>
      </c>
      <c r="F989" s="36">
        <v>4.2114881150299999</v>
      </c>
      <c r="G989" s="34">
        <v>113</v>
      </c>
      <c r="H989" s="34" t="str">
        <f t="shared" si="31"/>
        <v>2014_v_vl_0113</v>
      </c>
      <c r="I989" t="s">
        <v>1622</v>
      </c>
    </row>
    <row r="990" spans="1:9" ht="15" x14ac:dyDescent="0.25">
      <c r="A990" s="32">
        <v>114</v>
      </c>
      <c r="B990" s="32" t="s">
        <v>183</v>
      </c>
      <c r="C990" s="32">
        <v>13</v>
      </c>
      <c r="D990" s="32">
        <v>12</v>
      </c>
      <c r="E990" s="36">
        <v>7.9293798466099998</v>
      </c>
      <c r="F990" s="36">
        <v>5.00343867624</v>
      </c>
      <c r="G990" s="34">
        <v>114</v>
      </c>
      <c r="H990" s="34" t="str">
        <f t="shared" si="31"/>
        <v>2014_v_vl_0114</v>
      </c>
      <c r="I990" t="s">
        <v>1622</v>
      </c>
    </row>
    <row r="991" spans="1:9" ht="15" x14ac:dyDescent="0.25">
      <c r="A991" s="32">
        <v>115</v>
      </c>
      <c r="B991" s="32" t="s">
        <v>183</v>
      </c>
      <c r="C991" s="32">
        <v>13</v>
      </c>
      <c r="D991" s="32">
        <v>12</v>
      </c>
      <c r="E991" s="36">
        <v>6.0796100979499998</v>
      </c>
      <c r="F991" s="36">
        <v>2.9413153628300002</v>
      </c>
      <c r="G991" s="34">
        <v>115</v>
      </c>
      <c r="H991" s="34" t="str">
        <f t="shared" si="31"/>
        <v>2014_v_vl_0115</v>
      </c>
      <c r="I991" t="s">
        <v>1622</v>
      </c>
    </row>
    <row r="992" spans="1:9" ht="15" x14ac:dyDescent="0.25">
      <c r="A992" s="32">
        <v>116</v>
      </c>
      <c r="B992" s="32" t="s">
        <v>183</v>
      </c>
      <c r="C992" s="32">
        <v>13</v>
      </c>
      <c r="D992" s="32">
        <v>12</v>
      </c>
      <c r="E992" s="36">
        <v>10.746131821600001</v>
      </c>
      <c r="F992" s="36">
        <v>9.1895546192800008</v>
      </c>
      <c r="G992" s="34">
        <v>116</v>
      </c>
      <c r="H992" s="34" t="str">
        <f t="shared" si="31"/>
        <v>2014_v_vl_0116</v>
      </c>
      <c r="I992" t="s">
        <v>1622</v>
      </c>
    </row>
    <row r="993" spans="1:9" ht="15" x14ac:dyDescent="0.25">
      <c r="A993" s="32">
        <v>117</v>
      </c>
      <c r="B993" s="32" t="s">
        <v>184</v>
      </c>
      <c r="C993" s="32">
        <v>13</v>
      </c>
      <c r="D993" s="32">
        <v>12</v>
      </c>
      <c r="E993" s="36">
        <v>4.9831942635299997</v>
      </c>
      <c r="F993" s="36">
        <v>1.97608568378</v>
      </c>
      <c r="G993" s="34">
        <v>117</v>
      </c>
      <c r="H993" s="34" t="str">
        <f t="shared" si="31"/>
        <v>2014_v_vl_0117</v>
      </c>
      <c r="I993" t="s">
        <v>1622</v>
      </c>
    </row>
    <row r="994" spans="1:9" ht="15" x14ac:dyDescent="0.25">
      <c r="A994" s="32">
        <v>118</v>
      </c>
      <c r="B994" s="32" t="s">
        <v>183</v>
      </c>
      <c r="C994" s="32">
        <v>13</v>
      </c>
      <c r="D994" s="32">
        <v>12</v>
      </c>
      <c r="E994" s="36">
        <v>1.5817533938099999</v>
      </c>
      <c r="F994" s="36">
        <v>0.19909836146000001</v>
      </c>
      <c r="G994" s="34">
        <v>118</v>
      </c>
      <c r="H994" s="34" t="str">
        <f t="shared" si="31"/>
        <v>2014_v_vl_0118</v>
      </c>
      <c r="I994" t="s">
        <v>1622</v>
      </c>
    </row>
    <row r="995" spans="1:9" ht="15" x14ac:dyDescent="0.25">
      <c r="A995" s="32">
        <v>119</v>
      </c>
      <c r="B995" s="32" t="s">
        <v>184</v>
      </c>
      <c r="C995" s="32">
        <v>13</v>
      </c>
      <c r="D995" s="32">
        <v>12</v>
      </c>
      <c r="E995" s="36">
        <v>2.2123095453100001</v>
      </c>
      <c r="F995" s="36">
        <v>0.38947709521399998</v>
      </c>
      <c r="G995" s="34">
        <v>119</v>
      </c>
      <c r="H995" s="34" t="str">
        <f t="shared" si="31"/>
        <v>2014_v_vl_0119</v>
      </c>
      <c r="I995" t="s">
        <v>1622</v>
      </c>
    </row>
    <row r="996" spans="1:9" ht="15" x14ac:dyDescent="0.25">
      <c r="A996" s="32">
        <v>120</v>
      </c>
      <c r="B996" s="32" t="s">
        <v>183</v>
      </c>
      <c r="C996" s="32">
        <v>13</v>
      </c>
      <c r="D996" s="32">
        <v>12</v>
      </c>
      <c r="E996" s="36">
        <v>5.1321057481199999</v>
      </c>
      <c r="F996" s="36">
        <v>2.09595198313</v>
      </c>
      <c r="G996" s="34">
        <v>120</v>
      </c>
      <c r="H996" s="34" t="str">
        <f t="shared" si="31"/>
        <v>2014_v_vl_0120</v>
      </c>
      <c r="I996" t="s">
        <v>1622</v>
      </c>
    </row>
    <row r="997" spans="1:9" ht="15" x14ac:dyDescent="0.25">
      <c r="A997" s="32">
        <v>121</v>
      </c>
      <c r="B997" s="32" t="s">
        <v>183</v>
      </c>
      <c r="C997" s="32">
        <v>13</v>
      </c>
      <c r="D997" s="32">
        <v>12</v>
      </c>
      <c r="E997" s="36">
        <v>7.1352698760199997</v>
      </c>
      <c r="F997" s="36">
        <v>4.0514542954400001</v>
      </c>
      <c r="G997" s="34">
        <v>121</v>
      </c>
      <c r="H997" s="34" t="str">
        <f t="shared" si="31"/>
        <v>2014_v_vl_0121</v>
      </c>
      <c r="I997" t="s">
        <v>1622</v>
      </c>
    </row>
    <row r="998" spans="1:9" ht="15" x14ac:dyDescent="0.25">
      <c r="A998" s="32">
        <v>122</v>
      </c>
      <c r="B998" s="32" t="s">
        <v>184</v>
      </c>
      <c r="C998" s="32">
        <v>13</v>
      </c>
      <c r="D998" s="32">
        <v>12</v>
      </c>
      <c r="E998" s="36">
        <v>11.8670520956</v>
      </c>
      <c r="F998" s="36">
        <v>11.2066506521</v>
      </c>
      <c r="G998" s="34">
        <v>122</v>
      </c>
      <c r="H998" s="34" t="str">
        <f t="shared" si="31"/>
        <v>2014_v_vl_0122</v>
      </c>
      <c r="I998" t="s">
        <v>1622</v>
      </c>
    </row>
    <row r="999" spans="1:9" ht="15" x14ac:dyDescent="0.25">
      <c r="A999" s="32">
        <v>123</v>
      </c>
      <c r="B999" s="32" t="s">
        <v>184</v>
      </c>
      <c r="C999" s="32">
        <v>13</v>
      </c>
      <c r="D999" s="32">
        <v>12</v>
      </c>
      <c r="E999" s="36">
        <v>12.407161842000001</v>
      </c>
      <c r="F999" s="36">
        <v>12.2499701544</v>
      </c>
      <c r="G999" s="34">
        <v>123</v>
      </c>
      <c r="H999" s="34" t="str">
        <f t="shared" si="31"/>
        <v>2014_v_vl_0123</v>
      </c>
      <c r="I999" t="s">
        <v>1622</v>
      </c>
    </row>
    <row r="1000" spans="1:9" ht="15" x14ac:dyDescent="0.25">
      <c r="A1000" s="32">
        <v>124</v>
      </c>
      <c r="B1000" s="32" t="s">
        <v>184</v>
      </c>
      <c r="C1000" s="32">
        <v>11</v>
      </c>
      <c r="D1000" s="32">
        <v>2</v>
      </c>
      <c r="E1000" s="36">
        <v>21.912270167799999</v>
      </c>
      <c r="F1000" s="36">
        <v>36.500003907200004</v>
      </c>
      <c r="G1000" s="34">
        <v>124</v>
      </c>
      <c r="H1000" s="34" t="str">
        <f t="shared" si="31"/>
        <v>2014_v_vl_0124</v>
      </c>
      <c r="I1000" t="s">
        <v>1622</v>
      </c>
    </row>
    <row r="1001" spans="1:9" ht="15" x14ac:dyDescent="0.25">
      <c r="A1001" s="32">
        <v>124</v>
      </c>
      <c r="B1001" s="32" t="s">
        <v>184</v>
      </c>
      <c r="C1001" s="32">
        <v>13</v>
      </c>
      <c r="D1001" s="32">
        <v>12</v>
      </c>
      <c r="E1001" s="36">
        <v>10.758834246599999</v>
      </c>
      <c r="F1001" s="36">
        <v>3.7377003772599999</v>
      </c>
      <c r="G1001" s="34"/>
      <c r="H1001" s="34"/>
      <c r="I1001" t="s">
        <v>1622</v>
      </c>
    </row>
    <row r="1002" spans="1:9" ht="15" x14ac:dyDescent="0.25">
      <c r="A1002" s="32">
        <v>125</v>
      </c>
      <c r="B1002" s="32" t="s">
        <v>183</v>
      </c>
      <c r="C1002" s="32">
        <v>11</v>
      </c>
      <c r="D1002" s="32">
        <v>2</v>
      </c>
      <c r="E1002" s="36">
        <v>2.6559024234700002</v>
      </c>
      <c r="F1002" s="36">
        <v>0.56132497595700004</v>
      </c>
      <c r="G1002" s="34">
        <v>125</v>
      </c>
      <c r="H1002" s="34" t="str">
        <f t="shared" si="31"/>
        <v>2014_v_vl_0125</v>
      </c>
      <c r="I1002" t="s">
        <v>1622</v>
      </c>
    </row>
    <row r="1003" spans="1:9" ht="15" x14ac:dyDescent="0.25">
      <c r="A1003" s="32">
        <v>126</v>
      </c>
      <c r="B1003" s="32" t="s">
        <v>184</v>
      </c>
      <c r="C1003" s="32">
        <v>11</v>
      </c>
      <c r="D1003" s="32">
        <v>2</v>
      </c>
      <c r="E1003" s="36">
        <v>4.4126810471100004</v>
      </c>
      <c r="F1003" s="36">
        <v>1.5495129517599999</v>
      </c>
      <c r="G1003" s="34">
        <v>126</v>
      </c>
      <c r="H1003" s="34" t="str">
        <f t="shared" si="31"/>
        <v>2014_v_vl_0126</v>
      </c>
      <c r="I1003" t="s">
        <v>1622</v>
      </c>
    </row>
    <row r="1004" spans="1:9" ht="15" x14ac:dyDescent="0.25">
      <c r="A1004" s="32">
        <v>127</v>
      </c>
      <c r="B1004" s="32" t="s">
        <v>184</v>
      </c>
      <c r="C1004" s="32">
        <v>11</v>
      </c>
      <c r="D1004" s="32">
        <v>2</v>
      </c>
      <c r="E1004" s="36">
        <v>1.9308228535800001</v>
      </c>
      <c r="F1004" s="36">
        <v>0.296670932788</v>
      </c>
      <c r="G1004" s="34">
        <v>127</v>
      </c>
      <c r="H1004" s="34" t="str">
        <f t="shared" si="31"/>
        <v>2014_v_vl_0127</v>
      </c>
      <c r="I1004" t="s">
        <v>1622</v>
      </c>
    </row>
    <row r="1005" spans="1:9" ht="15" x14ac:dyDescent="0.25">
      <c r="A1005" s="32">
        <v>128</v>
      </c>
      <c r="B1005" s="32" t="s">
        <v>184</v>
      </c>
      <c r="C1005" s="32">
        <v>14</v>
      </c>
      <c r="D1005" s="32">
        <v>23</v>
      </c>
      <c r="E1005" s="36">
        <v>3.0599112429100002</v>
      </c>
      <c r="F1005" s="36">
        <v>0.74508838723899995</v>
      </c>
      <c r="G1005" s="34">
        <v>128</v>
      </c>
      <c r="H1005" s="34" t="str">
        <f t="shared" si="31"/>
        <v>2014_v_vl_0128</v>
      </c>
      <c r="I1005" t="s">
        <v>1622</v>
      </c>
    </row>
    <row r="1006" spans="1:9" ht="15" x14ac:dyDescent="0.25">
      <c r="A1006" s="32">
        <v>129</v>
      </c>
      <c r="B1006" s="32" t="s">
        <v>184</v>
      </c>
      <c r="C1006" s="32">
        <v>14</v>
      </c>
      <c r="D1006" s="32">
        <v>23</v>
      </c>
      <c r="E1006" s="36">
        <v>2.5490882674400002</v>
      </c>
      <c r="F1006" s="36">
        <v>0.51708255268000003</v>
      </c>
      <c r="G1006" s="34">
        <v>129</v>
      </c>
      <c r="H1006" s="34" t="str">
        <f t="shared" si="31"/>
        <v>2014_v_vl_0129</v>
      </c>
      <c r="I1006" t="s">
        <v>1622</v>
      </c>
    </row>
    <row r="1007" spans="1:9" ht="15" x14ac:dyDescent="0.25">
      <c r="A1007" s="32">
        <v>130</v>
      </c>
      <c r="B1007" s="32" t="s">
        <v>184</v>
      </c>
      <c r="C1007" s="32">
        <v>3</v>
      </c>
      <c r="D1007" s="32">
        <v>3</v>
      </c>
      <c r="E1007" s="36">
        <v>7.4755174915499998</v>
      </c>
      <c r="F1007" s="36">
        <v>3.63861071558</v>
      </c>
      <c r="G1007" s="34">
        <v>130</v>
      </c>
      <c r="H1007" s="34" t="str">
        <f t="shared" si="31"/>
        <v>2014_v_vl_0130</v>
      </c>
      <c r="I1007" t="s">
        <v>1622</v>
      </c>
    </row>
    <row r="1008" spans="1:9" ht="15" x14ac:dyDescent="0.25">
      <c r="A1008" s="32">
        <v>130</v>
      </c>
      <c r="B1008" s="32" t="s">
        <v>184</v>
      </c>
      <c r="C1008" s="32">
        <v>14</v>
      </c>
      <c r="D1008" s="32">
        <v>23</v>
      </c>
      <c r="E1008" s="36">
        <v>6.3543022894899996</v>
      </c>
      <c r="F1008" s="36">
        <v>2.1397163505600001</v>
      </c>
      <c r="G1008" s="34"/>
      <c r="H1008" s="34"/>
      <c r="I1008" t="s">
        <v>1622</v>
      </c>
    </row>
    <row r="1009" spans="1:9" ht="15" x14ac:dyDescent="0.25">
      <c r="A1009" s="32">
        <v>131</v>
      </c>
      <c r="B1009" s="32" t="s">
        <v>184</v>
      </c>
      <c r="C1009" s="32">
        <v>15</v>
      </c>
      <c r="D1009" s="32">
        <v>34</v>
      </c>
      <c r="E1009" s="36">
        <v>7.1618343375800002</v>
      </c>
      <c r="F1009" s="36">
        <v>4.0816774113200003</v>
      </c>
      <c r="G1009" s="34">
        <v>131</v>
      </c>
      <c r="H1009" s="34" t="str">
        <f t="shared" si="31"/>
        <v>2014_v_vl_0131</v>
      </c>
      <c r="I1009" t="s">
        <v>1622</v>
      </c>
    </row>
    <row r="1010" spans="1:9" ht="15" x14ac:dyDescent="0.25">
      <c r="A1010" s="32">
        <v>132</v>
      </c>
      <c r="B1010" s="32" t="s">
        <v>184</v>
      </c>
      <c r="C1010" s="32">
        <v>3</v>
      </c>
      <c r="D1010" s="32">
        <v>3</v>
      </c>
      <c r="E1010" s="36">
        <v>56.498217581900001</v>
      </c>
      <c r="F1010" s="36">
        <v>47.376937879700002</v>
      </c>
      <c r="G1010" s="34"/>
      <c r="H1010" s="34"/>
      <c r="I1010" t="s">
        <v>1622</v>
      </c>
    </row>
    <row r="1011" spans="1:9" ht="15" x14ac:dyDescent="0.25">
      <c r="A1011" s="32">
        <v>132</v>
      </c>
      <c r="B1011" s="32" t="s">
        <v>184</v>
      </c>
      <c r="C1011" s="32">
        <v>34</v>
      </c>
      <c r="D1011" s="32">
        <v>301</v>
      </c>
      <c r="E1011" s="36">
        <v>85.0132658112</v>
      </c>
      <c r="F1011" s="36">
        <v>81.155860011599998</v>
      </c>
      <c r="G1011" s="34">
        <v>132</v>
      </c>
      <c r="H1011" s="34" t="str">
        <f t="shared" si="31"/>
        <v>2014_v_vl_0132</v>
      </c>
      <c r="I1011" t="s">
        <v>1622</v>
      </c>
    </row>
    <row r="1012" spans="1:9" ht="15" x14ac:dyDescent="0.25">
      <c r="A1012" s="32">
        <v>132</v>
      </c>
      <c r="B1012" s="32" t="s">
        <v>184</v>
      </c>
      <c r="C1012" s="32">
        <v>15</v>
      </c>
      <c r="D1012" s="32">
        <v>34</v>
      </c>
      <c r="E1012" s="36">
        <v>72.984477689399995</v>
      </c>
      <c r="F1012" s="36">
        <v>46.946094835700002</v>
      </c>
      <c r="G1012" s="34"/>
      <c r="H1012" s="34"/>
      <c r="I1012" t="s">
        <v>1622</v>
      </c>
    </row>
    <row r="1013" spans="1:9" ht="15" x14ac:dyDescent="0.25">
      <c r="A1013" s="32">
        <v>133</v>
      </c>
      <c r="B1013" s="32" t="s">
        <v>184</v>
      </c>
      <c r="C1013" s="32">
        <v>15</v>
      </c>
      <c r="D1013" s="32">
        <v>34</v>
      </c>
      <c r="E1013" s="36">
        <v>199.847864367</v>
      </c>
      <c r="F1013" s="36">
        <v>115.705643851</v>
      </c>
      <c r="G1013" s="34">
        <v>133</v>
      </c>
      <c r="H1013" s="34" t="str">
        <f t="shared" si="31"/>
        <v>2014_v_vl_0133</v>
      </c>
      <c r="I1013" t="s">
        <v>1622</v>
      </c>
    </row>
    <row r="1014" spans="1:9" ht="15" x14ac:dyDescent="0.25">
      <c r="A1014" s="32">
        <v>134</v>
      </c>
      <c r="B1014" s="32" t="s">
        <v>183</v>
      </c>
      <c r="C1014" s="32">
        <v>15</v>
      </c>
      <c r="D1014" s="32">
        <v>34</v>
      </c>
      <c r="E1014" s="36">
        <v>39.767923138999997</v>
      </c>
      <c r="F1014" s="36">
        <v>19.770160476699999</v>
      </c>
      <c r="G1014" s="34">
        <v>134</v>
      </c>
      <c r="H1014" s="34" t="str">
        <f t="shared" ref="H1014" si="32">CONCATENATE("2014_v_vl_0",TEXT(G1014,"000"))</f>
        <v>2014_v_vl_0134</v>
      </c>
      <c r="I1014" t="s">
        <v>1622</v>
      </c>
    </row>
    <row r="1015" spans="1:9" ht="15" x14ac:dyDescent="0.25">
      <c r="A1015" s="32">
        <v>1</v>
      </c>
      <c r="B1015" s="32" t="s">
        <v>183</v>
      </c>
      <c r="C1015" s="32">
        <v>7</v>
      </c>
      <c r="D1015" s="32">
        <v>401</v>
      </c>
      <c r="E1015" s="33">
        <v>3.5518372193699999</v>
      </c>
      <c r="F1015" s="33">
        <v>0.55365700053800004</v>
      </c>
      <c r="G1015" s="34">
        <v>1</v>
      </c>
      <c r="H1015" s="34" t="s">
        <v>2219</v>
      </c>
      <c r="I1015" t="s">
        <v>1621</v>
      </c>
    </row>
    <row r="1016" spans="1:9" ht="15" x14ac:dyDescent="0.25">
      <c r="A1016" s="32">
        <v>2</v>
      </c>
      <c r="B1016" s="32" t="s">
        <v>183</v>
      </c>
      <c r="C1016" s="32">
        <v>7</v>
      </c>
      <c r="D1016" s="32">
        <v>401</v>
      </c>
      <c r="E1016" s="33">
        <v>6.5489359503599998</v>
      </c>
      <c r="F1016" s="33">
        <v>2.6768714988800002</v>
      </c>
      <c r="G1016" s="34">
        <v>2</v>
      </c>
      <c r="H1016" s="34" t="s">
        <v>2222</v>
      </c>
      <c r="I1016" t="s">
        <v>1621</v>
      </c>
    </row>
    <row r="1017" spans="1:9" ht="15" x14ac:dyDescent="0.25">
      <c r="A1017" s="32">
        <v>3</v>
      </c>
      <c r="B1017" s="32" t="s">
        <v>183</v>
      </c>
      <c r="C1017" s="32">
        <v>1</v>
      </c>
      <c r="D1017" s="32">
        <v>4</v>
      </c>
      <c r="E1017" s="33">
        <v>32.576410492199997</v>
      </c>
      <c r="F1017" s="33">
        <v>28.5589466307</v>
      </c>
      <c r="G1017" s="34"/>
      <c r="H1017" s="34"/>
      <c r="I1017" t="s">
        <v>1621</v>
      </c>
    </row>
    <row r="1018" spans="1:9" ht="15" x14ac:dyDescent="0.25">
      <c r="A1018" s="32">
        <v>3</v>
      </c>
      <c r="B1018" s="32" t="s">
        <v>183</v>
      </c>
      <c r="C1018" s="32">
        <v>7</v>
      </c>
      <c r="D1018" s="32">
        <v>401</v>
      </c>
      <c r="E1018" s="33">
        <v>19.748258056099999</v>
      </c>
      <c r="F1018" s="33">
        <v>21.950190533600001</v>
      </c>
      <c r="G1018" s="34">
        <v>3</v>
      </c>
      <c r="H1018" s="34" t="s">
        <v>2223</v>
      </c>
      <c r="I1018" t="s">
        <v>1621</v>
      </c>
    </row>
    <row r="1019" spans="1:9" ht="15" x14ac:dyDescent="0.25">
      <c r="A1019" s="32">
        <v>4</v>
      </c>
      <c r="B1019" s="32" t="s">
        <v>183</v>
      </c>
      <c r="C1019" s="32">
        <v>1</v>
      </c>
      <c r="D1019" s="32">
        <v>4</v>
      </c>
      <c r="E1019" s="33">
        <v>7.8467196012800002</v>
      </c>
      <c r="F1019" s="33">
        <v>2.1151490097900001</v>
      </c>
      <c r="G1019" s="34">
        <v>4</v>
      </c>
      <c r="H1019" s="34" t="s">
        <v>2224</v>
      </c>
      <c r="I1019" t="s">
        <v>1621</v>
      </c>
    </row>
    <row r="1020" spans="1:9" ht="15" x14ac:dyDescent="0.25">
      <c r="A1020" s="32">
        <v>5</v>
      </c>
      <c r="B1020" s="32" t="s">
        <v>183</v>
      </c>
      <c r="C1020" s="32">
        <v>1</v>
      </c>
      <c r="D1020" s="32">
        <v>4</v>
      </c>
      <c r="E1020" s="33">
        <v>5.6059821516300001</v>
      </c>
      <c r="F1020" s="33">
        <v>1.5248490000699999</v>
      </c>
      <c r="G1020" s="34">
        <v>5</v>
      </c>
      <c r="H1020" s="34" t="s">
        <v>2225</v>
      </c>
      <c r="I1020" t="s">
        <v>1621</v>
      </c>
    </row>
    <row r="1021" spans="1:9" ht="15" x14ac:dyDescent="0.25">
      <c r="A1021" s="32">
        <v>6</v>
      </c>
      <c r="B1021" s="32" t="s">
        <v>183</v>
      </c>
      <c r="C1021" s="32">
        <v>1</v>
      </c>
      <c r="D1021" s="32">
        <v>4</v>
      </c>
      <c r="E1021" s="33">
        <v>33.595840845600002</v>
      </c>
      <c r="F1021" s="33">
        <v>32.901338008800003</v>
      </c>
      <c r="G1021" s="34">
        <v>6</v>
      </c>
      <c r="H1021" s="34" t="s">
        <v>2226</v>
      </c>
      <c r="I1021" t="s">
        <v>1621</v>
      </c>
    </row>
    <row r="1022" spans="1:9" ht="15" x14ac:dyDescent="0.25">
      <c r="A1022" s="32">
        <v>7</v>
      </c>
      <c r="B1022" s="32" t="s">
        <v>183</v>
      </c>
      <c r="C1022" s="32">
        <v>1</v>
      </c>
      <c r="D1022" s="32">
        <v>4</v>
      </c>
      <c r="E1022" s="33">
        <v>14.7806520811</v>
      </c>
      <c r="F1022" s="33">
        <v>6.3407631166799998</v>
      </c>
      <c r="G1022" s="34">
        <v>7</v>
      </c>
      <c r="H1022" s="34" t="s">
        <v>2227</v>
      </c>
      <c r="I1022" t="s">
        <v>1621</v>
      </c>
    </row>
    <row r="1023" spans="1:9" ht="15" x14ac:dyDescent="0.25">
      <c r="A1023" s="32">
        <v>7</v>
      </c>
      <c r="B1023" s="32" t="s">
        <v>183</v>
      </c>
      <c r="C1023" s="32">
        <v>16</v>
      </c>
      <c r="D1023" s="32">
        <v>45</v>
      </c>
      <c r="E1023" s="33">
        <v>2.43155022927</v>
      </c>
      <c r="F1023" s="33">
        <v>0.15054859001900001</v>
      </c>
      <c r="G1023" s="34"/>
      <c r="H1023" s="34"/>
      <c r="I1023" t="s">
        <v>1621</v>
      </c>
    </row>
    <row r="1024" spans="1:9" ht="15" x14ac:dyDescent="0.25">
      <c r="A1024" s="32">
        <v>8</v>
      </c>
      <c r="B1024" s="32" t="s">
        <v>184</v>
      </c>
      <c r="C1024" s="32">
        <v>16</v>
      </c>
      <c r="D1024" s="32">
        <v>45</v>
      </c>
      <c r="E1024" s="33">
        <v>10.418846051199999</v>
      </c>
      <c r="F1024" s="33">
        <v>7.0639205059199996</v>
      </c>
      <c r="G1024" s="34">
        <v>8</v>
      </c>
      <c r="H1024" s="34" t="s">
        <v>2228</v>
      </c>
      <c r="I1024" t="s">
        <v>1621</v>
      </c>
    </row>
    <row r="1025" spans="1:9" ht="15" x14ac:dyDescent="0.25">
      <c r="A1025" s="32">
        <v>9</v>
      </c>
      <c r="B1025" s="32" t="s">
        <v>183</v>
      </c>
      <c r="C1025" s="32">
        <v>16</v>
      </c>
      <c r="D1025" s="32">
        <v>45</v>
      </c>
      <c r="E1025" s="33">
        <v>23.0368444733</v>
      </c>
      <c r="F1025" s="33">
        <v>29.750550494999999</v>
      </c>
      <c r="G1025" s="34">
        <v>9</v>
      </c>
      <c r="H1025" s="34" t="s">
        <v>2229</v>
      </c>
      <c r="I1025" t="s">
        <v>1621</v>
      </c>
    </row>
    <row r="1026" spans="1:9" ht="15" x14ac:dyDescent="0.25">
      <c r="A1026" s="32">
        <v>10</v>
      </c>
      <c r="B1026" s="32" t="s">
        <v>183</v>
      </c>
      <c r="C1026" s="32">
        <v>16</v>
      </c>
      <c r="D1026" s="32">
        <v>45</v>
      </c>
      <c r="E1026" s="33">
        <v>68.299888543700007</v>
      </c>
      <c r="F1026" s="33">
        <v>64.664217104700001</v>
      </c>
      <c r="G1026" s="34">
        <v>10</v>
      </c>
      <c r="H1026" s="34" t="s">
        <v>2230</v>
      </c>
      <c r="I1026" t="s">
        <v>1621</v>
      </c>
    </row>
    <row r="1027" spans="1:9" ht="15" x14ac:dyDescent="0.25">
      <c r="A1027" s="32">
        <v>11</v>
      </c>
      <c r="B1027" s="32" t="s">
        <v>183</v>
      </c>
      <c r="C1027" s="32">
        <v>16</v>
      </c>
      <c r="D1027" s="32">
        <v>45</v>
      </c>
      <c r="E1027" s="33">
        <v>7.7471176789199996</v>
      </c>
      <c r="F1027" s="33">
        <v>3.1691509996999998</v>
      </c>
      <c r="G1027" s="34">
        <v>11</v>
      </c>
      <c r="H1027" s="34" t="s">
        <v>2232</v>
      </c>
      <c r="I1027" t="s">
        <v>1621</v>
      </c>
    </row>
    <row r="1028" spans="1:9" ht="15" x14ac:dyDescent="0.25">
      <c r="A1028" s="32">
        <v>12</v>
      </c>
      <c r="B1028" s="32" t="s">
        <v>184</v>
      </c>
      <c r="C1028" s="32">
        <v>16</v>
      </c>
      <c r="D1028" s="32">
        <v>45</v>
      </c>
      <c r="E1028" s="33">
        <v>8.7935803547700004</v>
      </c>
      <c r="F1028" s="33">
        <v>5.4665655057200002</v>
      </c>
      <c r="G1028" s="34">
        <v>12</v>
      </c>
      <c r="H1028" s="34" t="s">
        <v>2233</v>
      </c>
      <c r="I1028" t="s">
        <v>1621</v>
      </c>
    </row>
    <row r="1029" spans="1:9" ht="15" x14ac:dyDescent="0.25">
      <c r="A1029" s="32">
        <v>13</v>
      </c>
      <c r="B1029" s="32" t="s">
        <v>184</v>
      </c>
      <c r="C1029" s="32">
        <v>16</v>
      </c>
      <c r="D1029" s="32">
        <v>45</v>
      </c>
      <c r="E1029" s="33">
        <v>7.8252228312599996</v>
      </c>
      <c r="F1029" s="33">
        <v>4.4803435019800002</v>
      </c>
      <c r="G1029" s="34">
        <v>13</v>
      </c>
      <c r="H1029" s="34" t="s">
        <v>2234</v>
      </c>
      <c r="I1029" t="s">
        <v>1621</v>
      </c>
    </row>
    <row r="1030" spans="1:9" ht="15" x14ac:dyDescent="0.25">
      <c r="A1030" s="32">
        <v>14</v>
      </c>
      <c r="B1030" s="32" t="s">
        <v>184</v>
      </c>
      <c r="C1030" s="32">
        <v>16</v>
      </c>
      <c r="D1030" s="32">
        <v>45</v>
      </c>
      <c r="E1030" s="33">
        <v>8.0592141209000001</v>
      </c>
      <c r="F1030" s="33">
        <v>4.2972450037699996</v>
      </c>
      <c r="G1030" s="34">
        <v>14</v>
      </c>
      <c r="H1030" s="34" t="s">
        <v>2236</v>
      </c>
      <c r="I1030" t="s">
        <v>1621</v>
      </c>
    </row>
    <row r="1031" spans="1:9" ht="15" x14ac:dyDescent="0.25">
      <c r="A1031" s="32">
        <v>15</v>
      </c>
      <c r="B1031" s="32" t="s">
        <v>184</v>
      </c>
      <c r="C1031" s="32">
        <v>6</v>
      </c>
      <c r="D1031" s="32">
        <v>501</v>
      </c>
      <c r="E1031" s="33">
        <v>25.165789778699999</v>
      </c>
      <c r="F1031" s="33">
        <v>36.860954495900003</v>
      </c>
      <c r="G1031" s="34">
        <v>15</v>
      </c>
      <c r="H1031" s="34" t="s">
        <v>2237</v>
      </c>
      <c r="I1031" t="s">
        <v>1621</v>
      </c>
    </row>
    <row r="1032" spans="1:9" ht="15" x14ac:dyDescent="0.25">
      <c r="A1032" s="32">
        <v>16</v>
      </c>
      <c r="B1032" s="32" t="s">
        <v>183</v>
      </c>
      <c r="C1032" s="32">
        <v>6</v>
      </c>
      <c r="D1032" s="32">
        <v>501</v>
      </c>
      <c r="E1032" s="33">
        <v>15.691711322</v>
      </c>
      <c r="F1032" s="33">
        <v>13.661872495700001</v>
      </c>
      <c r="G1032" s="34">
        <v>16</v>
      </c>
      <c r="H1032" s="34" t="s">
        <v>2238</v>
      </c>
      <c r="I1032" t="s">
        <v>1621</v>
      </c>
    </row>
    <row r="1033" spans="1:9" ht="15" x14ac:dyDescent="0.25">
      <c r="A1033" s="32">
        <v>17</v>
      </c>
      <c r="B1033" s="32" t="s">
        <v>184</v>
      </c>
      <c r="C1033" s="32">
        <v>2</v>
      </c>
      <c r="D1033" s="32">
        <v>5</v>
      </c>
      <c r="E1033" s="33">
        <v>20.288910399700001</v>
      </c>
      <c r="F1033" s="33">
        <v>22.914062705199999</v>
      </c>
      <c r="G1033" s="34"/>
      <c r="H1033" s="34"/>
      <c r="I1033" t="s">
        <v>1621</v>
      </c>
    </row>
    <row r="1034" spans="1:9" ht="15" x14ac:dyDescent="0.25">
      <c r="A1034" s="32">
        <v>17</v>
      </c>
      <c r="B1034" s="32" t="s">
        <v>184</v>
      </c>
      <c r="C1034" s="32">
        <v>6</v>
      </c>
      <c r="D1034" s="32">
        <v>501</v>
      </c>
      <c r="E1034" s="33">
        <v>52.066875305499998</v>
      </c>
      <c r="F1034" s="33">
        <v>131.540431665</v>
      </c>
      <c r="G1034" s="34">
        <v>17</v>
      </c>
      <c r="H1034" s="34" t="s">
        <v>2239</v>
      </c>
      <c r="I1034" t="s">
        <v>1621</v>
      </c>
    </row>
    <row r="1035" spans="1:9" ht="15" x14ac:dyDescent="0.25">
      <c r="A1035" s="32">
        <v>18</v>
      </c>
      <c r="B1035" s="32" t="s">
        <v>184</v>
      </c>
      <c r="C1035" s="32">
        <v>2</v>
      </c>
      <c r="D1035" s="32">
        <v>5</v>
      </c>
      <c r="E1035" s="33">
        <v>5.7440135152199998</v>
      </c>
      <c r="F1035" s="33">
        <v>1.9340985015400001</v>
      </c>
      <c r="G1035" s="34">
        <v>18</v>
      </c>
      <c r="H1035" s="34" t="s">
        <v>2240</v>
      </c>
      <c r="I1035" t="s">
        <v>1621</v>
      </c>
    </row>
    <row r="1036" spans="1:9" ht="15" x14ac:dyDescent="0.25">
      <c r="A1036" s="32">
        <v>19</v>
      </c>
      <c r="B1036" s="32" t="s">
        <v>183</v>
      </c>
      <c r="C1036" s="32">
        <v>2</v>
      </c>
      <c r="D1036" s="32">
        <v>5</v>
      </c>
      <c r="E1036" s="33">
        <v>13.2484111461</v>
      </c>
      <c r="F1036" s="33">
        <v>10.928931497300001</v>
      </c>
      <c r="G1036" s="34">
        <v>19</v>
      </c>
      <c r="H1036" s="34" t="s">
        <v>2241</v>
      </c>
      <c r="I1036" t="s">
        <v>1621</v>
      </c>
    </row>
    <row r="1037" spans="1:9" ht="15" x14ac:dyDescent="0.25">
      <c r="A1037" s="32">
        <v>20</v>
      </c>
      <c r="B1037" s="32" t="s">
        <v>184</v>
      </c>
      <c r="C1037" s="32">
        <v>2</v>
      </c>
      <c r="D1037" s="32">
        <v>5</v>
      </c>
      <c r="E1037" s="33">
        <v>7.9893312588900001</v>
      </c>
      <c r="F1037" s="33">
        <v>3.9341245005499998</v>
      </c>
      <c r="G1037" s="34">
        <v>20</v>
      </c>
      <c r="H1037" s="34" t="s">
        <v>2242</v>
      </c>
      <c r="I1037" t="s">
        <v>1621</v>
      </c>
    </row>
    <row r="1038" spans="1:9" ht="15" x14ac:dyDescent="0.25">
      <c r="A1038" s="32">
        <v>21</v>
      </c>
      <c r="B1038" s="32" t="s">
        <v>183</v>
      </c>
      <c r="C1038" s="32">
        <v>2</v>
      </c>
      <c r="D1038" s="32">
        <v>5</v>
      </c>
      <c r="E1038" s="33">
        <v>9.7693496288400006</v>
      </c>
      <c r="F1038" s="33">
        <v>6.3380749954500004</v>
      </c>
      <c r="G1038" s="34">
        <v>21</v>
      </c>
      <c r="H1038" s="34" t="s">
        <v>2243</v>
      </c>
      <c r="I1038" t="s">
        <v>1621</v>
      </c>
    </row>
    <row r="1039" spans="1:9" ht="15" x14ac:dyDescent="0.25">
      <c r="A1039" s="32">
        <v>22</v>
      </c>
      <c r="B1039" s="32" t="s">
        <v>183</v>
      </c>
      <c r="C1039" s="32">
        <v>2</v>
      </c>
      <c r="D1039" s="32">
        <v>5</v>
      </c>
      <c r="E1039" s="33">
        <v>6.9665097797</v>
      </c>
      <c r="F1039" s="33">
        <v>2.5358035348799999</v>
      </c>
      <c r="G1039" s="34">
        <v>22</v>
      </c>
      <c r="H1039" s="34" t="s">
        <v>2244</v>
      </c>
      <c r="I1039" t="s">
        <v>1621</v>
      </c>
    </row>
    <row r="1040" spans="1:9" ht="15" x14ac:dyDescent="0.25">
      <c r="A1040" s="32">
        <v>22</v>
      </c>
      <c r="B1040" s="32" t="s">
        <v>183</v>
      </c>
      <c r="C1040" s="32">
        <v>17</v>
      </c>
      <c r="D1040" s="32">
        <v>56</v>
      </c>
      <c r="E1040" s="33">
        <v>5.7461936225999999</v>
      </c>
      <c r="F1040" s="33">
        <v>1.7595423165799999</v>
      </c>
      <c r="G1040" s="34"/>
      <c r="H1040" s="34"/>
      <c r="I1040" t="s">
        <v>1621</v>
      </c>
    </row>
    <row r="1041" spans="1:9" ht="15" x14ac:dyDescent="0.25">
      <c r="A1041" s="32">
        <v>23</v>
      </c>
      <c r="B1041" s="32" t="s">
        <v>184</v>
      </c>
      <c r="C1041" s="32">
        <v>2</v>
      </c>
      <c r="D1041" s="32">
        <v>5</v>
      </c>
      <c r="E1041" s="33">
        <v>16.985462497099999</v>
      </c>
      <c r="F1041" s="33">
        <v>17.200456503000002</v>
      </c>
      <c r="G1041" s="34">
        <v>23</v>
      </c>
      <c r="H1041" s="34" t="s">
        <v>2245</v>
      </c>
      <c r="I1041" t="s">
        <v>1621</v>
      </c>
    </row>
    <row r="1042" spans="1:9" ht="15" x14ac:dyDescent="0.25">
      <c r="A1042" s="32">
        <v>24</v>
      </c>
      <c r="B1042" s="32" t="s">
        <v>184</v>
      </c>
      <c r="C1042" s="32">
        <v>2</v>
      </c>
      <c r="D1042" s="32">
        <v>5</v>
      </c>
      <c r="E1042" s="33">
        <v>26.85875879</v>
      </c>
      <c r="F1042" s="33">
        <v>24.557812988999999</v>
      </c>
      <c r="G1042" s="34">
        <v>24</v>
      </c>
      <c r="H1042" s="34" t="s">
        <v>2246</v>
      </c>
      <c r="I1042" t="s">
        <v>1621</v>
      </c>
    </row>
    <row r="1043" spans="1:9" ht="15" x14ac:dyDescent="0.25">
      <c r="A1043" s="32">
        <v>25</v>
      </c>
      <c r="B1043" s="32" t="s">
        <v>183</v>
      </c>
      <c r="C1043" s="32">
        <v>2</v>
      </c>
      <c r="D1043" s="32">
        <v>5</v>
      </c>
      <c r="E1043" s="33">
        <v>7.28498406809</v>
      </c>
      <c r="F1043" s="33">
        <v>3.48036699739</v>
      </c>
      <c r="G1043" s="34">
        <v>25</v>
      </c>
      <c r="H1043" s="34" t="s">
        <v>2247</v>
      </c>
      <c r="I1043" t="s">
        <v>1621</v>
      </c>
    </row>
    <row r="1044" spans="1:9" ht="15" x14ac:dyDescent="0.25">
      <c r="A1044" s="32">
        <v>26</v>
      </c>
      <c r="B1044" s="32" t="s">
        <v>184</v>
      </c>
      <c r="C1044" s="32">
        <v>2</v>
      </c>
      <c r="D1044" s="32">
        <v>5</v>
      </c>
      <c r="E1044" s="33">
        <v>5.8933229167999999</v>
      </c>
      <c r="F1044" s="33">
        <v>2.3320205025199998</v>
      </c>
      <c r="G1044" s="34">
        <v>26</v>
      </c>
      <c r="H1044" s="34" t="s">
        <v>2248</v>
      </c>
      <c r="I1044" t="s">
        <v>1621</v>
      </c>
    </row>
    <row r="1045" spans="1:9" ht="15" x14ac:dyDescent="0.25">
      <c r="A1045" s="32">
        <v>27</v>
      </c>
      <c r="B1045" s="32" t="s">
        <v>184</v>
      </c>
      <c r="C1045" s="32">
        <v>2</v>
      </c>
      <c r="D1045" s="32">
        <v>5</v>
      </c>
      <c r="E1045" s="33">
        <v>22.560571387300001</v>
      </c>
      <c r="F1045" s="33">
        <v>29.0410259965</v>
      </c>
      <c r="G1045" s="34">
        <v>27</v>
      </c>
      <c r="H1045" s="34" t="s">
        <v>2249</v>
      </c>
      <c r="I1045" t="s">
        <v>1621</v>
      </c>
    </row>
    <row r="1046" spans="1:9" ht="15" x14ac:dyDescent="0.25">
      <c r="A1046" s="32">
        <v>28</v>
      </c>
      <c r="B1046" s="32" t="s">
        <v>184</v>
      </c>
      <c r="C1046" s="32">
        <v>2</v>
      </c>
      <c r="D1046" s="32">
        <v>5</v>
      </c>
      <c r="E1046" s="33">
        <v>53.4502499026</v>
      </c>
      <c r="F1046" s="33">
        <v>91.581202529099997</v>
      </c>
      <c r="G1046" s="34">
        <v>28</v>
      </c>
      <c r="H1046" s="34" t="s">
        <v>2250</v>
      </c>
      <c r="I1046" t="s">
        <v>1621</v>
      </c>
    </row>
    <row r="1047" spans="1:9" ht="15" x14ac:dyDescent="0.25">
      <c r="A1047" s="32">
        <v>29</v>
      </c>
      <c r="B1047" s="32" t="s">
        <v>184</v>
      </c>
      <c r="C1047" s="32">
        <v>2</v>
      </c>
      <c r="D1047" s="32">
        <v>5</v>
      </c>
      <c r="E1047" s="33">
        <v>5.6001962161199996</v>
      </c>
      <c r="F1047" s="33">
        <v>1.8377645032300001</v>
      </c>
      <c r="G1047" s="34">
        <v>29</v>
      </c>
      <c r="H1047" s="34" t="s">
        <v>2251</v>
      </c>
      <c r="I1047" t="s">
        <v>1621</v>
      </c>
    </row>
    <row r="1048" spans="1:9" ht="15" x14ac:dyDescent="0.25">
      <c r="A1048" s="32">
        <v>30</v>
      </c>
      <c r="B1048" s="32" t="s">
        <v>184</v>
      </c>
      <c r="C1048" s="32">
        <v>2</v>
      </c>
      <c r="D1048" s="32">
        <v>5</v>
      </c>
      <c r="E1048" s="33">
        <v>44.256838346400002</v>
      </c>
      <c r="F1048" s="33">
        <v>96.748109520300005</v>
      </c>
      <c r="G1048" s="34">
        <v>30</v>
      </c>
      <c r="H1048" s="34" t="s">
        <v>2252</v>
      </c>
      <c r="I1048" t="s">
        <v>1621</v>
      </c>
    </row>
    <row r="1049" spans="1:9" ht="15" x14ac:dyDescent="0.25">
      <c r="A1049" s="32">
        <v>31</v>
      </c>
      <c r="B1049" s="32" t="s">
        <v>183</v>
      </c>
      <c r="C1049" s="32">
        <v>6</v>
      </c>
      <c r="D1049" s="32">
        <v>501</v>
      </c>
      <c r="E1049" s="33">
        <v>17.064638356100001</v>
      </c>
      <c r="F1049" s="33">
        <v>16.1900599949</v>
      </c>
      <c r="G1049" s="34">
        <v>31</v>
      </c>
      <c r="H1049" s="34" t="s">
        <v>2253</v>
      </c>
      <c r="I1049" t="s">
        <v>1621</v>
      </c>
    </row>
    <row r="1050" spans="1:9" ht="15" x14ac:dyDescent="0.25">
      <c r="A1050" s="32">
        <v>32</v>
      </c>
      <c r="B1050" s="32" t="s">
        <v>184</v>
      </c>
      <c r="C1050" s="32">
        <v>6</v>
      </c>
      <c r="D1050" s="32">
        <v>501</v>
      </c>
      <c r="E1050" s="33">
        <v>6.2403936712199997</v>
      </c>
      <c r="F1050" s="33">
        <v>2.27065200354</v>
      </c>
      <c r="G1050" s="34">
        <v>32</v>
      </c>
      <c r="H1050" s="34" t="s">
        <v>2254</v>
      </c>
      <c r="I1050" t="s">
        <v>1621</v>
      </c>
    </row>
    <row r="1051" spans="1:9" ht="15" x14ac:dyDescent="0.25">
      <c r="A1051" s="32">
        <v>33</v>
      </c>
      <c r="B1051" s="32" t="s">
        <v>183</v>
      </c>
      <c r="C1051" s="32">
        <v>16</v>
      </c>
      <c r="D1051" s="32">
        <v>45</v>
      </c>
      <c r="E1051" s="33">
        <v>6.3493606874499999</v>
      </c>
      <c r="F1051" s="33">
        <v>2.8472669976299998</v>
      </c>
      <c r="G1051" s="34">
        <v>33</v>
      </c>
      <c r="H1051" s="34" t="s">
        <v>2255</v>
      </c>
      <c r="I1051" t="s">
        <v>1621</v>
      </c>
    </row>
    <row r="1052" spans="1:9" ht="15" x14ac:dyDescent="0.25">
      <c r="A1052" s="32">
        <v>34</v>
      </c>
      <c r="B1052" s="32" t="s">
        <v>183</v>
      </c>
      <c r="C1052" s="32">
        <v>16</v>
      </c>
      <c r="D1052" s="32">
        <v>45</v>
      </c>
      <c r="E1052" s="33">
        <v>7.5344521372799997</v>
      </c>
      <c r="F1052" s="33">
        <v>3.7315649982400001</v>
      </c>
      <c r="G1052" s="34">
        <v>34</v>
      </c>
      <c r="H1052" s="34" t="s">
        <v>2256</v>
      </c>
      <c r="I1052" t="s">
        <v>1621</v>
      </c>
    </row>
    <row r="1053" spans="1:9" ht="15" x14ac:dyDescent="0.25">
      <c r="A1053" s="32">
        <v>35</v>
      </c>
      <c r="B1053" s="32" t="s">
        <v>184</v>
      </c>
      <c r="C1053" s="32">
        <v>16</v>
      </c>
      <c r="D1053" s="32">
        <v>45</v>
      </c>
      <c r="E1053" s="33">
        <v>15.0080331374</v>
      </c>
      <c r="F1053" s="33">
        <v>14.760921999000001</v>
      </c>
      <c r="G1053" s="34">
        <v>35</v>
      </c>
      <c r="H1053" s="34" t="s">
        <v>2257</v>
      </c>
      <c r="I1053" t="s">
        <v>1621</v>
      </c>
    </row>
    <row r="1054" spans="1:9" ht="15" x14ac:dyDescent="0.25">
      <c r="A1054" s="32">
        <v>36</v>
      </c>
      <c r="B1054" s="32" t="s">
        <v>184</v>
      </c>
      <c r="C1054" s="32">
        <v>16</v>
      </c>
      <c r="D1054" s="32">
        <v>45</v>
      </c>
      <c r="E1054" s="33">
        <v>9.6390667172400004</v>
      </c>
      <c r="F1054" s="33">
        <v>6.3523795003499997</v>
      </c>
      <c r="G1054" s="34">
        <v>36</v>
      </c>
      <c r="H1054" s="34" t="s">
        <v>2258</v>
      </c>
      <c r="I1054" t="s">
        <v>1621</v>
      </c>
    </row>
    <row r="1055" spans="1:9" ht="15" x14ac:dyDescent="0.25">
      <c r="A1055" s="32">
        <v>37</v>
      </c>
      <c r="B1055" s="32" t="s">
        <v>184</v>
      </c>
      <c r="C1055" s="32">
        <v>16</v>
      </c>
      <c r="D1055" s="32">
        <v>45</v>
      </c>
      <c r="E1055" s="33">
        <v>10.8110264733</v>
      </c>
      <c r="F1055" s="33">
        <v>8.5060244986299995</v>
      </c>
      <c r="G1055" s="34">
        <v>37</v>
      </c>
      <c r="H1055" s="34" t="s">
        <v>2259</v>
      </c>
      <c r="I1055" t="s">
        <v>1621</v>
      </c>
    </row>
    <row r="1056" spans="1:9" ht="15" x14ac:dyDescent="0.25">
      <c r="A1056" s="32">
        <v>38</v>
      </c>
      <c r="B1056" s="32" t="s">
        <v>184</v>
      </c>
      <c r="C1056" s="32">
        <v>16</v>
      </c>
      <c r="D1056" s="32">
        <v>45</v>
      </c>
      <c r="E1056" s="33">
        <v>9.0852000772500006</v>
      </c>
      <c r="F1056" s="33">
        <v>5.1296280017200004</v>
      </c>
      <c r="G1056" s="34">
        <v>38</v>
      </c>
      <c r="H1056" s="34" t="s">
        <v>2260</v>
      </c>
      <c r="I1056" t="s">
        <v>1621</v>
      </c>
    </row>
    <row r="1057" spans="1:9" ht="15" x14ac:dyDescent="0.25">
      <c r="A1057" s="32">
        <v>39</v>
      </c>
      <c r="B1057" s="32" t="s">
        <v>184</v>
      </c>
      <c r="C1057" s="32">
        <v>16</v>
      </c>
      <c r="D1057" s="32">
        <v>45</v>
      </c>
      <c r="E1057" s="33">
        <v>5.0498319173699997</v>
      </c>
      <c r="F1057" s="33">
        <v>1.56916249949</v>
      </c>
      <c r="G1057" s="34">
        <v>39</v>
      </c>
      <c r="H1057" s="34" t="s">
        <v>2261</v>
      </c>
      <c r="I1057" t="s">
        <v>1621</v>
      </c>
    </row>
    <row r="1058" spans="1:9" ht="15" x14ac:dyDescent="0.25">
      <c r="A1058" s="32">
        <v>40</v>
      </c>
      <c r="B1058" s="32" t="s">
        <v>184</v>
      </c>
      <c r="C1058" s="32">
        <v>16</v>
      </c>
      <c r="D1058" s="32">
        <v>45</v>
      </c>
      <c r="E1058" s="33">
        <v>11.1221339254</v>
      </c>
      <c r="F1058" s="33">
        <v>8.2922094998299993</v>
      </c>
      <c r="G1058" s="34">
        <v>40</v>
      </c>
      <c r="H1058" s="34" t="s">
        <v>2262</v>
      </c>
      <c r="I1058" t="s">
        <v>1621</v>
      </c>
    </row>
    <row r="1059" spans="1:9" ht="15" x14ac:dyDescent="0.25">
      <c r="A1059" s="32">
        <v>41</v>
      </c>
      <c r="B1059" s="32" t="s">
        <v>183</v>
      </c>
      <c r="C1059" s="32">
        <v>1</v>
      </c>
      <c r="D1059" s="32">
        <v>4</v>
      </c>
      <c r="E1059" s="33">
        <v>15.882123371</v>
      </c>
      <c r="F1059" s="33">
        <v>14.6251225029</v>
      </c>
      <c r="G1059" s="34">
        <v>41</v>
      </c>
      <c r="H1059" s="34" t="s">
        <v>2263</v>
      </c>
      <c r="I1059" t="s">
        <v>1621</v>
      </c>
    </row>
    <row r="1060" spans="1:9" ht="15" x14ac:dyDescent="0.25">
      <c r="A1060" s="32">
        <v>42</v>
      </c>
      <c r="B1060" s="32" t="s">
        <v>183</v>
      </c>
      <c r="C1060" s="32">
        <v>1</v>
      </c>
      <c r="D1060" s="32">
        <v>4</v>
      </c>
      <c r="E1060" s="33">
        <v>6.84298263159</v>
      </c>
      <c r="F1060" s="33">
        <v>3.11921699547</v>
      </c>
      <c r="G1060" s="34">
        <v>42</v>
      </c>
      <c r="H1060" s="34" t="s">
        <v>2264</v>
      </c>
      <c r="I1060" t="s">
        <v>1621</v>
      </c>
    </row>
    <row r="1061" spans="1:9" ht="15" x14ac:dyDescent="0.25">
      <c r="A1061" s="32">
        <v>43</v>
      </c>
      <c r="B1061" s="32" t="s">
        <v>183</v>
      </c>
      <c r="C1061" s="32">
        <v>1</v>
      </c>
      <c r="D1061" s="32">
        <v>4</v>
      </c>
      <c r="E1061" s="33">
        <v>10.157481410300001</v>
      </c>
      <c r="F1061" s="33">
        <v>5.3495284962399996</v>
      </c>
      <c r="G1061" s="34">
        <v>43</v>
      </c>
      <c r="H1061" s="34" t="s">
        <v>2265</v>
      </c>
      <c r="I1061" t="s">
        <v>1621</v>
      </c>
    </row>
    <row r="1062" spans="1:9" ht="15" x14ac:dyDescent="0.25">
      <c r="A1062" s="32">
        <v>44</v>
      </c>
      <c r="B1062" s="32" t="s">
        <v>184</v>
      </c>
      <c r="C1062" s="32">
        <v>1</v>
      </c>
      <c r="D1062" s="32">
        <v>4</v>
      </c>
      <c r="E1062" s="33">
        <v>16.508204138499998</v>
      </c>
      <c r="F1062" s="33">
        <v>15.8829765006</v>
      </c>
      <c r="G1062" s="34">
        <v>44</v>
      </c>
      <c r="H1062" s="34" t="s">
        <v>2266</v>
      </c>
      <c r="I1062" t="s">
        <v>1621</v>
      </c>
    </row>
    <row r="1063" spans="1:9" ht="15" x14ac:dyDescent="0.25">
      <c r="A1063" s="32">
        <v>45</v>
      </c>
      <c r="B1063" s="32" t="s">
        <v>184</v>
      </c>
      <c r="C1063" s="32">
        <v>1</v>
      </c>
      <c r="D1063" s="32">
        <v>4</v>
      </c>
      <c r="E1063" s="33">
        <v>5.0847415766899999</v>
      </c>
      <c r="F1063" s="33">
        <v>1.06630502576</v>
      </c>
      <c r="G1063" s="34"/>
      <c r="H1063" s="34"/>
      <c r="I1063" t="s">
        <v>1621</v>
      </c>
    </row>
    <row r="1064" spans="1:9" ht="15" x14ac:dyDescent="0.25">
      <c r="A1064" s="32">
        <v>45</v>
      </c>
      <c r="B1064" s="32" t="s">
        <v>184</v>
      </c>
      <c r="C1064" s="32">
        <v>7</v>
      </c>
      <c r="D1064" s="32">
        <v>401</v>
      </c>
      <c r="E1064" s="33">
        <v>6.6280083170299999</v>
      </c>
      <c r="F1064" s="33">
        <v>2.7287672758700001</v>
      </c>
      <c r="G1064" s="34">
        <v>45</v>
      </c>
      <c r="H1064" s="34" t="s">
        <v>2267</v>
      </c>
      <c r="I1064" t="s">
        <v>1621</v>
      </c>
    </row>
    <row r="1065" spans="1:9" ht="15" x14ac:dyDescent="0.25">
      <c r="A1065" s="32">
        <v>46</v>
      </c>
      <c r="B1065" s="32" t="s">
        <v>184</v>
      </c>
      <c r="C1065" s="32">
        <v>7</v>
      </c>
      <c r="D1065" s="32">
        <v>401</v>
      </c>
      <c r="E1065" s="33">
        <v>6.3763679456100002</v>
      </c>
      <c r="F1065" s="33">
        <v>2.6560689988699999</v>
      </c>
      <c r="G1065" s="34">
        <v>46</v>
      </c>
      <c r="H1065" s="34" t="s">
        <v>2268</v>
      </c>
      <c r="I1065" t="s">
        <v>1621</v>
      </c>
    </row>
    <row r="1066" spans="1:9" ht="15" x14ac:dyDescent="0.25">
      <c r="A1066" s="32">
        <v>47</v>
      </c>
      <c r="B1066" s="32" t="s">
        <v>184</v>
      </c>
      <c r="C1066" s="32">
        <v>7</v>
      </c>
      <c r="D1066" s="32">
        <v>401</v>
      </c>
      <c r="E1066" s="33">
        <v>13.8639957623</v>
      </c>
      <c r="F1066" s="33">
        <v>13.310562001499999</v>
      </c>
      <c r="G1066" s="34">
        <v>47</v>
      </c>
      <c r="H1066" s="34" t="s">
        <v>2269</v>
      </c>
      <c r="I1066" t="s">
        <v>1621</v>
      </c>
    </row>
    <row r="1067" spans="1:9" ht="15" x14ac:dyDescent="0.25">
      <c r="A1067" s="32">
        <v>48</v>
      </c>
      <c r="B1067" s="32" t="s">
        <v>184</v>
      </c>
      <c r="C1067" s="32">
        <v>7</v>
      </c>
      <c r="D1067" s="32">
        <v>401</v>
      </c>
      <c r="E1067" s="33">
        <v>4.88852268664</v>
      </c>
      <c r="F1067" s="33">
        <v>1.5544864995800001</v>
      </c>
      <c r="G1067" s="34">
        <v>48</v>
      </c>
      <c r="H1067" s="34" t="s">
        <v>2270</v>
      </c>
      <c r="I1067" t="s">
        <v>1621</v>
      </c>
    </row>
    <row r="1068" spans="1:9" ht="15" x14ac:dyDescent="0.25">
      <c r="A1068" s="32">
        <v>49</v>
      </c>
      <c r="B1068" s="32" t="s">
        <v>184</v>
      </c>
      <c r="C1068" s="32">
        <v>7</v>
      </c>
      <c r="D1068" s="32">
        <v>401</v>
      </c>
      <c r="E1068" s="33">
        <v>11.5584357798</v>
      </c>
      <c r="F1068" s="33">
        <v>8.9362535037199997</v>
      </c>
      <c r="G1068" s="34">
        <v>49</v>
      </c>
      <c r="H1068" s="34" t="s">
        <v>2271</v>
      </c>
      <c r="I1068" t="s">
        <v>1621</v>
      </c>
    </row>
    <row r="1069" spans="1:9" ht="15" x14ac:dyDescent="0.25">
      <c r="A1069" s="32">
        <v>50</v>
      </c>
      <c r="B1069" s="32" t="s">
        <v>184</v>
      </c>
      <c r="C1069" s="32">
        <v>7</v>
      </c>
      <c r="D1069" s="32">
        <v>401</v>
      </c>
      <c r="E1069" s="33">
        <v>6.8471152951500001</v>
      </c>
      <c r="F1069" s="33">
        <v>2.9337184995499999</v>
      </c>
      <c r="G1069" s="34">
        <v>50</v>
      </c>
      <c r="H1069" s="34" t="s">
        <v>2272</v>
      </c>
      <c r="I1069" t="s">
        <v>1621</v>
      </c>
    </row>
    <row r="1070" spans="1:9" ht="15" x14ac:dyDescent="0.25">
      <c r="A1070" s="32">
        <v>51</v>
      </c>
      <c r="B1070" s="32" t="s">
        <v>184</v>
      </c>
      <c r="C1070" s="32">
        <v>1</v>
      </c>
      <c r="D1070" s="32">
        <v>4</v>
      </c>
      <c r="E1070" s="33">
        <v>9.8755862865499999</v>
      </c>
      <c r="F1070" s="33">
        <v>5.1572880087000001</v>
      </c>
      <c r="G1070" s="34">
        <v>51</v>
      </c>
      <c r="H1070" s="34" t="s">
        <v>2273</v>
      </c>
      <c r="I1070" t="s">
        <v>1621</v>
      </c>
    </row>
    <row r="1071" spans="1:9" ht="15" x14ac:dyDescent="0.25">
      <c r="A1071" s="32">
        <v>52</v>
      </c>
      <c r="B1071" s="32" t="s">
        <v>184</v>
      </c>
      <c r="C1071" s="32">
        <v>1</v>
      </c>
      <c r="D1071" s="32">
        <v>4</v>
      </c>
      <c r="E1071" s="33">
        <v>3.9417130417399999</v>
      </c>
      <c r="F1071" s="33">
        <v>1.0491935003499999</v>
      </c>
      <c r="G1071" s="34">
        <v>52</v>
      </c>
      <c r="H1071" s="34" t="s">
        <v>2274</v>
      </c>
      <c r="I1071" t="s">
        <v>1621</v>
      </c>
    </row>
    <row r="1072" spans="1:9" ht="15" x14ac:dyDescent="0.25">
      <c r="A1072" s="32">
        <v>53</v>
      </c>
      <c r="B1072" s="32" t="s">
        <v>184</v>
      </c>
      <c r="C1072" s="32">
        <v>15</v>
      </c>
      <c r="D1072" s="32">
        <v>34</v>
      </c>
      <c r="E1072" s="33">
        <v>6.6119846769299997</v>
      </c>
      <c r="F1072" s="33">
        <v>1.8127439976299999</v>
      </c>
      <c r="G1072" s="34">
        <v>53</v>
      </c>
      <c r="H1072" s="34" t="s">
        <v>2275</v>
      </c>
      <c r="I1072" t="s">
        <v>1621</v>
      </c>
    </row>
    <row r="1073" spans="1:9" ht="15" x14ac:dyDescent="0.25">
      <c r="A1073" s="32">
        <v>54</v>
      </c>
      <c r="B1073" s="32" t="s">
        <v>184</v>
      </c>
      <c r="C1073" s="32">
        <v>15</v>
      </c>
      <c r="D1073" s="32">
        <v>34</v>
      </c>
      <c r="E1073" s="33">
        <v>4.4300210959799999</v>
      </c>
      <c r="F1073" s="33">
        <v>1.22156999977</v>
      </c>
      <c r="G1073" s="34">
        <v>54</v>
      </c>
      <c r="H1073" s="34" t="s">
        <v>2276</v>
      </c>
      <c r="I1073" t="s">
        <v>1621</v>
      </c>
    </row>
    <row r="1074" spans="1:9" ht="15" x14ac:dyDescent="0.25">
      <c r="A1074" s="32">
        <v>55</v>
      </c>
      <c r="B1074" s="32" t="s">
        <v>184</v>
      </c>
      <c r="C1074" s="32">
        <v>15</v>
      </c>
      <c r="D1074" s="32">
        <v>34</v>
      </c>
      <c r="E1074" s="33">
        <v>19.123244173300002</v>
      </c>
      <c r="F1074" s="33">
        <v>22.051353004100001</v>
      </c>
      <c r="G1074" s="34">
        <v>55</v>
      </c>
      <c r="H1074" s="34" t="s">
        <v>2277</v>
      </c>
      <c r="I1074" t="s">
        <v>1621</v>
      </c>
    </row>
    <row r="1075" spans="1:9" ht="15" x14ac:dyDescent="0.25">
      <c r="A1075" s="32">
        <v>56</v>
      </c>
      <c r="B1075" s="32" t="s">
        <v>184</v>
      </c>
      <c r="C1075" s="32">
        <v>15</v>
      </c>
      <c r="D1075" s="32">
        <v>34</v>
      </c>
      <c r="E1075" s="33">
        <v>11.338566827399999</v>
      </c>
      <c r="F1075" s="33">
        <v>6.9835350082199996</v>
      </c>
      <c r="G1075" s="34">
        <v>56</v>
      </c>
      <c r="H1075" s="34" t="s">
        <v>2278</v>
      </c>
      <c r="I1075" t="s">
        <v>1621</v>
      </c>
    </row>
    <row r="1076" spans="1:9" ht="15" x14ac:dyDescent="0.25">
      <c r="A1076" s="32">
        <v>57</v>
      </c>
      <c r="B1076" s="32" t="s">
        <v>184</v>
      </c>
      <c r="C1076" s="32">
        <v>3</v>
      </c>
      <c r="D1076" s="32">
        <v>3</v>
      </c>
      <c r="E1076" s="33">
        <v>8.7106074975300007</v>
      </c>
      <c r="F1076" s="33">
        <v>4.2823500040100004</v>
      </c>
      <c r="G1076" s="34">
        <v>57</v>
      </c>
      <c r="H1076" s="34" t="s">
        <v>2279</v>
      </c>
      <c r="I1076" t="s">
        <v>1621</v>
      </c>
    </row>
    <row r="1077" spans="1:9" ht="15" x14ac:dyDescent="0.25">
      <c r="A1077" s="32">
        <v>58</v>
      </c>
      <c r="B1077" s="32" t="s">
        <v>184</v>
      </c>
      <c r="C1077" s="32">
        <v>3</v>
      </c>
      <c r="D1077" s="32">
        <v>3</v>
      </c>
      <c r="E1077" s="33">
        <v>4.9444192372</v>
      </c>
      <c r="F1077" s="33">
        <v>1.4697589956899999</v>
      </c>
      <c r="G1077" s="34">
        <v>58</v>
      </c>
      <c r="H1077" s="34" t="s">
        <v>2280</v>
      </c>
      <c r="I1077" t="s">
        <v>1621</v>
      </c>
    </row>
    <row r="1078" spans="1:9" ht="15" x14ac:dyDescent="0.25">
      <c r="A1078" s="32">
        <v>59</v>
      </c>
      <c r="B1078" s="32" t="s">
        <v>184</v>
      </c>
      <c r="C1078" s="32">
        <v>3</v>
      </c>
      <c r="D1078" s="32">
        <v>3</v>
      </c>
      <c r="E1078" s="33">
        <v>3.8273981896799998</v>
      </c>
      <c r="F1078" s="33">
        <v>1.04760949957</v>
      </c>
      <c r="G1078" s="34">
        <v>59</v>
      </c>
      <c r="H1078" s="34" t="s">
        <v>2281</v>
      </c>
      <c r="I1078" t="s">
        <v>1621</v>
      </c>
    </row>
    <row r="1079" spans="1:9" ht="15" x14ac:dyDescent="0.25">
      <c r="A1079" s="32">
        <v>60</v>
      </c>
      <c r="B1079" s="32" t="s">
        <v>184</v>
      </c>
      <c r="C1079" s="32">
        <v>3</v>
      </c>
      <c r="D1079" s="32">
        <v>3</v>
      </c>
      <c r="E1079" s="33">
        <v>4.4464045788400002</v>
      </c>
      <c r="F1079" s="33">
        <v>1.24536550126</v>
      </c>
      <c r="G1079" s="34">
        <v>60</v>
      </c>
      <c r="H1079" s="34" t="s">
        <v>2282</v>
      </c>
      <c r="I1079" t="s">
        <v>1621</v>
      </c>
    </row>
    <row r="1080" spans="1:9" ht="15" x14ac:dyDescent="0.25">
      <c r="A1080" s="32">
        <v>61</v>
      </c>
      <c r="B1080" s="32" t="s">
        <v>184</v>
      </c>
      <c r="C1080" s="32">
        <v>3</v>
      </c>
      <c r="D1080" s="32">
        <v>3</v>
      </c>
      <c r="E1080" s="33">
        <v>3.82039433523</v>
      </c>
      <c r="F1080" s="33">
        <v>0.96424049894399999</v>
      </c>
      <c r="G1080" s="34">
        <v>61</v>
      </c>
      <c r="H1080" s="34" t="s">
        <v>2283</v>
      </c>
      <c r="I1080" t="s">
        <v>1621</v>
      </c>
    </row>
    <row r="1081" spans="1:9" ht="15" x14ac:dyDescent="0.25">
      <c r="A1081" s="32">
        <v>62</v>
      </c>
      <c r="B1081" s="32" t="s">
        <v>184</v>
      </c>
      <c r="C1081" s="32">
        <v>3</v>
      </c>
      <c r="D1081" s="32">
        <v>3</v>
      </c>
      <c r="E1081" s="33">
        <v>5.0908159949899998</v>
      </c>
      <c r="F1081" s="33">
        <v>1.6959210008800001</v>
      </c>
      <c r="G1081" s="34">
        <v>62</v>
      </c>
      <c r="H1081" s="34" t="s">
        <v>2284</v>
      </c>
      <c r="I1081" t="s">
        <v>1621</v>
      </c>
    </row>
    <row r="1082" spans="1:9" ht="15" x14ac:dyDescent="0.25">
      <c r="A1082" s="32">
        <v>63</v>
      </c>
      <c r="B1082" s="32" t="s">
        <v>184</v>
      </c>
      <c r="C1082" s="32">
        <v>3</v>
      </c>
      <c r="D1082" s="32">
        <v>3</v>
      </c>
      <c r="E1082" s="33">
        <v>8.1641757977600005</v>
      </c>
      <c r="F1082" s="33">
        <v>4.6909115006500004</v>
      </c>
      <c r="G1082" s="34">
        <v>63</v>
      </c>
      <c r="H1082" s="34" t="s">
        <v>2285</v>
      </c>
      <c r="I1082" t="s">
        <v>1621</v>
      </c>
    </row>
    <row r="1083" spans="1:9" ht="15" x14ac:dyDescent="0.25">
      <c r="A1083" s="32">
        <v>64</v>
      </c>
      <c r="B1083" s="32" t="s">
        <v>184</v>
      </c>
      <c r="C1083" s="32">
        <v>14</v>
      </c>
      <c r="D1083" s="32">
        <v>23</v>
      </c>
      <c r="E1083" s="33">
        <v>7.08275381225</v>
      </c>
      <c r="F1083" s="33">
        <v>2.60959749982</v>
      </c>
      <c r="G1083" s="34">
        <v>64</v>
      </c>
      <c r="H1083" s="34" t="s">
        <v>2286</v>
      </c>
      <c r="I1083" t="s">
        <v>1621</v>
      </c>
    </row>
    <row r="1084" spans="1:9" ht="15" x14ac:dyDescent="0.25">
      <c r="A1084" s="32">
        <v>65</v>
      </c>
      <c r="B1084" s="32" t="s">
        <v>184</v>
      </c>
      <c r="C1084" s="32">
        <v>14</v>
      </c>
      <c r="D1084" s="32">
        <v>23</v>
      </c>
      <c r="E1084" s="33">
        <v>8.5911685363199997</v>
      </c>
      <c r="F1084" s="33">
        <v>3.2224319993399999</v>
      </c>
      <c r="G1084" s="34">
        <v>65</v>
      </c>
      <c r="H1084" s="34" t="s">
        <v>2287</v>
      </c>
      <c r="I1084" t="s">
        <v>1621</v>
      </c>
    </row>
    <row r="1085" spans="1:9" ht="15" x14ac:dyDescent="0.25">
      <c r="A1085" s="32">
        <v>66</v>
      </c>
      <c r="B1085" s="32" t="s">
        <v>184</v>
      </c>
      <c r="C1085" s="32">
        <v>14</v>
      </c>
      <c r="D1085" s="32">
        <v>23</v>
      </c>
      <c r="E1085" s="33">
        <v>4.2198349760299996</v>
      </c>
      <c r="F1085" s="33">
        <v>1.2241720002300001</v>
      </c>
      <c r="G1085" s="34">
        <v>66</v>
      </c>
      <c r="H1085" s="34" t="s">
        <v>2288</v>
      </c>
      <c r="I1085" t="s">
        <v>1621</v>
      </c>
    </row>
    <row r="1086" spans="1:9" ht="15" x14ac:dyDescent="0.25">
      <c r="A1086" s="32">
        <v>67</v>
      </c>
      <c r="B1086" s="32" t="s">
        <v>184</v>
      </c>
      <c r="C1086" s="32">
        <v>14</v>
      </c>
      <c r="D1086" s="32">
        <v>23</v>
      </c>
      <c r="E1086" s="33">
        <v>4.0699114726500003</v>
      </c>
      <c r="F1086" s="33">
        <v>1.15944899757</v>
      </c>
      <c r="G1086" s="34">
        <v>67</v>
      </c>
      <c r="H1086" s="34" t="s">
        <v>2289</v>
      </c>
      <c r="I1086" t="s">
        <v>1621</v>
      </c>
    </row>
    <row r="1087" spans="1:9" ht="15" x14ac:dyDescent="0.25">
      <c r="A1087" s="32">
        <v>68</v>
      </c>
      <c r="B1087" s="32" t="s">
        <v>184</v>
      </c>
      <c r="C1087" s="32">
        <v>14</v>
      </c>
      <c r="D1087" s="32">
        <v>23</v>
      </c>
      <c r="E1087" s="33">
        <v>4.0574537701500004</v>
      </c>
      <c r="F1087" s="33">
        <v>1.1602970006</v>
      </c>
      <c r="G1087" s="34">
        <v>68</v>
      </c>
      <c r="H1087" s="34" t="s">
        <v>2290</v>
      </c>
      <c r="I1087" t="s">
        <v>1621</v>
      </c>
    </row>
    <row r="1088" spans="1:9" ht="15" x14ac:dyDescent="0.25">
      <c r="A1088" s="32">
        <v>69</v>
      </c>
      <c r="B1088" s="32" t="s">
        <v>184</v>
      </c>
      <c r="C1088" s="32">
        <v>14</v>
      </c>
      <c r="D1088" s="32">
        <v>23</v>
      </c>
      <c r="E1088" s="33">
        <v>4.11496932884</v>
      </c>
      <c r="F1088" s="33">
        <v>1.2085239974599999</v>
      </c>
      <c r="G1088" s="34">
        <v>69</v>
      </c>
      <c r="H1088" s="34" t="s">
        <v>2291</v>
      </c>
      <c r="I1088" t="s">
        <v>1621</v>
      </c>
    </row>
    <row r="1089" spans="1:9" ht="15" x14ac:dyDescent="0.25">
      <c r="A1089" s="32">
        <v>70</v>
      </c>
      <c r="B1089" s="32" t="s">
        <v>184</v>
      </c>
      <c r="C1089" s="32">
        <v>14</v>
      </c>
      <c r="D1089" s="32">
        <v>23</v>
      </c>
      <c r="E1089" s="33">
        <v>4.1695996117499998</v>
      </c>
      <c r="F1089" s="33">
        <v>1.20969299863</v>
      </c>
      <c r="G1089" s="34">
        <v>70</v>
      </c>
      <c r="H1089" s="34" t="s">
        <v>2292</v>
      </c>
      <c r="I1089" t="s">
        <v>1621</v>
      </c>
    </row>
    <row r="1090" spans="1:9" ht="15" x14ac:dyDescent="0.25">
      <c r="A1090" s="32">
        <v>71</v>
      </c>
      <c r="B1090" s="32" t="s">
        <v>184</v>
      </c>
      <c r="C1090" s="32">
        <v>14</v>
      </c>
      <c r="D1090" s="32">
        <v>23</v>
      </c>
      <c r="E1090" s="33">
        <v>3.7362917979399999</v>
      </c>
      <c r="F1090" s="33">
        <v>0.98349049825500001</v>
      </c>
      <c r="G1090" s="34">
        <v>71</v>
      </c>
      <c r="H1090" s="34" t="s">
        <v>2293</v>
      </c>
      <c r="I1090" t="s">
        <v>1621</v>
      </c>
    </row>
    <row r="1091" spans="1:9" ht="15" x14ac:dyDescent="0.25">
      <c r="A1091" s="32">
        <v>72</v>
      </c>
      <c r="B1091" s="32" t="s">
        <v>184</v>
      </c>
      <c r="C1091" s="32">
        <v>14</v>
      </c>
      <c r="D1091" s="32">
        <v>23</v>
      </c>
      <c r="E1091" s="33">
        <v>3.8390327954200001</v>
      </c>
      <c r="F1091" s="33">
        <v>1.04483849982</v>
      </c>
      <c r="G1091" s="34">
        <v>72</v>
      </c>
      <c r="H1091" s="34" t="s">
        <v>2294</v>
      </c>
      <c r="I1091" t="s">
        <v>1621</v>
      </c>
    </row>
    <row r="1092" spans="1:9" ht="15" x14ac:dyDescent="0.25">
      <c r="A1092" s="32">
        <v>73</v>
      </c>
      <c r="B1092" s="32" t="s">
        <v>184</v>
      </c>
      <c r="C1092" s="32">
        <v>14</v>
      </c>
      <c r="D1092" s="32">
        <v>23</v>
      </c>
      <c r="E1092" s="33">
        <v>9.8629624753300007</v>
      </c>
      <c r="F1092" s="33">
        <v>5.6939060014300003</v>
      </c>
      <c r="G1092" s="34">
        <v>73</v>
      </c>
      <c r="H1092" s="34" t="s">
        <v>2295</v>
      </c>
      <c r="I1092" t="s">
        <v>1621</v>
      </c>
    </row>
    <row r="1093" spans="1:9" ht="15" x14ac:dyDescent="0.25">
      <c r="A1093" s="32">
        <v>74</v>
      </c>
      <c r="B1093" s="32" t="s">
        <v>184</v>
      </c>
      <c r="C1093" s="32">
        <v>14</v>
      </c>
      <c r="D1093" s="32">
        <v>23</v>
      </c>
      <c r="E1093" s="33">
        <v>2.2911815570899998</v>
      </c>
      <c r="F1093" s="33">
        <v>0.34198049992700003</v>
      </c>
      <c r="G1093" s="34">
        <v>74</v>
      </c>
      <c r="H1093" s="34" t="s">
        <v>2296</v>
      </c>
      <c r="I1093" t="s">
        <v>1621</v>
      </c>
    </row>
    <row r="1094" spans="1:9" ht="15" x14ac:dyDescent="0.25">
      <c r="A1094" s="32">
        <v>75</v>
      </c>
      <c r="B1094" s="32" t="s">
        <v>184</v>
      </c>
      <c r="C1094" s="32">
        <v>14</v>
      </c>
      <c r="D1094" s="32">
        <v>23</v>
      </c>
      <c r="E1094" s="33">
        <v>3.6852506706299999</v>
      </c>
      <c r="F1094" s="33">
        <v>0.95684149917299999</v>
      </c>
      <c r="G1094" s="34">
        <v>75</v>
      </c>
      <c r="H1094" s="34" t="s">
        <v>2297</v>
      </c>
      <c r="I1094" t="s">
        <v>1621</v>
      </c>
    </row>
    <row r="1095" spans="1:9" ht="15" x14ac:dyDescent="0.25">
      <c r="A1095" s="32">
        <v>76</v>
      </c>
      <c r="B1095" s="32" t="s">
        <v>184</v>
      </c>
      <c r="C1095" s="32">
        <v>14</v>
      </c>
      <c r="D1095" s="32">
        <v>23</v>
      </c>
      <c r="E1095" s="33">
        <v>4.1261484896400002</v>
      </c>
      <c r="F1095" s="33">
        <v>1.1804409999800001</v>
      </c>
      <c r="G1095" s="34">
        <v>76</v>
      </c>
      <c r="H1095" s="34" t="s">
        <v>2298</v>
      </c>
      <c r="I1095" t="s">
        <v>1621</v>
      </c>
    </row>
    <row r="1096" spans="1:9" ht="15" x14ac:dyDescent="0.25">
      <c r="A1096" s="32">
        <v>77</v>
      </c>
      <c r="B1096" s="32" t="s">
        <v>184</v>
      </c>
      <c r="C1096" s="32">
        <v>14</v>
      </c>
      <c r="D1096" s="32">
        <v>23</v>
      </c>
      <c r="E1096" s="33">
        <v>2.7219648007299999</v>
      </c>
      <c r="F1096" s="33">
        <v>0.46903099925000002</v>
      </c>
      <c r="G1096" s="34">
        <v>77</v>
      </c>
      <c r="H1096" s="34" t="s">
        <v>2299</v>
      </c>
      <c r="I1096" t="s">
        <v>1621</v>
      </c>
    </row>
    <row r="1097" spans="1:9" ht="15" x14ac:dyDescent="0.25">
      <c r="A1097" s="32">
        <v>78</v>
      </c>
      <c r="B1097" s="32" t="s">
        <v>184</v>
      </c>
      <c r="C1097" s="32">
        <v>11</v>
      </c>
      <c r="D1097" s="32">
        <v>2</v>
      </c>
      <c r="E1097" s="33">
        <v>5.5342423852799998</v>
      </c>
      <c r="F1097" s="33">
        <v>1.9135664993699999</v>
      </c>
      <c r="G1097" s="34">
        <v>78</v>
      </c>
      <c r="H1097" s="34" t="s">
        <v>2300</v>
      </c>
      <c r="I1097" t="s">
        <v>1621</v>
      </c>
    </row>
    <row r="1098" spans="1:9" ht="15" x14ac:dyDescent="0.25">
      <c r="A1098" s="32">
        <v>79</v>
      </c>
      <c r="B1098" s="32" t="s">
        <v>184</v>
      </c>
      <c r="C1098" s="32">
        <v>11</v>
      </c>
      <c r="D1098" s="32">
        <v>2</v>
      </c>
      <c r="E1098" s="33">
        <v>3.5456889398999998</v>
      </c>
      <c r="F1098" s="33">
        <v>0.83524650115700005</v>
      </c>
      <c r="G1098" s="34">
        <v>79</v>
      </c>
      <c r="H1098" s="34" t="s">
        <v>2301</v>
      </c>
      <c r="I1098" t="s">
        <v>1621</v>
      </c>
    </row>
    <row r="1099" spans="1:9" ht="15" x14ac:dyDescent="0.25">
      <c r="A1099" s="32">
        <v>80</v>
      </c>
      <c r="B1099" s="32" t="s">
        <v>184</v>
      </c>
      <c r="C1099" s="32">
        <v>11</v>
      </c>
      <c r="D1099" s="32">
        <v>2</v>
      </c>
      <c r="E1099" s="33">
        <v>9.0565896994300008</v>
      </c>
      <c r="F1099" s="33">
        <v>3.94565881168</v>
      </c>
      <c r="G1099" s="34">
        <v>80</v>
      </c>
      <c r="H1099" s="34" t="s">
        <v>2302</v>
      </c>
      <c r="I1099" t="s">
        <v>1621</v>
      </c>
    </row>
    <row r="1100" spans="1:9" ht="15" x14ac:dyDescent="0.25">
      <c r="A1100" s="32">
        <v>80</v>
      </c>
      <c r="B1100" s="32" t="s">
        <v>184</v>
      </c>
      <c r="C1100" s="32">
        <v>13</v>
      </c>
      <c r="D1100" s="32">
        <v>12</v>
      </c>
      <c r="E1100" s="33">
        <v>6.5260580016500001</v>
      </c>
      <c r="F1100" s="33">
        <v>1.9806224881900001</v>
      </c>
      <c r="G1100" s="34"/>
      <c r="H1100" s="34"/>
      <c r="I1100" t="s">
        <v>1621</v>
      </c>
    </row>
    <row r="1101" spans="1:9" ht="15" x14ac:dyDescent="0.25">
      <c r="A1101" s="32">
        <v>81</v>
      </c>
      <c r="B1101" s="32" t="s">
        <v>184</v>
      </c>
      <c r="C1101" s="32">
        <v>13</v>
      </c>
      <c r="D1101" s="32">
        <v>12</v>
      </c>
      <c r="E1101" s="33">
        <v>4.0200441122499999</v>
      </c>
      <c r="F1101" s="33">
        <v>1.0336085015800001</v>
      </c>
      <c r="G1101" s="34">
        <v>81</v>
      </c>
      <c r="H1101" s="34" t="s">
        <v>2303</v>
      </c>
      <c r="I1101" t="s">
        <v>1621</v>
      </c>
    </row>
    <row r="1102" spans="1:9" ht="15" x14ac:dyDescent="0.25">
      <c r="A1102" s="32">
        <v>82</v>
      </c>
      <c r="B1102" s="32" t="s">
        <v>184</v>
      </c>
      <c r="C1102" s="32">
        <v>13</v>
      </c>
      <c r="D1102" s="32">
        <v>12</v>
      </c>
      <c r="E1102" s="33">
        <v>22.348941459999999</v>
      </c>
      <c r="F1102" s="33">
        <v>19.805477003099998</v>
      </c>
      <c r="G1102" s="34">
        <v>82</v>
      </c>
      <c r="H1102" s="34" t="s">
        <v>2304</v>
      </c>
      <c r="I1102" t="s">
        <v>1621</v>
      </c>
    </row>
    <row r="1103" spans="1:9" ht="15" x14ac:dyDescent="0.25">
      <c r="A1103" s="32">
        <v>83</v>
      </c>
      <c r="B1103" s="32" t="s">
        <v>184</v>
      </c>
      <c r="C1103" s="32">
        <v>13</v>
      </c>
      <c r="D1103" s="32">
        <v>12</v>
      </c>
      <c r="E1103" s="33">
        <v>8.8331613105100004</v>
      </c>
      <c r="F1103" s="33">
        <v>4.4226619966999996</v>
      </c>
      <c r="G1103" s="34">
        <v>83</v>
      </c>
      <c r="H1103" s="34" t="s">
        <v>2305</v>
      </c>
      <c r="I1103" t="s">
        <v>1621</v>
      </c>
    </row>
    <row r="1104" spans="1:9" ht="15" x14ac:dyDescent="0.25">
      <c r="A1104" s="32">
        <v>84</v>
      </c>
      <c r="B1104" s="32" t="s">
        <v>184</v>
      </c>
      <c r="C1104" s="32">
        <v>13</v>
      </c>
      <c r="D1104" s="32">
        <v>12</v>
      </c>
      <c r="E1104" s="33">
        <v>5.5801238840999998</v>
      </c>
      <c r="F1104" s="33">
        <v>1.95654199958</v>
      </c>
      <c r="G1104" s="34">
        <v>84</v>
      </c>
      <c r="H1104" s="34" t="s">
        <v>2306</v>
      </c>
      <c r="I1104" t="s">
        <v>1621</v>
      </c>
    </row>
    <row r="1105" spans="1:9" ht="15" x14ac:dyDescent="0.25">
      <c r="A1105" s="32">
        <v>85</v>
      </c>
      <c r="B1105" s="32" t="s">
        <v>184</v>
      </c>
      <c r="C1105" s="32">
        <v>9</v>
      </c>
      <c r="D1105" s="32">
        <v>20</v>
      </c>
      <c r="E1105" s="33">
        <v>10.4413237877</v>
      </c>
      <c r="F1105" s="33">
        <v>7.1597135023599998</v>
      </c>
      <c r="G1105" s="34">
        <v>85</v>
      </c>
      <c r="H1105" s="34" t="s">
        <v>2307</v>
      </c>
      <c r="I1105" t="s">
        <v>1621</v>
      </c>
    </row>
    <row r="1106" spans="1:9" ht="15" x14ac:dyDescent="0.25">
      <c r="A1106" s="32">
        <v>86</v>
      </c>
      <c r="B1106" s="32" t="s">
        <v>184</v>
      </c>
      <c r="C1106" s="32">
        <v>9</v>
      </c>
      <c r="D1106" s="32">
        <v>20</v>
      </c>
      <c r="E1106" s="33">
        <v>12.1628401119</v>
      </c>
      <c r="F1106" s="33">
        <v>9.9124879934199992</v>
      </c>
      <c r="G1106" s="34">
        <v>86</v>
      </c>
      <c r="H1106" s="34" t="s">
        <v>2308</v>
      </c>
      <c r="I1106" t="s">
        <v>1621</v>
      </c>
    </row>
    <row r="1107" spans="1:9" ht="15" x14ac:dyDescent="0.25">
      <c r="A1107" s="32">
        <v>87</v>
      </c>
      <c r="B1107" s="32" t="s">
        <v>184</v>
      </c>
      <c r="C1107" s="32">
        <v>11</v>
      </c>
      <c r="D1107" s="32">
        <v>2</v>
      </c>
      <c r="E1107" s="33">
        <v>16.176251976100001</v>
      </c>
      <c r="F1107" s="33">
        <v>15.225611495600001</v>
      </c>
      <c r="G1107" s="34">
        <v>87</v>
      </c>
      <c r="H1107" s="34" t="s">
        <v>2309</v>
      </c>
      <c r="I1107" t="s">
        <v>1621</v>
      </c>
    </row>
    <row r="1108" spans="1:9" ht="15" x14ac:dyDescent="0.25">
      <c r="A1108" s="32">
        <v>88</v>
      </c>
      <c r="B1108" s="32" t="s">
        <v>184</v>
      </c>
      <c r="C1108" s="32">
        <v>11</v>
      </c>
      <c r="D1108" s="32">
        <v>2</v>
      </c>
      <c r="E1108" s="33">
        <v>5.4046235986499997</v>
      </c>
      <c r="F1108" s="33">
        <v>1.83651699748</v>
      </c>
      <c r="G1108" s="34">
        <v>88</v>
      </c>
      <c r="H1108" s="34" t="s">
        <v>2310</v>
      </c>
      <c r="I1108" t="s">
        <v>1621</v>
      </c>
    </row>
    <row r="1109" spans="1:9" ht="15" x14ac:dyDescent="0.25">
      <c r="A1109" s="32">
        <v>90</v>
      </c>
      <c r="B1109" s="32" t="s">
        <v>184</v>
      </c>
      <c r="C1109" s="32">
        <v>15</v>
      </c>
      <c r="D1109" s="32">
        <v>34</v>
      </c>
      <c r="E1109" s="33">
        <v>8.5090459605500008</v>
      </c>
      <c r="F1109" s="33">
        <v>4.7453815016599998</v>
      </c>
      <c r="G1109" s="34">
        <v>90</v>
      </c>
      <c r="H1109" s="34" t="s">
        <v>2311</v>
      </c>
      <c r="I1109" t="s">
        <v>1621</v>
      </c>
    </row>
  </sheetData>
  <pageMargins left="0.7" right="0.7" top="0.75" bottom="0.75" header="0.3" footer="0.3"/>
  <pageSetup paperSize="9" orientation="portrait" r:id="rId2"/>
  <drawing r:id="rId3"/>
  <legacy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16"/>
  <sheetViews>
    <sheetView workbookViewId="0">
      <pane xSplit="9" ySplit="1" topLeftCell="J313" activePane="bottomRight" state="frozen"/>
      <selection pane="topRight" activeCell="D1" sqref="D1"/>
      <selection pane="bottomLeft" activeCell="A2" sqref="A2"/>
      <selection pane="bottomRight" activeCell="AF12" sqref="AF12"/>
    </sheetView>
  </sheetViews>
  <sheetFormatPr defaultRowHeight="12" x14ac:dyDescent="0.2"/>
  <cols>
    <col min="7" max="7" width="9.140625" style="51"/>
    <col min="8" max="8" width="26.5703125" style="9" customWidth="1"/>
    <col min="11" max="12" width="9.140625" style="40"/>
    <col min="14" max="15" width="9.140625" style="40"/>
    <col min="17" max="18" width="9.140625" style="40"/>
    <col min="25" max="25" width="18.7109375" bestFit="1" customWidth="1"/>
    <col min="26" max="26" width="13.28515625" style="4" bestFit="1" customWidth="1"/>
    <col min="27" max="27" width="8.42578125" style="4" customWidth="1"/>
    <col min="28" max="28" width="9" style="4" customWidth="1"/>
  </cols>
  <sheetData>
    <row r="1" spans="1:28" x14ac:dyDescent="0.2">
      <c r="A1" s="1" t="s">
        <v>1649</v>
      </c>
      <c r="B1" s="1" t="s">
        <v>737</v>
      </c>
      <c r="C1" s="1" t="s">
        <v>2208</v>
      </c>
      <c r="D1" s="1" t="s">
        <v>2209</v>
      </c>
      <c r="E1" s="13" t="s">
        <v>2210</v>
      </c>
      <c r="F1" s="13" t="s">
        <v>185</v>
      </c>
      <c r="G1" s="51" t="s">
        <v>187</v>
      </c>
      <c r="H1" s="9" t="s">
        <v>2336</v>
      </c>
      <c r="I1" t="s">
        <v>186</v>
      </c>
      <c r="J1" t="s">
        <v>2212</v>
      </c>
      <c r="K1" s="39" t="s">
        <v>2321</v>
      </c>
      <c r="L1" s="39" t="s">
        <v>2312</v>
      </c>
      <c r="M1" t="s">
        <v>2214</v>
      </c>
      <c r="N1" s="40" t="s">
        <v>2322</v>
      </c>
      <c r="O1" s="40" t="s">
        <v>2313</v>
      </c>
      <c r="P1" t="s">
        <v>2216</v>
      </c>
      <c r="Q1" s="40" t="s">
        <v>2323</v>
      </c>
      <c r="R1" s="40" t="s">
        <v>2314</v>
      </c>
      <c r="S1" t="s">
        <v>2324</v>
      </c>
      <c r="T1" s="9" t="s">
        <v>2325</v>
      </c>
      <c r="U1" t="s">
        <v>2326</v>
      </c>
      <c r="V1" t="s">
        <v>2218</v>
      </c>
    </row>
    <row r="2" spans="1:28" x14ac:dyDescent="0.2">
      <c r="A2" s="1">
        <v>1</v>
      </c>
      <c r="B2" s="1" t="s">
        <v>184</v>
      </c>
      <c r="C2" s="1">
        <v>2</v>
      </c>
      <c r="D2" s="1">
        <v>5</v>
      </c>
      <c r="E2" s="13">
        <v>59.1150558398</v>
      </c>
      <c r="F2" s="13">
        <v>109.26103868200001</v>
      </c>
      <c r="K2" s="39"/>
      <c r="L2" s="39"/>
      <c r="T2" s="9"/>
    </row>
    <row r="3" spans="1:28" x14ac:dyDescent="0.2">
      <c r="A3" s="1">
        <v>1</v>
      </c>
      <c r="B3" s="1" t="s">
        <v>184</v>
      </c>
      <c r="C3" s="1">
        <v>6</v>
      </c>
      <c r="D3" s="1">
        <v>501</v>
      </c>
      <c r="E3" s="13">
        <v>239.810542019</v>
      </c>
      <c r="F3" s="13">
        <v>2288.3792339400002</v>
      </c>
      <c r="G3" s="52">
        <v>1</v>
      </c>
      <c r="H3" s="9" t="s">
        <v>2337</v>
      </c>
      <c r="I3" t="s">
        <v>1619</v>
      </c>
      <c r="J3">
        <v>50</v>
      </c>
      <c r="K3" s="40" t="s">
        <v>2338</v>
      </c>
      <c r="L3" s="40">
        <v>1</v>
      </c>
      <c r="M3">
        <v>444</v>
      </c>
      <c r="N3" s="40" t="s">
        <v>2339</v>
      </c>
      <c r="O3" s="40" t="s">
        <v>2340</v>
      </c>
      <c r="P3">
        <v>443</v>
      </c>
      <c r="Q3" s="40" t="s">
        <v>2339</v>
      </c>
      <c r="R3" s="40" t="s">
        <v>2220</v>
      </c>
      <c r="Y3" s="7" t="s">
        <v>1618</v>
      </c>
      <c r="Z3" s="56" t="s">
        <v>1612</v>
      </c>
    </row>
    <row r="4" spans="1:28" x14ac:dyDescent="0.2">
      <c r="A4" s="1">
        <v>2</v>
      </c>
      <c r="B4" s="1" t="s">
        <v>184</v>
      </c>
      <c r="C4" s="1">
        <v>6</v>
      </c>
      <c r="D4" s="1">
        <v>501</v>
      </c>
      <c r="E4" s="13">
        <v>16.428506457200001</v>
      </c>
      <c r="F4" s="13">
        <v>15.2593635081</v>
      </c>
      <c r="G4" s="52">
        <v>2</v>
      </c>
      <c r="H4" s="9" t="s">
        <v>2341</v>
      </c>
      <c r="I4" t="s">
        <v>1619</v>
      </c>
      <c r="J4">
        <v>50</v>
      </c>
      <c r="K4" s="40" t="s">
        <v>2342</v>
      </c>
      <c r="L4" s="40">
        <v>2</v>
      </c>
      <c r="Y4" s="7" t="s">
        <v>1610</v>
      </c>
      <c r="Z4" s="4" t="s">
        <v>184</v>
      </c>
      <c r="AA4" s="4" t="s">
        <v>183</v>
      </c>
      <c r="AB4" s="4" t="s">
        <v>1611</v>
      </c>
    </row>
    <row r="5" spans="1:28" x14ac:dyDescent="0.2">
      <c r="A5" s="1">
        <v>3</v>
      </c>
      <c r="B5" s="1" t="s">
        <v>184</v>
      </c>
      <c r="C5" s="1">
        <v>6</v>
      </c>
      <c r="D5" s="1">
        <v>501</v>
      </c>
      <c r="E5" s="13">
        <v>4.3837258543799997</v>
      </c>
      <c r="F5" s="13">
        <v>0.98760249815800005</v>
      </c>
      <c r="G5" s="52">
        <v>4</v>
      </c>
      <c r="H5" s="9" t="s">
        <v>2343</v>
      </c>
      <c r="I5" t="s">
        <v>1619</v>
      </c>
      <c r="J5">
        <v>443</v>
      </c>
      <c r="K5" s="40" t="s">
        <v>2339</v>
      </c>
      <c r="L5" s="40" t="s">
        <v>2340</v>
      </c>
      <c r="Y5" s="8">
        <v>2</v>
      </c>
      <c r="Z5" s="4">
        <v>34.519079848003003</v>
      </c>
      <c r="AB5" s="4">
        <v>34.519079848003003</v>
      </c>
    </row>
    <row r="6" spans="1:28" x14ac:dyDescent="0.2">
      <c r="A6" s="1">
        <v>4</v>
      </c>
      <c r="B6" s="1" t="s">
        <v>184</v>
      </c>
      <c r="C6" s="1">
        <v>6</v>
      </c>
      <c r="D6" s="1">
        <v>501</v>
      </c>
      <c r="E6" s="13">
        <v>10.6503548519</v>
      </c>
      <c r="F6" s="13">
        <v>8.2028335009499997</v>
      </c>
      <c r="G6" s="52">
        <v>4</v>
      </c>
      <c r="H6" s="9" t="s">
        <v>2343</v>
      </c>
      <c r="I6" t="s">
        <v>1619</v>
      </c>
      <c r="J6">
        <v>50</v>
      </c>
      <c r="K6" s="40" t="s">
        <v>2344</v>
      </c>
      <c r="L6" s="40">
        <v>3</v>
      </c>
      <c r="M6">
        <v>444</v>
      </c>
      <c r="N6" s="40" t="s">
        <v>2339</v>
      </c>
      <c r="O6" s="40" t="s">
        <v>2220</v>
      </c>
      <c r="Y6" s="8">
        <v>3</v>
      </c>
      <c r="Z6" s="4">
        <v>24.260483791310001</v>
      </c>
      <c r="AB6" s="4">
        <v>24.260483791310001</v>
      </c>
    </row>
    <row r="7" spans="1:28" x14ac:dyDescent="0.2">
      <c r="A7" s="1">
        <v>5</v>
      </c>
      <c r="B7" s="1" t="s">
        <v>183</v>
      </c>
      <c r="C7" s="1">
        <v>2</v>
      </c>
      <c r="D7" s="1">
        <v>5</v>
      </c>
      <c r="E7" s="13">
        <v>24.3221108503</v>
      </c>
      <c r="F7" s="13">
        <v>17.739012013</v>
      </c>
      <c r="G7" s="52"/>
      <c r="Y7" s="8">
        <v>4</v>
      </c>
      <c r="Z7" s="4">
        <v>216.89423258419995</v>
      </c>
      <c r="AA7" s="4">
        <v>1.11050901916</v>
      </c>
      <c r="AB7" s="4">
        <v>218.00474160335995</v>
      </c>
    </row>
    <row r="8" spans="1:28" x14ac:dyDescent="0.2">
      <c r="A8" s="1">
        <v>5</v>
      </c>
      <c r="B8" s="1" t="s">
        <v>183</v>
      </c>
      <c r="C8" s="1">
        <v>6</v>
      </c>
      <c r="D8" s="1">
        <v>501</v>
      </c>
      <c r="E8" s="13">
        <v>129.790747509</v>
      </c>
      <c r="F8" s="13">
        <v>535.95660429600002</v>
      </c>
      <c r="G8" s="52">
        <v>5</v>
      </c>
      <c r="H8" s="9" t="s">
        <v>2345</v>
      </c>
      <c r="I8" t="s">
        <v>1620</v>
      </c>
      <c r="J8">
        <v>50</v>
      </c>
      <c r="K8" s="40" t="s">
        <v>2339</v>
      </c>
      <c r="L8" s="40" t="s">
        <v>2340</v>
      </c>
      <c r="M8">
        <v>444</v>
      </c>
      <c r="N8" s="40" t="s">
        <v>2339</v>
      </c>
      <c r="O8" s="40" t="s">
        <v>2346</v>
      </c>
      <c r="P8">
        <v>172</v>
      </c>
      <c r="Q8" s="40" t="s">
        <v>2339</v>
      </c>
      <c r="R8" s="40" t="s">
        <v>2317</v>
      </c>
      <c r="Y8" s="8">
        <v>5</v>
      </c>
      <c r="Z8" s="4">
        <v>233.39277439200001</v>
      </c>
      <c r="AA8" s="4">
        <v>50.568071913200001</v>
      </c>
      <c r="AB8" s="4">
        <v>283.96084630519999</v>
      </c>
    </row>
    <row r="9" spans="1:28" x14ac:dyDescent="0.2">
      <c r="A9" s="1">
        <v>6</v>
      </c>
      <c r="B9" s="1" t="s">
        <v>184</v>
      </c>
      <c r="C9" s="1">
        <v>6</v>
      </c>
      <c r="D9" s="1">
        <v>501</v>
      </c>
      <c r="E9" s="13">
        <v>10.6253169253</v>
      </c>
      <c r="F9" s="13">
        <v>7.4043715095099998</v>
      </c>
      <c r="G9" s="52">
        <v>6</v>
      </c>
      <c r="H9" s="9" t="s">
        <v>2347</v>
      </c>
      <c r="I9" t="s">
        <v>1619</v>
      </c>
      <c r="J9">
        <v>50</v>
      </c>
      <c r="K9" s="40" t="s">
        <v>2338</v>
      </c>
      <c r="L9" s="40">
        <v>1</v>
      </c>
      <c r="Y9" s="8">
        <v>30</v>
      </c>
      <c r="Z9" s="4">
        <v>4.7306395006799997</v>
      </c>
      <c r="AB9" s="4">
        <v>4.7306395006799997</v>
      </c>
    </row>
    <row r="10" spans="1:28" x14ac:dyDescent="0.2">
      <c r="A10" s="1">
        <v>7</v>
      </c>
      <c r="B10" s="1" t="s">
        <v>183</v>
      </c>
      <c r="C10" s="1">
        <v>2</v>
      </c>
      <c r="D10" s="1">
        <v>5</v>
      </c>
      <c r="E10" s="13">
        <v>26.874563407099998</v>
      </c>
      <c r="F10" s="13">
        <v>18.471954344899999</v>
      </c>
      <c r="G10" s="52"/>
      <c r="Y10" s="8">
        <v>201</v>
      </c>
      <c r="Z10" s="4">
        <v>1138.6991510487951</v>
      </c>
      <c r="AA10" s="4">
        <v>52.581365511283003</v>
      </c>
      <c r="AB10" s="4">
        <v>1191.280516560078</v>
      </c>
    </row>
    <row r="11" spans="1:28" x14ac:dyDescent="0.2">
      <c r="A11" s="1">
        <v>7</v>
      </c>
      <c r="B11" s="1" t="s">
        <v>183</v>
      </c>
      <c r="C11" s="1">
        <v>6</v>
      </c>
      <c r="D11" s="1">
        <v>501</v>
      </c>
      <c r="E11" s="13">
        <v>128.82436853999999</v>
      </c>
      <c r="F11" s="13">
        <v>596.18521349499997</v>
      </c>
      <c r="G11" s="52">
        <v>7</v>
      </c>
      <c r="H11" s="9" t="s">
        <v>2348</v>
      </c>
      <c r="I11" t="s">
        <v>1620</v>
      </c>
      <c r="J11">
        <v>50</v>
      </c>
      <c r="K11" s="40" t="s">
        <v>2339</v>
      </c>
      <c r="L11" s="40" t="s">
        <v>2340</v>
      </c>
      <c r="M11">
        <v>172</v>
      </c>
      <c r="N11" s="40" t="s">
        <v>2339</v>
      </c>
      <c r="O11" s="40" t="s">
        <v>2220</v>
      </c>
      <c r="P11">
        <v>444</v>
      </c>
      <c r="Q11" s="40" t="s">
        <v>2339</v>
      </c>
      <c r="R11" s="40" t="s">
        <v>2317</v>
      </c>
      <c r="Y11" s="8">
        <v>301</v>
      </c>
      <c r="Z11" s="4">
        <v>1225.2998816292245</v>
      </c>
      <c r="AA11" s="4">
        <v>3.8579685013789997</v>
      </c>
      <c r="AB11" s="4">
        <v>1229.1578501306035</v>
      </c>
    </row>
    <row r="12" spans="1:28" x14ac:dyDescent="0.2">
      <c r="A12" s="1">
        <v>8</v>
      </c>
      <c r="B12" s="1" t="s">
        <v>183</v>
      </c>
      <c r="C12" s="1">
        <v>2</v>
      </c>
      <c r="D12" s="1">
        <v>5</v>
      </c>
      <c r="E12" s="13">
        <v>27.0072148611</v>
      </c>
      <c r="F12" s="13">
        <v>14.3571055553</v>
      </c>
      <c r="G12" s="52"/>
      <c r="Y12" s="8">
        <v>302</v>
      </c>
      <c r="Z12" s="4">
        <v>171.06671748690002</v>
      </c>
      <c r="AA12" s="4">
        <v>0.50200699668500004</v>
      </c>
      <c r="AB12" s="4">
        <v>171.56872448358502</v>
      </c>
    </row>
    <row r="13" spans="1:28" x14ac:dyDescent="0.2">
      <c r="A13" s="1">
        <v>8</v>
      </c>
      <c r="B13" s="1" t="s">
        <v>183</v>
      </c>
      <c r="C13" s="1">
        <v>6</v>
      </c>
      <c r="D13" s="1">
        <v>501</v>
      </c>
      <c r="E13" s="13">
        <v>166.53207385100001</v>
      </c>
      <c r="F13" s="13">
        <v>511.98404392100002</v>
      </c>
      <c r="G13" s="52">
        <v>8</v>
      </c>
      <c r="H13" s="9" t="s">
        <v>2349</v>
      </c>
      <c r="I13" t="s">
        <v>1620</v>
      </c>
      <c r="J13">
        <v>50</v>
      </c>
      <c r="K13" s="40" t="s">
        <v>2339</v>
      </c>
      <c r="L13" s="40" t="s">
        <v>2340</v>
      </c>
      <c r="M13">
        <v>444</v>
      </c>
      <c r="N13" s="40" t="s">
        <v>2339</v>
      </c>
      <c r="O13" s="40" t="s">
        <v>2220</v>
      </c>
      <c r="Y13" s="8">
        <v>401</v>
      </c>
      <c r="Z13" s="4">
        <v>3439.3267528615347</v>
      </c>
      <c r="AA13" s="4">
        <v>603.35501429469878</v>
      </c>
      <c r="AB13" s="4">
        <v>4042.6817671562335</v>
      </c>
    </row>
    <row r="14" spans="1:28" x14ac:dyDescent="0.2">
      <c r="A14" s="1">
        <v>9</v>
      </c>
      <c r="B14" s="1" t="s">
        <v>184</v>
      </c>
      <c r="C14" s="1">
        <v>6</v>
      </c>
      <c r="D14" s="1">
        <v>501</v>
      </c>
      <c r="E14" s="13">
        <v>15.1273392928</v>
      </c>
      <c r="F14" s="13">
        <v>15.5951250007</v>
      </c>
      <c r="G14" s="52">
        <v>9</v>
      </c>
      <c r="H14" s="9" t="s">
        <v>2350</v>
      </c>
      <c r="I14" t="s">
        <v>1619</v>
      </c>
      <c r="J14">
        <v>444</v>
      </c>
      <c r="K14" s="40" t="s">
        <v>2338</v>
      </c>
      <c r="L14" s="40">
        <v>1</v>
      </c>
      <c r="Y14" s="8">
        <v>501</v>
      </c>
      <c r="Z14" s="4">
        <v>2695.2930874786189</v>
      </c>
      <c r="AA14" s="4">
        <v>1646.2205707144208</v>
      </c>
      <c r="AB14" s="4">
        <v>4341.5136581930401</v>
      </c>
    </row>
    <row r="15" spans="1:28" x14ac:dyDescent="0.2">
      <c r="A15" s="1">
        <v>10</v>
      </c>
      <c r="B15" s="1" t="s">
        <v>184</v>
      </c>
      <c r="C15" s="1">
        <v>6</v>
      </c>
      <c r="D15" s="1">
        <v>501</v>
      </c>
      <c r="E15" s="13">
        <v>11.9586400278</v>
      </c>
      <c r="F15" s="13">
        <v>8.3582085054499995</v>
      </c>
      <c r="G15" s="52">
        <v>10</v>
      </c>
      <c r="H15" s="9" t="s">
        <v>2351</v>
      </c>
      <c r="I15" t="s">
        <v>1619</v>
      </c>
      <c r="J15">
        <v>50</v>
      </c>
      <c r="K15" s="40" t="s">
        <v>2339</v>
      </c>
      <c r="L15" s="40" t="s">
        <v>2220</v>
      </c>
      <c r="Y15" s="8" t="s">
        <v>1611</v>
      </c>
      <c r="Z15" s="4">
        <v>9183.4828006212665</v>
      </c>
      <c r="AA15" s="4">
        <v>2358.1955069508267</v>
      </c>
      <c r="AB15" s="4">
        <v>11541.678307572092</v>
      </c>
    </row>
    <row r="16" spans="1:28" x14ac:dyDescent="0.2">
      <c r="A16" s="1">
        <v>11</v>
      </c>
      <c r="B16" s="1" t="s">
        <v>184</v>
      </c>
      <c r="C16" s="1">
        <v>6</v>
      </c>
      <c r="D16" s="1">
        <v>501</v>
      </c>
      <c r="E16" s="13">
        <v>5.8701874741699998</v>
      </c>
      <c r="F16" s="13">
        <v>1.9117844985800001</v>
      </c>
      <c r="G16" s="52">
        <v>11</v>
      </c>
      <c r="H16" s="9" t="s">
        <v>2352</v>
      </c>
      <c r="I16" t="s">
        <v>1619</v>
      </c>
      <c r="J16">
        <v>50</v>
      </c>
      <c r="K16" s="40" t="s">
        <v>2339</v>
      </c>
      <c r="L16" s="40" t="s">
        <v>2220</v>
      </c>
    </row>
    <row r="17" spans="1:18" x14ac:dyDescent="0.2">
      <c r="A17" s="1">
        <v>12</v>
      </c>
      <c r="B17" s="1" t="s">
        <v>183</v>
      </c>
      <c r="C17" s="1">
        <v>6</v>
      </c>
      <c r="D17" s="1">
        <v>501</v>
      </c>
      <c r="E17" s="13">
        <v>2.2143719547099998</v>
      </c>
      <c r="F17" s="13">
        <v>0.307024501241</v>
      </c>
      <c r="G17" s="52">
        <v>12</v>
      </c>
      <c r="H17" s="9" t="s">
        <v>2353</v>
      </c>
      <c r="I17" t="s">
        <v>1620</v>
      </c>
      <c r="J17">
        <v>50</v>
      </c>
      <c r="K17" s="40" t="s">
        <v>2339</v>
      </c>
      <c r="L17" s="40" t="s">
        <v>2346</v>
      </c>
    </row>
    <row r="18" spans="1:18" x14ac:dyDescent="0.2">
      <c r="A18" s="1">
        <v>13</v>
      </c>
      <c r="B18" s="1" t="s">
        <v>184</v>
      </c>
      <c r="C18" s="1">
        <v>6</v>
      </c>
      <c r="D18" s="1">
        <v>501</v>
      </c>
      <c r="E18" s="13">
        <v>17.8764354196</v>
      </c>
      <c r="F18" s="13">
        <v>22.685333504100001</v>
      </c>
      <c r="G18" s="52">
        <v>13</v>
      </c>
      <c r="H18" s="9" t="s">
        <v>2354</v>
      </c>
      <c r="I18" t="s">
        <v>1619</v>
      </c>
      <c r="J18">
        <v>444</v>
      </c>
      <c r="K18" s="40" t="s">
        <v>2338</v>
      </c>
      <c r="L18" s="40">
        <v>1</v>
      </c>
    </row>
    <row r="19" spans="1:18" x14ac:dyDescent="0.2">
      <c r="A19" s="1">
        <v>14</v>
      </c>
      <c r="B19" s="1" t="s">
        <v>184</v>
      </c>
      <c r="C19" s="1">
        <v>6</v>
      </c>
      <c r="D19" s="1">
        <v>501</v>
      </c>
      <c r="E19" s="13">
        <v>22.436213969099999</v>
      </c>
      <c r="F19" s="13">
        <v>33.392574494999998</v>
      </c>
      <c r="G19" s="52">
        <v>14</v>
      </c>
      <c r="H19" s="9" t="s">
        <v>2355</v>
      </c>
      <c r="I19" t="s">
        <v>1619</v>
      </c>
      <c r="J19">
        <v>444</v>
      </c>
      <c r="K19" s="40" t="s">
        <v>2339</v>
      </c>
      <c r="L19" s="40" t="s">
        <v>2340</v>
      </c>
    </row>
    <row r="20" spans="1:18" x14ac:dyDescent="0.2">
      <c r="A20" s="1">
        <v>15</v>
      </c>
      <c r="B20" s="1" t="s">
        <v>184</v>
      </c>
      <c r="C20" s="1">
        <v>6</v>
      </c>
      <c r="D20" s="1">
        <v>501</v>
      </c>
      <c r="E20" s="13">
        <v>9.8275648309899992</v>
      </c>
      <c r="F20" s="13">
        <v>5.2956150044700001</v>
      </c>
      <c r="G20" s="52">
        <v>15</v>
      </c>
      <c r="H20" s="9" t="s">
        <v>2356</v>
      </c>
      <c r="I20" t="s">
        <v>1619</v>
      </c>
      <c r="J20">
        <v>444</v>
      </c>
      <c r="K20" s="40" t="s">
        <v>2339</v>
      </c>
      <c r="L20" s="40" t="s">
        <v>2340</v>
      </c>
    </row>
    <row r="21" spans="1:18" x14ac:dyDescent="0.2">
      <c r="A21" s="1">
        <v>16</v>
      </c>
      <c r="B21" s="1" t="s">
        <v>184</v>
      </c>
      <c r="C21" s="1">
        <v>6</v>
      </c>
      <c r="D21" s="1">
        <v>501</v>
      </c>
      <c r="E21" s="13">
        <v>19.8142710668</v>
      </c>
      <c r="F21" s="13">
        <v>29.043592996299999</v>
      </c>
      <c r="G21" s="52">
        <v>16</v>
      </c>
      <c r="H21" s="9" t="s">
        <v>2357</v>
      </c>
      <c r="I21" t="s">
        <v>1619</v>
      </c>
      <c r="J21">
        <v>444</v>
      </c>
      <c r="K21" s="40" t="s">
        <v>2338</v>
      </c>
      <c r="L21" s="40">
        <v>1</v>
      </c>
      <c r="N21"/>
      <c r="O21"/>
      <c r="Q21"/>
      <c r="R21"/>
    </row>
    <row r="22" spans="1:18" x14ac:dyDescent="0.2">
      <c r="A22" s="1">
        <v>17</v>
      </c>
      <c r="B22" s="1" t="s">
        <v>184</v>
      </c>
      <c r="C22" s="1">
        <v>6</v>
      </c>
      <c r="D22" s="1">
        <v>501</v>
      </c>
      <c r="E22" s="13">
        <v>14.1234901947</v>
      </c>
      <c r="F22" s="13">
        <v>14.1273759961</v>
      </c>
      <c r="G22" s="52">
        <v>17</v>
      </c>
      <c r="H22" s="9" t="s">
        <v>2358</v>
      </c>
      <c r="I22" t="s">
        <v>1619</v>
      </c>
      <c r="J22">
        <v>444</v>
      </c>
      <c r="K22" s="40" t="s">
        <v>2338</v>
      </c>
      <c r="L22" s="40">
        <v>1</v>
      </c>
      <c r="N22"/>
      <c r="O22"/>
      <c r="Q22"/>
      <c r="R22"/>
    </row>
    <row r="23" spans="1:18" x14ac:dyDescent="0.2">
      <c r="A23" s="1">
        <v>18</v>
      </c>
      <c r="B23" s="1" t="s">
        <v>184</v>
      </c>
      <c r="C23" s="1">
        <v>6</v>
      </c>
      <c r="D23" s="1">
        <v>501</v>
      </c>
      <c r="E23" s="13">
        <v>11.684279377799999</v>
      </c>
      <c r="F23" s="13">
        <v>10.1244209954</v>
      </c>
      <c r="G23" s="52">
        <v>18</v>
      </c>
      <c r="H23" s="9" t="s">
        <v>2359</v>
      </c>
      <c r="I23" t="s">
        <v>1619</v>
      </c>
      <c r="J23">
        <v>444</v>
      </c>
      <c r="K23" s="40" t="s">
        <v>2339</v>
      </c>
      <c r="L23" s="40" t="s">
        <v>2340</v>
      </c>
      <c r="N23"/>
      <c r="O23"/>
      <c r="Q23"/>
      <c r="R23"/>
    </row>
    <row r="24" spans="1:18" x14ac:dyDescent="0.2">
      <c r="A24" s="1">
        <v>19</v>
      </c>
      <c r="B24" s="1" t="s">
        <v>184</v>
      </c>
      <c r="C24" s="1">
        <v>6</v>
      </c>
      <c r="D24" s="1">
        <v>501</v>
      </c>
      <c r="E24" s="13">
        <v>14.9324689601</v>
      </c>
      <c r="F24" s="13">
        <v>15.6813405048</v>
      </c>
      <c r="G24" s="52">
        <v>19</v>
      </c>
      <c r="H24" s="9" t="s">
        <v>2360</v>
      </c>
      <c r="I24" t="s">
        <v>1619</v>
      </c>
      <c r="J24">
        <v>444</v>
      </c>
      <c r="K24" s="40" t="s">
        <v>2339</v>
      </c>
      <c r="L24" s="40" t="s">
        <v>2340</v>
      </c>
      <c r="N24"/>
      <c r="O24"/>
      <c r="Q24"/>
      <c r="R24"/>
    </row>
    <row r="25" spans="1:18" x14ac:dyDescent="0.2">
      <c r="A25" s="1">
        <v>20</v>
      </c>
      <c r="B25" s="1" t="s">
        <v>183</v>
      </c>
      <c r="C25" s="1">
        <v>6</v>
      </c>
      <c r="D25" s="1">
        <v>501</v>
      </c>
      <c r="E25" s="13">
        <v>6.19477904779</v>
      </c>
      <c r="F25" s="13">
        <v>1.78768450118</v>
      </c>
      <c r="G25" s="52">
        <v>20</v>
      </c>
      <c r="H25" s="9" t="s">
        <v>2361</v>
      </c>
      <c r="I25" t="s">
        <v>1620</v>
      </c>
      <c r="J25">
        <v>444</v>
      </c>
      <c r="K25" s="40" t="s">
        <v>2339</v>
      </c>
      <c r="L25" s="40" t="s">
        <v>2346</v>
      </c>
      <c r="N25"/>
      <c r="O25"/>
      <c r="Q25"/>
      <c r="R25"/>
    </row>
    <row r="26" spans="1:18" x14ac:dyDescent="0.2">
      <c r="A26" s="1">
        <v>21</v>
      </c>
      <c r="B26" s="1" t="s">
        <v>184</v>
      </c>
      <c r="C26" s="1">
        <v>2</v>
      </c>
      <c r="D26" s="1">
        <v>5</v>
      </c>
      <c r="E26" s="13">
        <v>48.357738144700001</v>
      </c>
      <c r="F26" s="13">
        <v>124.13173571</v>
      </c>
      <c r="G26" s="52"/>
      <c r="N26"/>
      <c r="O26"/>
      <c r="Q26"/>
      <c r="R26"/>
    </row>
    <row r="27" spans="1:18" x14ac:dyDescent="0.2">
      <c r="A27" s="1">
        <v>21</v>
      </c>
      <c r="B27" s="1" t="s">
        <v>184</v>
      </c>
      <c r="C27" s="1">
        <v>6</v>
      </c>
      <c r="D27" s="1">
        <v>501</v>
      </c>
      <c r="E27" s="13">
        <v>58.899409441000003</v>
      </c>
      <c r="F27" s="13">
        <v>218.84431102100001</v>
      </c>
      <c r="G27" s="52">
        <v>21</v>
      </c>
      <c r="H27" s="9" t="s">
        <v>2362</v>
      </c>
      <c r="I27" t="s">
        <v>1619</v>
      </c>
      <c r="J27">
        <v>444</v>
      </c>
      <c r="K27" s="40" t="s">
        <v>2338</v>
      </c>
      <c r="L27" s="40">
        <v>1</v>
      </c>
      <c r="N27"/>
      <c r="O27"/>
      <c r="Q27"/>
      <c r="R27"/>
    </row>
    <row r="28" spans="1:18" x14ac:dyDescent="0.2">
      <c r="A28" s="1">
        <v>22</v>
      </c>
      <c r="B28" s="1" t="s">
        <v>183</v>
      </c>
      <c r="C28" s="1">
        <v>1</v>
      </c>
      <c r="D28" s="1">
        <v>4</v>
      </c>
      <c r="E28" s="13">
        <v>7.8327886438799998</v>
      </c>
      <c r="F28" s="13">
        <v>1.11050901916</v>
      </c>
      <c r="G28" s="52"/>
      <c r="N28"/>
      <c r="O28"/>
      <c r="Q28"/>
      <c r="R28"/>
    </row>
    <row r="29" spans="1:18" x14ac:dyDescent="0.2">
      <c r="A29" s="1">
        <v>22</v>
      </c>
      <c r="B29" s="1" t="s">
        <v>183</v>
      </c>
      <c r="C29" s="1">
        <v>7</v>
      </c>
      <c r="D29" s="1">
        <v>401</v>
      </c>
      <c r="E29" s="13">
        <v>25.723985515399999</v>
      </c>
      <c r="F29" s="13">
        <v>26.858060030400001</v>
      </c>
      <c r="G29" s="52">
        <v>22</v>
      </c>
      <c r="H29" s="9" t="s">
        <v>2363</v>
      </c>
      <c r="I29" t="s">
        <v>1620</v>
      </c>
      <c r="J29">
        <v>444</v>
      </c>
      <c r="K29" s="40" t="s">
        <v>2339</v>
      </c>
      <c r="L29" s="40" t="s">
        <v>2346</v>
      </c>
      <c r="N29"/>
      <c r="O29"/>
      <c r="Q29"/>
      <c r="R29"/>
    </row>
    <row r="30" spans="1:18" x14ac:dyDescent="0.2">
      <c r="A30" s="1">
        <v>23</v>
      </c>
      <c r="B30" s="1" t="s">
        <v>184</v>
      </c>
      <c r="C30" s="1">
        <v>1</v>
      </c>
      <c r="D30" s="1">
        <v>4</v>
      </c>
      <c r="E30" s="13">
        <v>3.9534347454600001</v>
      </c>
      <c r="F30" s="13">
        <v>1.05022249944</v>
      </c>
      <c r="G30" s="52">
        <v>23</v>
      </c>
      <c r="H30" s="9" t="s">
        <v>2364</v>
      </c>
      <c r="I30" t="s">
        <v>1619</v>
      </c>
      <c r="J30">
        <v>50</v>
      </c>
      <c r="K30" s="40" t="s">
        <v>2339</v>
      </c>
      <c r="L30" s="40" t="s">
        <v>2340</v>
      </c>
      <c r="N30"/>
      <c r="O30"/>
      <c r="Q30"/>
      <c r="R30"/>
    </row>
    <row r="31" spans="1:18" x14ac:dyDescent="0.2">
      <c r="A31" s="1">
        <v>24</v>
      </c>
      <c r="B31" s="1" t="s">
        <v>184</v>
      </c>
      <c r="C31" s="1">
        <v>7</v>
      </c>
      <c r="D31" s="1">
        <v>401</v>
      </c>
      <c r="E31" s="13">
        <v>9.0169009353499998</v>
      </c>
      <c r="F31" s="13">
        <v>5.9880529993499998</v>
      </c>
      <c r="G31" s="52">
        <v>24</v>
      </c>
      <c r="H31" s="9" t="s">
        <v>2365</v>
      </c>
      <c r="I31" t="s">
        <v>1619</v>
      </c>
      <c r="J31">
        <v>50</v>
      </c>
      <c r="K31" s="40" t="s">
        <v>2344</v>
      </c>
      <c r="L31" s="40">
        <v>3</v>
      </c>
      <c r="N31"/>
      <c r="O31"/>
      <c r="Q31"/>
      <c r="R31"/>
    </row>
    <row r="32" spans="1:18" x14ac:dyDescent="0.2">
      <c r="A32" s="1">
        <v>25</v>
      </c>
      <c r="B32" s="1" t="s">
        <v>184</v>
      </c>
      <c r="C32" s="1">
        <v>7</v>
      </c>
      <c r="D32" s="1">
        <v>401</v>
      </c>
      <c r="E32" s="13">
        <v>4.9223304274000004</v>
      </c>
      <c r="F32" s="13">
        <v>1.5734624986400001</v>
      </c>
      <c r="G32" s="52">
        <v>25</v>
      </c>
      <c r="H32" s="9" t="s">
        <v>2366</v>
      </c>
      <c r="I32" t="s">
        <v>1619</v>
      </c>
      <c r="J32">
        <v>50</v>
      </c>
      <c r="K32" s="40" t="s">
        <v>2344</v>
      </c>
      <c r="L32" s="40">
        <v>3</v>
      </c>
      <c r="N32"/>
      <c r="O32"/>
      <c r="Q32"/>
      <c r="R32"/>
    </row>
    <row r="33" spans="1:18" x14ac:dyDescent="0.2">
      <c r="A33" s="1">
        <v>26</v>
      </c>
      <c r="B33" s="1" t="s">
        <v>184</v>
      </c>
      <c r="C33" s="1">
        <v>7</v>
      </c>
      <c r="D33" s="1">
        <v>401</v>
      </c>
      <c r="E33" s="13">
        <v>4.6509174229300001</v>
      </c>
      <c r="F33" s="13">
        <v>1.1377739976500001</v>
      </c>
      <c r="G33" s="52">
        <v>26</v>
      </c>
      <c r="H33" s="9" t="s">
        <v>2367</v>
      </c>
      <c r="I33" t="s">
        <v>1619</v>
      </c>
      <c r="J33">
        <v>50</v>
      </c>
      <c r="K33" s="40" t="s">
        <v>2338</v>
      </c>
      <c r="L33" s="40">
        <v>1</v>
      </c>
      <c r="N33"/>
      <c r="O33"/>
      <c r="Q33"/>
      <c r="R33"/>
    </row>
    <row r="34" spans="1:18" x14ac:dyDescent="0.2">
      <c r="A34" s="1">
        <v>27</v>
      </c>
      <c r="B34" s="1" t="s">
        <v>184</v>
      </c>
      <c r="C34" s="1">
        <v>7</v>
      </c>
      <c r="D34" s="1">
        <v>401</v>
      </c>
      <c r="E34" s="13">
        <v>5.7047470528200002</v>
      </c>
      <c r="F34" s="13">
        <v>2.10825749838</v>
      </c>
      <c r="G34" s="52">
        <v>27</v>
      </c>
      <c r="H34" s="9" t="s">
        <v>2368</v>
      </c>
      <c r="I34" t="s">
        <v>1619</v>
      </c>
      <c r="J34">
        <v>50</v>
      </c>
      <c r="K34" s="40" t="s">
        <v>2338</v>
      </c>
      <c r="L34" s="40">
        <v>2</v>
      </c>
      <c r="N34"/>
      <c r="O34"/>
      <c r="Q34"/>
      <c r="R34"/>
    </row>
    <row r="35" spans="1:18" x14ac:dyDescent="0.2">
      <c r="A35" s="1">
        <v>28</v>
      </c>
      <c r="B35" s="1" t="s">
        <v>184</v>
      </c>
      <c r="C35" s="1">
        <v>7</v>
      </c>
      <c r="D35" s="1">
        <v>401</v>
      </c>
      <c r="E35" s="13">
        <v>4.8065914898699997</v>
      </c>
      <c r="F35" s="13">
        <v>1.62667050375</v>
      </c>
      <c r="G35" s="52">
        <v>28</v>
      </c>
      <c r="H35" s="9" t="s">
        <v>2369</v>
      </c>
      <c r="I35" t="s">
        <v>1619</v>
      </c>
      <c r="J35">
        <v>50</v>
      </c>
      <c r="K35" s="40" t="s">
        <v>2370</v>
      </c>
      <c r="L35" s="40">
        <v>4</v>
      </c>
      <c r="N35"/>
      <c r="O35"/>
      <c r="Q35"/>
      <c r="R35"/>
    </row>
    <row r="36" spans="1:18" x14ac:dyDescent="0.2">
      <c r="A36" s="1">
        <v>29</v>
      </c>
      <c r="B36" s="1" t="s">
        <v>184</v>
      </c>
      <c r="C36" s="1">
        <v>7</v>
      </c>
      <c r="D36" s="1">
        <v>401</v>
      </c>
      <c r="E36" s="13">
        <v>4.3759958828699999</v>
      </c>
      <c r="F36" s="13">
        <v>1.15885350036</v>
      </c>
      <c r="G36" s="52">
        <v>29</v>
      </c>
      <c r="H36" s="9" t="s">
        <v>2371</v>
      </c>
      <c r="I36" t="s">
        <v>1619</v>
      </c>
      <c r="J36">
        <v>50</v>
      </c>
      <c r="K36" s="40" t="s">
        <v>2338</v>
      </c>
      <c r="L36" s="40">
        <v>1</v>
      </c>
      <c r="N36"/>
      <c r="O36"/>
      <c r="Q36"/>
      <c r="R36"/>
    </row>
    <row r="37" spans="1:18" x14ac:dyDescent="0.2">
      <c r="A37" s="1">
        <v>30</v>
      </c>
      <c r="B37" s="1" t="s">
        <v>184</v>
      </c>
      <c r="C37" s="1">
        <v>7</v>
      </c>
      <c r="D37" s="1">
        <v>401</v>
      </c>
      <c r="E37" s="13">
        <v>3.07561965842</v>
      </c>
      <c r="F37" s="13">
        <v>0.61161150038300005</v>
      </c>
      <c r="G37" s="52">
        <v>30</v>
      </c>
      <c r="H37" s="9" t="s">
        <v>2372</v>
      </c>
      <c r="I37" t="s">
        <v>1619</v>
      </c>
      <c r="J37">
        <v>444</v>
      </c>
      <c r="K37" s="40" t="s">
        <v>2339</v>
      </c>
      <c r="L37" s="40" t="s">
        <v>2340</v>
      </c>
      <c r="N37"/>
      <c r="O37"/>
      <c r="Q37"/>
      <c r="R37"/>
    </row>
    <row r="38" spans="1:18" x14ac:dyDescent="0.2">
      <c r="A38" s="1">
        <v>31</v>
      </c>
      <c r="B38" s="1" t="s">
        <v>183</v>
      </c>
      <c r="C38" s="1">
        <v>7</v>
      </c>
      <c r="D38" s="1">
        <v>401</v>
      </c>
      <c r="E38" s="13">
        <v>4.1386094908500004</v>
      </c>
      <c r="F38" s="13">
        <v>0.86372749917900005</v>
      </c>
      <c r="G38" s="52">
        <v>31</v>
      </c>
      <c r="H38" s="9" t="s">
        <v>2373</v>
      </c>
      <c r="I38" t="s">
        <v>1620</v>
      </c>
      <c r="J38">
        <v>50</v>
      </c>
      <c r="K38" s="40" t="s">
        <v>2339</v>
      </c>
      <c r="L38" s="40" t="s">
        <v>2346</v>
      </c>
      <c r="N38"/>
      <c r="O38"/>
      <c r="Q38"/>
      <c r="R38"/>
    </row>
    <row r="39" spans="1:18" x14ac:dyDescent="0.2">
      <c r="A39" s="1">
        <v>32</v>
      </c>
      <c r="B39" s="1" t="s">
        <v>184</v>
      </c>
      <c r="C39" s="1">
        <v>7</v>
      </c>
      <c r="D39" s="1">
        <v>401</v>
      </c>
      <c r="E39" s="13">
        <v>8.7535147451699995</v>
      </c>
      <c r="F39" s="13">
        <v>5.7067664972400003</v>
      </c>
      <c r="G39" s="52">
        <v>32</v>
      </c>
      <c r="H39" s="9" t="s">
        <v>2374</v>
      </c>
      <c r="I39" t="s">
        <v>1619</v>
      </c>
      <c r="J39">
        <v>50</v>
      </c>
      <c r="K39" s="40" t="s">
        <v>2342</v>
      </c>
      <c r="L39" s="40">
        <v>2</v>
      </c>
      <c r="Q39"/>
      <c r="R39"/>
    </row>
    <row r="40" spans="1:18" x14ac:dyDescent="0.2">
      <c r="A40" s="1">
        <v>33</v>
      </c>
      <c r="B40" s="1" t="s">
        <v>184</v>
      </c>
      <c r="C40" s="1">
        <v>7</v>
      </c>
      <c r="D40" s="1">
        <v>401</v>
      </c>
      <c r="E40" s="13">
        <v>4.4956338599399999</v>
      </c>
      <c r="F40" s="13">
        <v>1.25351400192</v>
      </c>
      <c r="G40" s="52">
        <v>33</v>
      </c>
      <c r="H40" s="9" t="s">
        <v>2375</v>
      </c>
      <c r="I40" t="s">
        <v>1619</v>
      </c>
      <c r="J40">
        <v>50</v>
      </c>
      <c r="K40" s="40" t="s">
        <v>2339</v>
      </c>
      <c r="L40" s="40" t="s">
        <v>2340</v>
      </c>
      <c r="Q40"/>
      <c r="R40"/>
    </row>
    <row r="41" spans="1:18" x14ac:dyDescent="0.2">
      <c r="A41" s="1">
        <v>34</v>
      </c>
      <c r="B41" s="1" t="s">
        <v>184</v>
      </c>
      <c r="C41" s="1">
        <v>7</v>
      </c>
      <c r="D41" s="1">
        <v>401</v>
      </c>
      <c r="E41" s="13">
        <v>12.216738981600001</v>
      </c>
      <c r="F41" s="13">
        <v>10.465772994</v>
      </c>
      <c r="G41" s="52">
        <v>34</v>
      </c>
      <c r="H41" s="9" t="s">
        <v>2376</v>
      </c>
      <c r="I41" t="s">
        <v>1619</v>
      </c>
      <c r="J41">
        <v>50</v>
      </c>
      <c r="K41" s="40" t="s">
        <v>2342</v>
      </c>
      <c r="L41" s="40">
        <v>2</v>
      </c>
      <c r="Q41"/>
      <c r="R41"/>
    </row>
    <row r="42" spans="1:18" x14ac:dyDescent="0.2">
      <c r="A42" s="1">
        <v>35</v>
      </c>
      <c r="B42" s="1" t="s">
        <v>184</v>
      </c>
      <c r="C42" s="1">
        <v>7</v>
      </c>
      <c r="D42" s="1">
        <v>401</v>
      </c>
      <c r="E42" s="13">
        <v>8.9087591761099993</v>
      </c>
      <c r="F42" s="13">
        <v>4.2612555024300001</v>
      </c>
      <c r="G42" s="52">
        <v>35</v>
      </c>
      <c r="H42" s="9" t="s">
        <v>2377</v>
      </c>
      <c r="I42" t="s">
        <v>1619</v>
      </c>
      <c r="J42">
        <v>50</v>
      </c>
      <c r="K42" s="40" t="s">
        <v>2338</v>
      </c>
      <c r="L42" s="40">
        <v>1</v>
      </c>
      <c r="M42">
        <v>444</v>
      </c>
      <c r="N42" s="40" t="s">
        <v>2339</v>
      </c>
      <c r="O42" s="40" t="s">
        <v>2220</v>
      </c>
      <c r="Q42"/>
      <c r="R42"/>
    </row>
    <row r="43" spans="1:18" x14ac:dyDescent="0.2">
      <c r="A43" s="1">
        <v>36</v>
      </c>
      <c r="B43" s="1" t="s">
        <v>184</v>
      </c>
      <c r="C43" s="1">
        <v>7</v>
      </c>
      <c r="D43" s="1">
        <v>401</v>
      </c>
      <c r="E43" s="13">
        <v>29.7690864078</v>
      </c>
      <c r="F43" s="13">
        <v>56.483444502099999</v>
      </c>
      <c r="G43" s="52" t="s">
        <v>2378</v>
      </c>
      <c r="H43" s="9" t="s">
        <v>2379</v>
      </c>
      <c r="I43" t="s">
        <v>1619</v>
      </c>
      <c r="J43">
        <v>444</v>
      </c>
      <c r="K43" s="40" t="s">
        <v>2339</v>
      </c>
      <c r="L43" s="40" t="s">
        <v>2340</v>
      </c>
      <c r="M43">
        <v>634</v>
      </c>
      <c r="N43" s="40" t="s">
        <v>2339</v>
      </c>
      <c r="O43" s="40" t="s">
        <v>2317</v>
      </c>
      <c r="Q43"/>
      <c r="R43"/>
    </row>
    <row r="44" spans="1:18" x14ac:dyDescent="0.2">
      <c r="A44" s="1">
        <v>37</v>
      </c>
      <c r="B44" s="1" t="s">
        <v>183</v>
      </c>
      <c r="C44" s="1">
        <v>7</v>
      </c>
      <c r="D44" s="1">
        <v>401</v>
      </c>
      <c r="E44" s="13">
        <v>4.6589934405599998</v>
      </c>
      <c r="F44" s="13">
        <v>1.2999749970000001</v>
      </c>
      <c r="G44" s="52" t="s">
        <v>2380</v>
      </c>
      <c r="H44" s="9" t="s">
        <v>2381</v>
      </c>
      <c r="I44" t="s">
        <v>1620</v>
      </c>
      <c r="J44">
        <v>444</v>
      </c>
      <c r="K44" s="40" t="s">
        <v>2339</v>
      </c>
      <c r="L44" s="40" t="s">
        <v>2220</v>
      </c>
      <c r="Q44"/>
      <c r="R44"/>
    </row>
    <row r="45" spans="1:18" x14ac:dyDescent="0.2">
      <c r="A45" s="1">
        <v>38</v>
      </c>
      <c r="B45" s="1" t="s">
        <v>183</v>
      </c>
      <c r="C45" s="1">
        <v>7</v>
      </c>
      <c r="D45" s="1">
        <v>401</v>
      </c>
      <c r="E45" s="13">
        <v>3.4629895657900001</v>
      </c>
      <c r="F45" s="13">
        <v>0.75723550205300005</v>
      </c>
      <c r="G45" s="52" t="s">
        <v>2382</v>
      </c>
      <c r="H45" s="9" t="s">
        <v>2383</v>
      </c>
      <c r="I45" t="s">
        <v>1620</v>
      </c>
      <c r="J45">
        <v>50</v>
      </c>
      <c r="K45" s="40" t="s">
        <v>2338</v>
      </c>
      <c r="L45" s="40">
        <v>1</v>
      </c>
      <c r="Q45"/>
      <c r="R45"/>
    </row>
    <row r="46" spans="1:18" x14ac:dyDescent="0.2">
      <c r="A46" s="1">
        <v>39</v>
      </c>
      <c r="B46" s="1" t="s">
        <v>184</v>
      </c>
      <c r="C46" s="1">
        <v>7</v>
      </c>
      <c r="D46" s="1">
        <v>401</v>
      </c>
      <c r="E46" s="13">
        <v>2.91126881349</v>
      </c>
      <c r="F46" s="13">
        <v>0.54551749881400002</v>
      </c>
      <c r="G46" s="52" t="s">
        <v>2384</v>
      </c>
      <c r="H46" s="9" t="s">
        <v>2385</v>
      </c>
      <c r="I46" t="s">
        <v>1619</v>
      </c>
      <c r="J46">
        <v>50</v>
      </c>
      <c r="K46" s="40" t="s">
        <v>2338</v>
      </c>
      <c r="L46" s="40">
        <v>1</v>
      </c>
      <c r="Q46"/>
      <c r="R46"/>
    </row>
    <row r="47" spans="1:18" x14ac:dyDescent="0.2">
      <c r="A47" s="1">
        <v>40</v>
      </c>
      <c r="B47" s="1" t="s">
        <v>184</v>
      </c>
      <c r="C47" s="1">
        <v>7</v>
      </c>
      <c r="D47" s="1">
        <v>401</v>
      </c>
      <c r="E47" s="13">
        <v>4.0523970879800002</v>
      </c>
      <c r="F47" s="13">
        <v>1.1409780012999999</v>
      </c>
      <c r="G47" s="52">
        <v>40</v>
      </c>
      <c r="H47" s="9" t="s">
        <v>2386</v>
      </c>
      <c r="I47" t="s">
        <v>1619</v>
      </c>
      <c r="J47">
        <v>50</v>
      </c>
      <c r="K47" s="40" t="s">
        <v>2342</v>
      </c>
      <c r="L47" s="40">
        <v>2</v>
      </c>
      <c r="Q47"/>
      <c r="R47"/>
    </row>
    <row r="48" spans="1:18" x14ac:dyDescent="0.2">
      <c r="A48" s="1">
        <v>41</v>
      </c>
      <c r="B48" s="1" t="s">
        <v>183</v>
      </c>
      <c r="C48" s="1">
        <v>7</v>
      </c>
      <c r="D48" s="1">
        <v>401</v>
      </c>
      <c r="E48" s="13">
        <v>5.2458079050100004</v>
      </c>
      <c r="F48" s="13">
        <v>1.4285805005000001</v>
      </c>
      <c r="G48" s="52">
        <v>41</v>
      </c>
      <c r="H48" s="9" t="s">
        <v>2387</v>
      </c>
      <c r="I48" t="s">
        <v>1620</v>
      </c>
      <c r="J48">
        <v>444</v>
      </c>
      <c r="K48" s="40" t="s">
        <v>2339</v>
      </c>
      <c r="L48" s="40" t="s">
        <v>2220</v>
      </c>
      <c r="Q48"/>
      <c r="R48"/>
    </row>
    <row r="49" spans="1:18" x14ac:dyDescent="0.2">
      <c r="A49" s="1">
        <v>42</v>
      </c>
      <c r="B49" s="1" t="s">
        <v>184</v>
      </c>
      <c r="C49" s="1">
        <v>7</v>
      </c>
      <c r="D49" s="1">
        <v>401</v>
      </c>
      <c r="E49" s="13">
        <v>3.8558886449799998</v>
      </c>
      <c r="F49" s="13">
        <v>1.03253649771</v>
      </c>
      <c r="G49" s="52">
        <v>42</v>
      </c>
      <c r="H49" s="9" t="s">
        <v>2388</v>
      </c>
      <c r="I49" t="s">
        <v>1619</v>
      </c>
      <c r="J49">
        <v>50</v>
      </c>
      <c r="K49" s="40" t="s">
        <v>2344</v>
      </c>
      <c r="L49" s="40">
        <v>3</v>
      </c>
      <c r="Q49"/>
      <c r="R49"/>
    </row>
    <row r="50" spans="1:18" x14ac:dyDescent="0.2">
      <c r="A50" s="1">
        <v>43</v>
      </c>
      <c r="B50" s="1" t="s">
        <v>184</v>
      </c>
      <c r="C50" s="1">
        <v>7</v>
      </c>
      <c r="D50" s="1">
        <v>401</v>
      </c>
      <c r="E50" s="13">
        <v>4.2763858940599997</v>
      </c>
      <c r="F50" s="13">
        <v>1.3066894980799999</v>
      </c>
      <c r="G50" s="52">
        <v>43</v>
      </c>
      <c r="H50" s="9" t="s">
        <v>2389</v>
      </c>
      <c r="I50" t="s">
        <v>1619</v>
      </c>
      <c r="J50">
        <v>50</v>
      </c>
      <c r="K50" s="40" t="s">
        <v>2342</v>
      </c>
      <c r="L50" s="40">
        <v>2</v>
      </c>
      <c r="Q50"/>
      <c r="R50"/>
    </row>
    <row r="51" spans="1:18" x14ac:dyDescent="0.2">
      <c r="A51" s="1">
        <v>44</v>
      </c>
      <c r="B51" s="1" t="s">
        <v>184</v>
      </c>
      <c r="C51" s="1">
        <v>7</v>
      </c>
      <c r="D51" s="1">
        <v>401</v>
      </c>
      <c r="E51" s="13">
        <v>5.2564703528800001</v>
      </c>
      <c r="F51" s="13">
        <v>1.9122025042199999</v>
      </c>
      <c r="G51" s="52">
        <v>44</v>
      </c>
      <c r="H51" s="9" t="s">
        <v>2390</v>
      </c>
      <c r="I51" t="s">
        <v>1619</v>
      </c>
      <c r="J51">
        <v>50</v>
      </c>
      <c r="K51" s="40" t="s">
        <v>2338</v>
      </c>
      <c r="L51" s="40">
        <v>1</v>
      </c>
      <c r="Q51"/>
      <c r="R51"/>
    </row>
    <row r="52" spans="1:18" x14ac:dyDescent="0.2">
      <c r="A52" s="1">
        <v>45</v>
      </c>
      <c r="B52" s="1" t="s">
        <v>184</v>
      </c>
      <c r="C52" s="1">
        <v>7</v>
      </c>
      <c r="D52" s="1">
        <v>401</v>
      </c>
      <c r="E52" s="13">
        <v>3.4294776916099998</v>
      </c>
      <c r="F52" s="13">
        <v>0.61789600143400003</v>
      </c>
      <c r="G52" s="52">
        <v>45</v>
      </c>
      <c r="H52" s="9" t="s">
        <v>2391</v>
      </c>
      <c r="I52" t="s">
        <v>1619</v>
      </c>
      <c r="J52">
        <v>50</v>
      </c>
      <c r="K52" s="40" t="s">
        <v>2342</v>
      </c>
      <c r="L52" s="40">
        <v>2</v>
      </c>
      <c r="Q52"/>
      <c r="R52"/>
    </row>
    <row r="53" spans="1:18" x14ac:dyDescent="0.2">
      <c r="A53" s="1">
        <v>46</v>
      </c>
      <c r="B53" s="1" t="s">
        <v>184</v>
      </c>
      <c r="C53" s="1">
        <v>7</v>
      </c>
      <c r="D53" s="1">
        <v>401</v>
      </c>
      <c r="E53" s="13">
        <v>6.0611990393899999</v>
      </c>
      <c r="F53" s="13">
        <v>2.4294160003699998</v>
      </c>
      <c r="G53" s="52">
        <v>46</v>
      </c>
      <c r="H53" s="9" t="s">
        <v>2392</v>
      </c>
      <c r="I53" t="s">
        <v>1619</v>
      </c>
      <c r="J53">
        <v>50</v>
      </c>
      <c r="K53" s="40" t="s">
        <v>2338</v>
      </c>
      <c r="L53" s="40">
        <v>1</v>
      </c>
      <c r="Q53"/>
      <c r="R53"/>
    </row>
    <row r="54" spans="1:18" x14ac:dyDescent="0.2">
      <c r="A54" s="1">
        <v>47</v>
      </c>
      <c r="B54" s="1" t="s">
        <v>184</v>
      </c>
      <c r="C54" s="1">
        <v>7</v>
      </c>
      <c r="D54" s="1">
        <v>401</v>
      </c>
      <c r="E54" s="13">
        <v>8.3665390400999993</v>
      </c>
      <c r="F54" s="13">
        <v>4.3685910011600004</v>
      </c>
      <c r="G54" s="52">
        <v>47</v>
      </c>
      <c r="H54" s="9" t="s">
        <v>2393</v>
      </c>
      <c r="I54" t="s">
        <v>1619</v>
      </c>
      <c r="J54">
        <v>50</v>
      </c>
      <c r="K54" s="40" t="s">
        <v>2338</v>
      </c>
      <c r="L54" s="40">
        <v>1</v>
      </c>
      <c r="Q54"/>
      <c r="R54"/>
    </row>
    <row r="55" spans="1:18" x14ac:dyDescent="0.2">
      <c r="A55" s="1">
        <v>48</v>
      </c>
      <c r="B55" s="1" t="s">
        <v>183</v>
      </c>
      <c r="C55" s="1">
        <v>7</v>
      </c>
      <c r="D55" s="1">
        <v>401</v>
      </c>
      <c r="E55" s="13">
        <v>7.4552782148299999</v>
      </c>
      <c r="F55" s="13">
        <v>3.0964249971100002</v>
      </c>
      <c r="G55" s="52">
        <v>48</v>
      </c>
      <c r="H55" s="9" t="s">
        <v>2394</v>
      </c>
      <c r="I55" t="s">
        <v>1620</v>
      </c>
      <c r="J55">
        <v>444</v>
      </c>
      <c r="K55" s="40" t="s">
        <v>2339</v>
      </c>
      <c r="L55" s="40" t="s">
        <v>2220</v>
      </c>
    </row>
    <row r="56" spans="1:18" x14ac:dyDescent="0.2">
      <c r="A56" s="1">
        <v>49</v>
      </c>
      <c r="B56" s="1" t="s">
        <v>184</v>
      </c>
      <c r="C56" s="1">
        <v>7</v>
      </c>
      <c r="D56" s="1">
        <v>401</v>
      </c>
      <c r="E56" s="13">
        <v>10.261199212199999</v>
      </c>
      <c r="F56" s="13">
        <v>6.8662575002899997</v>
      </c>
      <c r="G56" s="52">
        <v>49</v>
      </c>
      <c r="H56" s="9" t="s">
        <v>2395</v>
      </c>
      <c r="I56" t="s">
        <v>1619</v>
      </c>
      <c r="J56">
        <v>50</v>
      </c>
      <c r="K56" s="40" t="s">
        <v>2344</v>
      </c>
      <c r="L56" s="40">
        <v>3</v>
      </c>
    </row>
    <row r="57" spans="1:18" x14ac:dyDescent="0.2">
      <c r="A57" s="1">
        <v>50</v>
      </c>
      <c r="B57" s="1" t="s">
        <v>184</v>
      </c>
      <c r="C57" s="1">
        <v>7</v>
      </c>
      <c r="D57" s="1">
        <v>401</v>
      </c>
      <c r="E57" s="13">
        <v>22.5037554076</v>
      </c>
      <c r="F57" s="13">
        <v>35.182106508300002</v>
      </c>
      <c r="G57" s="52">
        <v>50</v>
      </c>
      <c r="H57" s="9" t="s">
        <v>2396</v>
      </c>
      <c r="I57" t="s">
        <v>1619</v>
      </c>
      <c r="J57">
        <v>50</v>
      </c>
      <c r="K57" s="40" t="s">
        <v>2338</v>
      </c>
      <c r="L57" s="40">
        <v>1</v>
      </c>
      <c r="M57">
        <v>444</v>
      </c>
      <c r="N57" s="40" t="s">
        <v>2339</v>
      </c>
      <c r="O57" s="40" t="s">
        <v>2346</v>
      </c>
    </row>
    <row r="58" spans="1:18" x14ac:dyDescent="0.2">
      <c r="A58" s="1">
        <v>51</v>
      </c>
      <c r="B58" s="1" t="s">
        <v>184</v>
      </c>
      <c r="C58" s="1">
        <v>7</v>
      </c>
      <c r="D58" s="1">
        <v>401</v>
      </c>
      <c r="E58" s="13">
        <v>6.4608796867100002</v>
      </c>
      <c r="F58" s="13">
        <v>2.8518605017900001</v>
      </c>
      <c r="G58" s="52">
        <v>51</v>
      </c>
      <c r="H58" s="9" t="s">
        <v>2397</v>
      </c>
      <c r="I58" t="s">
        <v>1619</v>
      </c>
      <c r="J58">
        <v>50</v>
      </c>
      <c r="K58" s="40" t="s">
        <v>2338</v>
      </c>
      <c r="L58" s="40">
        <v>1</v>
      </c>
    </row>
    <row r="59" spans="1:18" x14ac:dyDescent="0.2">
      <c r="A59" s="1">
        <v>52</v>
      </c>
      <c r="B59" s="1" t="s">
        <v>184</v>
      </c>
      <c r="C59" s="1">
        <v>7</v>
      </c>
      <c r="D59" s="1">
        <v>401</v>
      </c>
      <c r="E59" s="13">
        <v>5.6620501372899996</v>
      </c>
      <c r="F59" s="13">
        <v>1.83785249852</v>
      </c>
      <c r="G59" s="52">
        <v>52</v>
      </c>
      <c r="H59" s="9" t="s">
        <v>2398</v>
      </c>
      <c r="I59" t="s">
        <v>1619</v>
      </c>
      <c r="J59">
        <v>50</v>
      </c>
      <c r="K59" s="40" t="s">
        <v>2342</v>
      </c>
      <c r="L59" s="40">
        <v>2</v>
      </c>
    </row>
    <row r="60" spans="1:18" x14ac:dyDescent="0.2">
      <c r="A60" s="1">
        <v>53</v>
      </c>
      <c r="B60" s="1" t="s">
        <v>184</v>
      </c>
      <c r="C60" s="1">
        <v>7</v>
      </c>
      <c r="D60" s="1">
        <v>401</v>
      </c>
      <c r="E60" s="13">
        <v>4.4131325542499997</v>
      </c>
      <c r="F60" s="13">
        <v>1.37272050014</v>
      </c>
      <c r="G60" s="52">
        <v>53</v>
      </c>
      <c r="H60" s="9" t="s">
        <v>2399</v>
      </c>
      <c r="I60" t="s">
        <v>1619</v>
      </c>
      <c r="J60">
        <v>50</v>
      </c>
      <c r="K60" s="40" t="s">
        <v>2344</v>
      </c>
      <c r="L60" s="40">
        <v>3</v>
      </c>
    </row>
    <row r="61" spans="1:18" x14ac:dyDescent="0.2">
      <c r="A61" s="1">
        <v>54</v>
      </c>
      <c r="B61" s="1" t="s">
        <v>184</v>
      </c>
      <c r="C61" s="1">
        <v>7</v>
      </c>
      <c r="D61" s="1">
        <v>401</v>
      </c>
      <c r="E61" s="13">
        <v>4.3590793544900004</v>
      </c>
      <c r="F61" s="13">
        <v>1.3309474992699999</v>
      </c>
      <c r="G61" s="52">
        <v>54</v>
      </c>
      <c r="H61" s="9" t="s">
        <v>2400</v>
      </c>
      <c r="I61" t="s">
        <v>1619</v>
      </c>
      <c r="J61">
        <v>50</v>
      </c>
      <c r="K61" s="40" t="s">
        <v>2370</v>
      </c>
      <c r="L61" s="40">
        <v>4</v>
      </c>
    </row>
    <row r="62" spans="1:18" x14ac:dyDescent="0.2">
      <c r="A62" s="1">
        <v>55</v>
      </c>
      <c r="B62" s="1" t="s">
        <v>184</v>
      </c>
      <c r="C62" s="1">
        <v>7</v>
      </c>
      <c r="D62" s="1">
        <v>401</v>
      </c>
      <c r="E62" s="13">
        <v>11.221423083099999</v>
      </c>
      <c r="F62" s="13">
        <v>7.9802489915999999</v>
      </c>
      <c r="G62" s="52">
        <v>55</v>
      </c>
      <c r="H62" s="9" t="s">
        <v>2401</v>
      </c>
      <c r="I62" t="s">
        <v>1619</v>
      </c>
      <c r="J62">
        <v>50</v>
      </c>
      <c r="K62" s="40" t="s">
        <v>2338</v>
      </c>
      <c r="L62" s="40">
        <v>1</v>
      </c>
      <c r="M62">
        <v>444</v>
      </c>
      <c r="N62" s="40" t="s">
        <v>2339</v>
      </c>
      <c r="O62" s="40" t="s">
        <v>2346</v>
      </c>
    </row>
    <row r="63" spans="1:18" x14ac:dyDescent="0.2">
      <c r="A63" s="1">
        <v>56</v>
      </c>
      <c r="B63" s="1" t="s">
        <v>184</v>
      </c>
      <c r="C63" s="1">
        <v>7</v>
      </c>
      <c r="D63" s="1">
        <v>401</v>
      </c>
      <c r="E63" s="13">
        <v>11.09541787</v>
      </c>
      <c r="F63" s="13">
        <v>5.3629979970399999</v>
      </c>
      <c r="G63" s="52">
        <v>56</v>
      </c>
      <c r="H63" s="9" t="s">
        <v>2402</v>
      </c>
      <c r="I63" t="s">
        <v>1619</v>
      </c>
      <c r="J63">
        <v>50</v>
      </c>
      <c r="K63" s="40" t="s">
        <v>2338</v>
      </c>
      <c r="L63" s="40">
        <v>1</v>
      </c>
    </row>
    <row r="64" spans="1:18" x14ac:dyDescent="0.2">
      <c r="A64" s="1">
        <v>57</v>
      </c>
      <c r="B64" s="1" t="s">
        <v>184</v>
      </c>
      <c r="C64" s="1">
        <v>7</v>
      </c>
      <c r="D64" s="1">
        <v>401</v>
      </c>
      <c r="E64" s="13">
        <v>18.954670787400001</v>
      </c>
      <c r="F64" s="13">
        <v>18.713384496100002</v>
      </c>
      <c r="G64" s="52">
        <v>57</v>
      </c>
      <c r="H64" s="9" t="s">
        <v>2403</v>
      </c>
      <c r="I64" t="s">
        <v>1619</v>
      </c>
      <c r="J64">
        <v>444</v>
      </c>
      <c r="K64" s="40" t="s">
        <v>2339</v>
      </c>
      <c r="L64" s="40" t="s">
        <v>2346</v>
      </c>
    </row>
    <row r="65" spans="1:18" x14ac:dyDescent="0.2">
      <c r="A65" s="1">
        <v>58</v>
      </c>
      <c r="B65" s="1" t="s">
        <v>184</v>
      </c>
      <c r="C65" s="1">
        <v>7</v>
      </c>
      <c r="D65" s="1">
        <v>401</v>
      </c>
      <c r="E65" s="13">
        <v>11.9195492125</v>
      </c>
      <c r="F65" s="13">
        <v>10.2167970017</v>
      </c>
      <c r="G65" s="52">
        <v>58</v>
      </c>
      <c r="H65" s="9" t="s">
        <v>2404</v>
      </c>
      <c r="I65" t="s">
        <v>1619</v>
      </c>
      <c r="J65">
        <v>50</v>
      </c>
      <c r="K65" s="40" t="s">
        <v>2342</v>
      </c>
      <c r="L65" s="40">
        <v>2</v>
      </c>
    </row>
    <row r="66" spans="1:18" x14ac:dyDescent="0.2">
      <c r="A66" s="1">
        <v>59</v>
      </c>
      <c r="B66" s="1" t="s">
        <v>184</v>
      </c>
      <c r="C66" s="1">
        <v>7</v>
      </c>
      <c r="D66" s="1">
        <v>401</v>
      </c>
      <c r="E66" s="13">
        <v>14.920852247099999</v>
      </c>
      <c r="F66" s="13">
        <v>16.552820999000001</v>
      </c>
      <c r="G66" s="52">
        <v>59</v>
      </c>
      <c r="H66" s="9" t="s">
        <v>2405</v>
      </c>
      <c r="I66" t="s">
        <v>1619</v>
      </c>
      <c r="J66">
        <v>50</v>
      </c>
      <c r="K66" s="40" t="s">
        <v>2342</v>
      </c>
      <c r="L66" s="40">
        <v>2</v>
      </c>
    </row>
    <row r="67" spans="1:18" x14ac:dyDescent="0.2">
      <c r="A67" s="1">
        <v>60</v>
      </c>
      <c r="B67" s="1" t="s">
        <v>184</v>
      </c>
      <c r="C67" s="1">
        <v>7</v>
      </c>
      <c r="D67" s="1">
        <v>401</v>
      </c>
      <c r="E67" s="13">
        <v>6.8008043378799998</v>
      </c>
      <c r="F67" s="13">
        <v>3.3136655041899998</v>
      </c>
      <c r="G67" s="52">
        <v>60</v>
      </c>
      <c r="H67" s="9" t="s">
        <v>2406</v>
      </c>
      <c r="I67" t="s">
        <v>1619</v>
      </c>
      <c r="J67">
        <v>50</v>
      </c>
      <c r="K67" s="40" t="s">
        <v>2338</v>
      </c>
      <c r="L67" s="40">
        <v>1</v>
      </c>
    </row>
    <row r="68" spans="1:18" x14ac:dyDescent="0.2">
      <c r="A68" s="1">
        <v>61</v>
      </c>
      <c r="B68" s="1" t="s">
        <v>184</v>
      </c>
      <c r="C68" s="1">
        <v>7</v>
      </c>
      <c r="D68" s="1">
        <v>401</v>
      </c>
      <c r="E68" s="13">
        <v>9.4977910532699994</v>
      </c>
      <c r="F68" s="13">
        <v>6.4778049951999996</v>
      </c>
      <c r="G68" s="52">
        <v>61</v>
      </c>
      <c r="H68" s="9" t="s">
        <v>2407</v>
      </c>
      <c r="I68" t="s">
        <v>1619</v>
      </c>
      <c r="J68">
        <v>50</v>
      </c>
      <c r="K68" s="40" t="s">
        <v>2344</v>
      </c>
      <c r="L68" s="40">
        <v>3</v>
      </c>
    </row>
    <row r="69" spans="1:18" x14ac:dyDescent="0.2">
      <c r="A69" s="1">
        <v>62</v>
      </c>
      <c r="B69" s="1" t="s">
        <v>184</v>
      </c>
      <c r="C69" s="1">
        <v>1</v>
      </c>
      <c r="D69" s="1">
        <v>4</v>
      </c>
      <c r="E69" s="13">
        <v>17.869725970899999</v>
      </c>
      <c r="F69" s="13">
        <v>13.094313484900001</v>
      </c>
      <c r="G69" s="52"/>
    </row>
    <row r="70" spans="1:18" x14ac:dyDescent="0.2">
      <c r="A70" s="1">
        <v>62</v>
      </c>
      <c r="B70" s="1" t="s">
        <v>184</v>
      </c>
      <c r="C70" s="1">
        <v>7</v>
      </c>
      <c r="D70" s="1">
        <v>401</v>
      </c>
      <c r="E70" s="13">
        <v>34.0277930289</v>
      </c>
      <c r="F70" s="13">
        <v>76.075405755800006</v>
      </c>
      <c r="G70" s="52">
        <v>62</v>
      </c>
      <c r="H70" s="9" t="s">
        <v>2408</v>
      </c>
      <c r="I70" t="s">
        <v>1619</v>
      </c>
      <c r="J70">
        <v>50</v>
      </c>
      <c r="K70" s="40" t="s">
        <v>2339</v>
      </c>
      <c r="L70" s="40" t="s">
        <v>2340</v>
      </c>
      <c r="M70">
        <v>444</v>
      </c>
      <c r="N70" s="40" t="s">
        <v>2339</v>
      </c>
      <c r="O70" s="40" t="s">
        <v>2346</v>
      </c>
      <c r="P70">
        <v>443</v>
      </c>
      <c r="Q70" s="40" t="s">
        <v>2339</v>
      </c>
      <c r="R70" s="40" t="s">
        <v>2220</v>
      </c>
    </row>
    <row r="71" spans="1:18" x14ac:dyDescent="0.2">
      <c r="A71" s="1">
        <v>63</v>
      </c>
      <c r="B71" s="1" t="s">
        <v>184</v>
      </c>
      <c r="C71" s="1">
        <v>7</v>
      </c>
      <c r="D71" s="1">
        <v>401</v>
      </c>
      <c r="E71" s="13">
        <v>24.5037148555</v>
      </c>
      <c r="F71" s="13">
        <v>41.9560165133</v>
      </c>
      <c r="G71" s="52">
        <v>63</v>
      </c>
      <c r="H71" s="9" t="s">
        <v>2409</v>
      </c>
      <c r="I71" t="s">
        <v>1619</v>
      </c>
      <c r="J71">
        <v>50</v>
      </c>
      <c r="K71" s="40" t="s">
        <v>2339</v>
      </c>
      <c r="L71" s="40" t="s">
        <v>2346</v>
      </c>
      <c r="M71">
        <v>444</v>
      </c>
      <c r="N71" s="40" t="s">
        <v>2339</v>
      </c>
      <c r="O71" s="40" t="s">
        <v>2340</v>
      </c>
      <c r="P71">
        <v>443</v>
      </c>
      <c r="Q71" s="40" t="s">
        <v>2339</v>
      </c>
      <c r="R71" s="40" t="s">
        <v>2346</v>
      </c>
    </row>
    <row r="72" spans="1:18" x14ac:dyDescent="0.2">
      <c r="A72" s="1">
        <v>64</v>
      </c>
      <c r="B72" s="1" t="s">
        <v>184</v>
      </c>
      <c r="C72" s="1">
        <v>7</v>
      </c>
      <c r="D72" s="1">
        <v>401</v>
      </c>
      <c r="E72" s="13">
        <v>22.6553661654</v>
      </c>
      <c r="F72" s="13">
        <v>34.540034508200002</v>
      </c>
      <c r="G72" s="52">
        <v>64</v>
      </c>
      <c r="H72" s="9" t="s">
        <v>2410</v>
      </c>
      <c r="I72" t="s">
        <v>1619</v>
      </c>
      <c r="J72">
        <v>444</v>
      </c>
      <c r="K72" s="40" t="s">
        <v>2339</v>
      </c>
      <c r="L72" s="40" t="s">
        <v>2340</v>
      </c>
      <c r="Q72"/>
      <c r="R72"/>
    </row>
    <row r="73" spans="1:18" x14ac:dyDescent="0.2">
      <c r="A73" s="1">
        <v>65</v>
      </c>
      <c r="B73" s="1" t="s">
        <v>183</v>
      </c>
      <c r="C73" s="1">
        <v>7</v>
      </c>
      <c r="D73" s="1">
        <v>401</v>
      </c>
      <c r="E73" s="13">
        <v>11.252582777900001</v>
      </c>
      <c r="F73" s="13">
        <v>8.3322164982500002</v>
      </c>
      <c r="G73" s="52">
        <v>65</v>
      </c>
      <c r="H73" s="9" t="s">
        <v>2411</v>
      </c>
      <c r="I73" t="s">
        <v>1620</v>
      </c>
      <c r="J73">
        <v>444</v>
      </c>
      <c r="K73" s="40" t="s">
        <v>2339</v>
      </c>
      <c r="L73" s="40" t="s">
        <v>2346</v>
      </c>
      <c r="Q73"/>
      <c r="R73"/>
    </row>
    <row r="74" spans="1:18" x14ac:dyDescent="0.2">
      <c r="A74" s="1">
        <v>66</v>
      </c>
      <c r="B74" s="1" t="s">
        <v>183</v>
      </c>
      <c r="C74" s="1">
        <v>7</v>
      </c>
      <c r="D74" s="1">
        <v>401</v>
      </c>
      <c r="E74" s="13">
        <v>25.8298023495</v>
      </c>
      <c r="F74" s="13">
        <v>40.254767008899996</v>
      </c>
      <c r="G74" s="52">
        <v>66</v>
      </c>
      <c r="H74" s="9" t="s">
        <v>2412</v>
      </c>
      <c r="I74" t="s">
        <v>1620</v>
      </c>
      <c r="J74">
        <v>444</v>
      </c>
      <c r="K74" s="40" t="s">
        <v>2339</v>
      </c>
      <c r="L74" s="40" t="s">
        <v>2346</v>
      </c>
      <c r="Q74"/>
      <c r="R74"/>
    </row>
    <row r="75" spans="1:18" x14ac:dyDescent="0.2">
      <c r="A75" s="1">
        <v>67</v>
      </c>
      <c r="B75" s="1" t="s">
        <v>184</v>
      </c>
      <c r="C75" s="1">
        <v>7</v>
      </c>
      <c r="D75" s="1">
        <v>401</v>
      </c>
      <c r="E75" s="13">
        <v>27.343278160299999</v>
      </c>
      <c r="F75" s="13">
        <v>53.607790498299998</v>
      </c>
      <c r="G75" s="52">
        <v>67</v>
      </c>
      <c r="H75" s="9" t="s">
        <v>2413</v>
      </c>
      <c r="I75" t="s">
        <v>1619</v>
      </c>
      <c r="J75">
        <v>444</v>
      </c>
      <c r="K75" s="40" t="s">
        <v>2339</v>
      </c>
      <c r="L75" s="40" t="s">
        <v>2340</v>
      </c>
      <c r="Q75"/>
      <c r="R75"/>
    </row>
    <row r="76" spans="1:18" x14ac:dyDescent="0.2">
      <c r="A76" s="1">
        <v>68</v>
      </c>
      <c r="B76" s="1" t="s">
        <v>184</v>
      </c>
      <c r="C76" s="1">
        <v>7</v>
      </c>
      <c r="D76" s="1">
        <v>401</v>
      </c>
      <c r="E76" s="13">
        <v>10.4267404661</v>
      </c>
      <c r="F76" s="13">
        <v>7.80204149411</v>
      </c>
      <c r="G76" s="52">
        <v>68</v>
      </c>
      <c r="H76" s="9" t="s">
        <v>2414</v>
      </c>
      <c r="I76" t="s">
        <v>1619</v>
      </c>
      <c r="J76">
        <v>50</v>
      </c>
      <c r="K76" s="40" t="s">
        <v>2339</v>
      </c>
      <c r="L76" s="40" t="s">
        <v>2340</v>
      </c>
      <c r="Q76"/>
      <c r="R76"/>
    </row>
    <row r="77" spans="1:18" x14ac:dyDescent="0.2">
      <c r="A77" s="1">
        <v>69</v>
      </c>
      <c r="B77" s="1" t="s">
        <v>184</v>
      </c>
      <c r="C77" s="1">
        <v>7</v>
      </c>
      <c r="D77" s="1">
        <v>401</v>
      </c>
      <c r="E77" s="13">
        <v>27.364053449899998</v>
      </c>
      <c r="F77" s="13">
        <v>49.3355339847</v>
      </c>
      <c r="G77" s="52">
        <v>69</v>
      </c>
      <c r="H77" s="9" t="s">
        <v>2415</v>
      </c>
      <c r="I77" t="s">
        <v>1619</v>
      </c>
      <c r="J77">
        <v>50</v>
      </c>
      <c r="K77" s="40" t="s">
        <v>2339</v>
      </c>
      <c r="L77" s="40" t="s">
        <v>2340</v>
      </c>
      <c r="M77">
        <v>444</v>
      </c>
      <c r="N77" s="40" t="s">
        <v>2339</v>
      </c>
      <c r="O77" s="40" t="s">
        <v>2340</v>
      </c>
      <c r="Q77"/>
      <c r="R77"/>
    </row>
    <row r="78" spans="1:18" x14ac:dyDescent="0.2">
      <c r="A78" s="1">
        <v>70</v>
      </c>
      <c r="B78" s="1" t="s">
        <v>184</v>
      </c>
      <c r="C78" s="1">
        <v>7</v>
      </c>
      <c r="D78" s="1">
        <v>401</v>
      </c>
      <c r="E78" s="13">
        <v>6.6781474665299996</v>
      </c>
      <c r="F78" s="13">
        <v>2.8741845017799998</v>
      </c>
      <c r="G78" s="52">
        <v>70</v>
      </c>
      <c r="H78" s="9" t="s">
        <v>2416</v>
      </c>
      <c r="I78" t="s">
        <v>1619</v>
      </c>
      <c r="J78">
        <v>50</v>
      </c>
      <c r="K78" s="40" t="s">
        <v>2338</v>
      </c>
      <c r="L78" s="40">
        <v>1</v>
      </c>
      <c r="Q78"/>
      <c r="R78"/>
    </row>
    <row r="79" spans="1:18" x14ac:dyDescent="0.2">
      <c r="A79" s="1">
        <v>71</v>
      </c>
      <c r="B79" s="1" t="s">
        <v>184</v>
      </c>
      <c r="C79" s="1">
        <v>7</v>
      </c>
      <c r="D79" s="1">
        <v>401</v>
      </c>
      <c r="E79" s="13">
        <v>7.89634161617</v>
      </c>
      <c r="F79" s="13">
        <v>4.1899604983299996</v>
      </c>
      <c r="G79" s="52">
        <v>71</v>
      </c>
      <c r="H79" s="9" t="s">
        <v>2417</v>
      </c>
      <c r="I79" t="s">
        <v>1619</v>
      </c>
      <c r="J79">
        <v>50</v>
      </c>
      <c r="K79" s="40" t="s">
        <v>2342</v>
      </c>
      <c r="L79" s="40">
        <v>2</v>
      </c>
      <c r="Q79"/>
      <c r="R79"/>
    </row>
    <row r="80" spans="1:18" x14ac:dyDescent="0.2">
      <c r="A80" s="1">
        <v>72</v>
      </c>
      <c r="B80" s="1" t="s">
        <v>184</v>
      </c>
      <c r="C80" s="1">
        <v>7</v>
      </c>
      <c r="D80" s="1">
        <v>401</v>
      </c>
      <c r="E80" s="13">
        <v>5.5332187071999996</v>
      </c>
      <c r="F80" s="13">
        <v>2.0410919967600001</v>
      </c>
      <c r="G80" s="52">
        <v>72</v>
      </c>
      <c r="H80" s="9" t="s">
        <v>2418</v>
      </c>
      <c r="I80" t="s">
        <v>1619</v>
      </c>
      <c r="J80">
        <v>50</v>
      </c>
      <c r="K80" s="40" t="s">
        <v>2338</v>
      </c>
      <c r="L80" s="40">
        <v>1</v>
      </c>
      <c r="Q80"/>
      <c r="R80"/>
    </row>
    <row r="81" spans="1:18" x14ac:dyDescent="0.2">
      <c r="A81" s="1">
        <v>73</v>
      </c>
      <c r="B81" s="1" t="s">
        <v>184</v>
      </c>
      <c r="C81" s="1">
        <v>7</v>
      </c>
      <c r="D81" s="1">
        <v>401</v>
      </c>
      <c r="E81" s="13">
        <v>19.876034855499999</v>
      </c>
      <c r="F81" s="13">
        <v>21.960184999599999</v>
      </c>
      <c r="G81" s="52">
        <v>73</v>
      </c>
      <c r="H81" s="9" t="s">
        <v>2419</v>
      </c>
      <c r="I81" t="s">
        <v>1619</v>
      </c>
      <c r="J81">
        <v>50</v>
      </c>
      <c r="K81" s="40" t="s">
        <v>2339</v>
      </c>
      <c r="L81" s="40" t="s">
        <v>2340</v>
      </c>
      <c r="M81">
        <v>444</v>
      </c>
      <c r="N81" s="40" t="s">
        <v>2339</v>
      </c>
      <c r="O81" s="40" t="s">
        <v>2346</v>
      </c>
      <c r="Q81"/>
      <c r="R81"/>
    </row>
    <row r="82" spans="1:18" x14ac:dyDescent="0.2">
      <c r="A82" s="1">
        <v>74</v>
      </c>
      <c r="B82" s="1" t="s">
        <v>184</v>
      </c>
      <c r="C82" s="1">
        <v>7</v>
      </c>
      <c r="D82" s="1">
        <v>401</v>
      </c>
      <c r="E82" s="13">
        <v>5.6457968971400003</v>
      </c>
      <c r="F82" s="13">
        <v>1.9920425021699999</v>
      </c>
      <c r="G82" s="52">
        <v>74</v>
      </c>
      <c r="H82" s="9" t="s">
        <v>2420</v>
      </c>
      <c r="I82" t="s">
        <v>1619</v>
      </c>
      <c r="J82">
        <v>50</v>
      </c>
      <c r="K82" s="40" t="s">
        <v>2342</v>
      </c>
      <c r="L82" s="40">
        <v>2</v>
      </c>
      <c r="Q82"/>
      <c r="R82"/>
    </row>
    <row r="83" spans="1:18" x14ac:dyDescent="0.2">
      <c r="A83" s="1">
        <v>75</v>
      </c>
      <c r="B83" s="1" t="s">
        <v>184</v>
      </c>
      <c r="C83" s="1">
        <v>7</v>
      </c>
      <c r="D83" s="1">
        <v>401</v>
      </c>
      <c r="E83" s="13">
        <v>6.4143621122900001</v>
      </c>
      <c r="F83" s="13">
        <v>2.7758894977300002</v>
      </c>
      <c r="G83" s="52">
        <v>75</v>
      </c>
      <c r="H83" s="9" t="s">
        <v>2421</v>
      </c>
      <c r="I83" t="s">
        <v>1619</v>
      </c>
      <c r="J83">
        <v>50</v>
      </c>
      <c r="K83" s="40" t="s">
        <v>2342</v>
      </c>
      <c r="L83" s="40">
        <v>2</v>
      </c>
      <c r="Q83"/>
      <c r="R83"/>
    </row>
    <row r="84" spans="1:18" x14ac:dyDescent="0.2">
      <c r="A84" s="1">
        <v>76</v>
      </c>
      <c r="B84" s="1" t="s">
        <v>184</v>
      </c>
      <c r="C84" s="1">
        <v>7</v>
      </c>
      <c r="D84" s="1">
        <v>401</v>
      </c>
      <c r="E84" s="13">
        <v>71.323473355900006</v>
      </c>
      <c r="F84" s="13">
        <v>179.72851651400001</v>
      </c>
      <c r="G84" s="52">
        <v>76</v>
      </c>
      <c r="H84" s="9" t="s">
        <v>2422</v>
      </c>
      <c r="I84" t="s">
        <v>1619</v>
      </c>
      <c r="J84">
        <v>50</v>
      </c>
      <c r="K84" s="40" t="s">
        <v>2339</v>
      </c>
      <c r="L84" s="40" t="s">
        <v>2340</v>
      </c>
      <c r="M84">
        <v>444</v>
      </c>
      <c r="N84" s="40" t="s">
        <v>2339</v>
      </c>
      <c r="O84" s="40" t="s">
        <v>2340</v>
      </c>
      <c r="Q84"/>
      <c r="R84"/>
    </row>
    <row r="85" spans="1:18" x14ac:dyDescent="0.2">
      <c r="A85" s="1">
        <v>77</v>
      </c>
      <c r="B85" s="1" t="s">
        <v>184</v>
      </c>
      <c r="C85" s="1">
        <v>7</v>
      </c>
      <c r="D85" s="1">
        <v>401</v>
      </c>
      <c r="E85" s="13">
        <v>7.87751114834</v>
      </c>
      <c r="F85" s="13">
        <v>4.4187769914899997</v>
      </c>
      <c r="G85" s="52">
        <v>77</v>
      </c>
      <c r="H85" s="9" t="s">
        <v>2423</v>
      </c>
      <c r="I85" t="s">
        <v>1619</v>
      </c>
      <c r="J85">
        <v>50</v>
      </c>
      <c r="K85" s="40" t="s">
        <v>2424</v>
      </c>
      <c r="L85" s="40">
        <v>5</v>
      </c>
      <c r="Q85"/>
      <c r="R85"/>
    </row>
    <row r="86" spans="1:18" x14ac:dyDescent="0.2">
      <c r="A86" s="1">
        <v>78</v>
      </c>
      <c r="B86" s="1" t="s">
        <v>184</v>
      </c>
      <c r="C86" s="1">
        <v>7</v>
      </c>
      <c r="D86" s="1">
        <v>401</v>
      </c>
      <c r="E86" s="13">
        <v>9.6663963214600006</v>
      </c>
      <c r="F86" s="13">
        <v>5.6245620000900001</v>
      </c>
      <c r="G86" s="52">
        <v>78</v>
      </c>
      <c r="H86" s="9" t="s">
        <v>2425</v>
      </c>
      <c r="I86" t="s">
        <v>1619</v>
      </c>
      <c r="J86">
        <v>50</v>
      </c>
      <c r="K86" s="40" t="s">
        <v>2339</v>
      </c>
      <c r="L86" s="40" t="s">
        <v>2340</v>
      </c>
      <c r="Q86"/>
      <c r="R86"/>
    </row>
    <row r="87" spans="1:18" x14ac:dyDescent="0.2">
      <c r="A87" s="1">
        <v>79</v>
      </c>
      <c r="B87" s="1" t="s">
        <v>184</v>
      </c>
      <c r="C87" s="1">
        <v>7</v>
      </c>
      <c r="D87" s="1">
        <v>401</v>
      </c>
      <c r="E87" s="13">
        <v>7.7218009153900002</v>
      </c>
      <c r="F87" s="13">
        <v>4.2293295010199996</v>
      </c>
      <c r="G87" s="52">
        <v>79</v>
      </c>
      <c r="H87" s="9" t="s">
        <v>2426</v>
      </c>
      <c r="I87" t="s">
        <v>1619</v>
      </c>
      <c r="J87">
        <v>50</v>
      </c>
      <c r="K87" s="40" t="s">
        <v>2338</v>
      </c>
      <c r="L87" s="40">
        <v>1</v>
      </c>
      <c r="Q87"/>
      <c r="R87"/>
    </row>
    <row r="88" spans="1:18" x14ac:dyDescent="0.2">
      <c r="A88" s="1">
        <v>80</v>
      </c>
      <c r="B88" s="1" t="s">
        <v>184</v>
      </c>
      <c r="C88" s="1">
        <v>7</v>
      </c>
      <c r="D88" s="1">
        <v>401</v>
      </c>
      <c r="E88" s="13">
        <v>8.5105500093700002</v>
      </c>
      <c r="F88" s="13">
        <v>5.1992430004300001</v>
      </c>
      <c r="G88" s="52">
        <v>80</v>
      </c>
      <c r="H88" s="9" t="s">
        <v>2427</v>
      </c>
      <c r="I88" t="s">
        <v>1619</v>
      </c>
      <c r="J88">
        <v>50</v>
      </c>
      <c r="K88" s="40" t="s">
        <v>2344</v>
      </c>
      <c r="L88" s="40">
        <v>3</v>
      </c>
    </row>
    <row r="89" spans="1:18" x14ac:dyDescent="0.2">
      <c r="A89" s="1">
        <v>81</v>
      </c>
      <c r="B89" s="1" t="s">
        <v>184</v>
      </c>
      <c r="C89" s="1">
        <v>7</v>
      </c>
      <c r="D89" s="1">
        <v>401</v>
      </c>
      <c r="E89" s="13">
        <v>15.0704094556</v>
      </c>
      <c r="F89" s="13">
        <v>12.8879270012</v>
      </c>
      <c r="G89" s="52">
        <v>81</v>
      </c>
      <c r="H89" s="9" t="s">
        <v>2428</v>
      </c>
      <c r="I89" t="s">
        <v>1619</v>
      </c>
      <c r="J89">
        <v>50</v>
      </c>
      <c r="K89" s="40" t="s">
        <v>2339</v>
      </c>
      <c r="L89" s="40" t="s">
        <v>2346</v>
      </c>
      <c r="M89">
        <v>444</v>
      </c>
      <c r="N89" s="40" t="s">
        <v>2339</v>
      </c>
      <c r="O89" s="40" t="s">
        <v>2346</v>
      </c>
    </row>
    <row r="90" spans="1:18" x14ac:dyDescent="0.2">
      <c r="A90" s="1">
        <v>82</v>
      </c>
      <c r="B90" s="1" t="s">
        <v>184</v>
      </c>
      <c r="C90" s="1">
        <v>7</v>
      </c>
      <c r="D90" s="1">
        <v>401</v>
      </c>
      <c r="E90" s="13">
        <v>8.7845026723899995</v>
      </c>
      <c r="F90" s="13">
        <v>4.9971289993800001</v>
      </c>
      <c r="G90" s="52">
        <v>82</v>
      </c>
      <c r="H90" s="9" t="s">
        <v>2429</v>
      </c>
      <c r="I90" t="s">
        <v>1619</v>
      </c>
      <c r="J90">
        <v>50</v>
      </c>
      <c r="K90" s="40" t="s">
        <v>2338</v>
      </c>
      <c r="L90" s="40">
        <v>1</v>
      </c>
    </row>
    <row r="91" spans="1:18" x14ac:dyDescent="0.2">
      <c r="A91" s="1">
        <v>83</v>
      </c>
      <c r="B91" s="1" t="s">
        <v>183</v>
      </c>
      <c r="C91" s="1">
        <v>7</v>
      </c>
      <c r="D91" s="1">
        <v>401</v>
      </c>
      <c r="E91" s="13">
        <v>5.8894556431899998</v>
      </c>
      <c r="F91" s="13">
        <v>1.9934804994399999</v>
      </c>
      <c r="G91" s="52">
        <v>83</v>
      </c>
      <c r="H91" s="9" t="s">
        <v>2430</v>
      </c>
      <c r="I91" t="s">
        <v>1620</v>
      </c>
      <c r="J91">
        <v>444</v>
      </c>
      <c r="K91" s="40" t="s">
        <v>2339</v>
      </c>
      <c r="L91" s="40" t="s">
        <v>2346</v>
      </c>
    </row>
    <row r="92" spans="1:18" x14ac:dyDescent="0.2">
      <c r="A92" s="1">
        <v>84</v>
      </c>
      <c r="B92" s="1" t="s">
        <v>184</v>
      </c>
      <c r="C92" s="1">
        <v>1</v>
      </c>
      <c r="D92" s="1">
        <v>4</v>
      </c>
      <c r="E92" s="13">
        <v>12.4415655497</v>
      </c>
      <c r="F92" s="13">
        <v>6.3164914787599997</v>
      </c>
      <c r="G92" s="52"/>
    </row>
    <row r="93" spans="1:18" x14ac:dyDescent="0.2">
      <c r="A93" s="1">
        <v>84</v>
      </c>
      <c r="B93" s="1" t="s">
        <v>184</v>
      </c>
      <c r="C93" s="1">
        <v>7</v>
      </c>
      <c r="D93" s="1">
        <v>401</v>
      </c>
      <c r="E93" s="13">
        <v>27.632980530200001</v>
      </c>
      <c r="F93" s="13">
        <v>54.349993813099999</v>
      </c>
      <c r="G93" s="52">
        <v>84</v>
      </c>
      <c r="H93" s="9" t="s">
        <v>2431</v>
      </c>
      <c r="I93" t="s">
        <v>1619</v>
      </c>
      <c r="J93">
        <v>50</v>
      </c>
      <c r="K93" s="40" t="s">
        <v>2338</v>
      </c>
      <c r="L93" s="40">
        <v>1</v>
      </c>
      <c r="M93">
        <v>444</v>
      </c>
      <c r="N93" s="40" t="s">
        <v>2339</v>
      </c>
      <c r="O93" s="40" t="s">
        <v>2340</v>
      </c>
    </row>
    <row r="94" spans="1:18" x14ac:dyDescent="0.2">
      <c r="A94" s="1">
        <v>85</v>
      </c>
      <c r="B94" s="1" t="s">
        <v>184</v>
      </c>
      <c r="C94" s="1">
        <v>7</v>
      </c>
      <c r="D94" s="1">
        <v>401</v>
      </c>
      <c r="E94" s="13">
        <v>7.9021302346900004</v>
      </c>
      <c r="F94" s="13">
        <v>3.9334245004400001</v>
      </c>
      <c r="G94" s="52">
        <v>85</v>
      </c>
      <c r="H94" s="9" t="s">
        <v>2432</v>
      </c>
      <c r="I94" t="s">
        <v>1619</v>
      </c>
      <c r="J94">
        <v>50</v>
      </c>
      <c r="K94" s="40" t="s">
        <v>2342</v>
      </c>
      <c r="L94" s="40">
        <v>2</v>
      </c>
    </row>
    <row r="95" spans="1:18" x14ac:dyDescent="0.2">
      <c r="A95" s="1">
        <v>86</v>
      </c>
      <c r="B95" s="1" t="s">
        <v>184</v>
      </c>
      <c r="C95" s="1">
        <v>7</v>
      </c>
      <c r="D95" s="1">
        <v>401</v>
      </c>
      <c r="E95" s="13">
        <v>4.8455411689099996</v>
      </c>
      <c r="F95" s="13">
        <v>1.30254999887</v>
      </c>
      <c r="G95" s="52">
        <v>86</v>
      </c>
      <c r="H95" s="9" t="s">
        <v>2433</v>
      </c>
      <c r="I95" t="s">
        <v>1619</v>
      </c>
      <c r="J95">
        <v>50</v>
      </c>
      <c r="K95" s="40" t="s">
        <v>2342</v>
      </c>
      <c r="L95" s="40">
        <v>2</v>
      </c>
    </row>
    <row r="96" spans="1:18" x14ac:dyDescent="0.2">
      <c r="A96" s="1">
        <v>87</v>
      </c>
      <c r="B96" s="1" t="s">
        <v>184</v>
      </c>
      <c r="C96" s="1">
        <v>7</v>
      </c>
      <c r="D96" s="1">
        <v>401</v>
      </c>
      <c r="E96" s="13">
        <v>7.2113146950599996</v>
      </c>
      <c r="F96" s="13">
        <v>3.7693465042800001</v>
      </c>
      <c r="G96" s="52">
        <v>87</v>
      </c>
      <c r="H96" s="9" t="s">
        <v>2434</v>
      </c>
      <c r="I96" t="s">
        <v>1619</v>
      </c>
      <c r="J96">
        <v>50</v>
      </c>
      <c r="K96" s="40" t="s">
        <v>2435</v>
      </c>
      <c r="L96" s="40">
        <v>7</v>
      </c>
    </row>
    <row r="97" spans="1:18" x14ac:dyDescent="0.2">
      <c r="A97" s="1">
        <v>88</v>
      </c>
      <c r="B97" s="1" t="s">
        <v>184</v>
      </c>
      <c r="C97" s="1">
        <v>1</v>
      </c>
      <c r="D97" s="1">
        <v>4</v>
      </c>
      <c r="E97" s="13">
        <v>26.5092751884</v>
      </c>
      <c r="F97" s="13">
        <v>9.4638466999500004</v>
      </c>
      <c r="G97" s="52"/>
    </row>
    <row r="98" spans="1:18" x14ac:dyDescent="0.2">
      <c r="A98" s="1">
        <v>88</v>
      </c>
      <c r="B98" s="1" t="s">
        <v>184</v>
      </c>
      <c r="C98" s="1">
        <v>7</v>
      </c>
      <c r="D98" s="1">
        <v>401</v>
      </c>
      <c r="E98" s="13">
        <v>40.984806813900001</v>
      </c>
      <c r="F98" s="13">
        <v>47.114760498999999</v>
      </c>
      <c r="G98" s="52">
        <v>88</v>
      </c>
      <c r="H98" s="9" t="s">
        <v>2436</v>
      </c>
      <c r="I98" t="s">
        <v>1619</v>
      </c>
      <c r="J98">
        <v>50</v>
      </c>
      <c r="K98" s="40" t="s">
        <v>2338</v>
      </c>
      <c r="L98" s="40">
        <v>1</v>
      </c>
      <c r="M98">
        <v>444</v>
      </c>
      <c r="N98" s="40" t="s">
        <v>2339</v>
      </c>
      <c r="O98" s="40" t="s">
        <v>2340</v>
      </c>
      <c r="P98">
        <v>443</v>
      </c>
      <c r="Q98" s="40" t="s">
        <v>2339</v>
      </c>
      <c r="R98" s="40" t="s">
        <v>2220</v>
      </c>
    </row>
    <row r="99" spans="1:18" x14ac:dyDescent="0.2">
      <c r="A99" s="1">
        <v>89</v>
      </c>
      <c r="B99" s="1" t="s">
        <v>184</v>
      </c>
      <c r="C99" s="1">
        <v>7</v>
      </c>
      <c r="D99" s="1">
        <v>401</v>
      </c>
      <c r="E99" s="13">
        <v>4.5362384090400001</v>
      </c>
      <c r="F99" s="13">
        <v>1.3466325004099999</v>
      </c>
      <c r="G99" s="52">
        <v>89</v>
      </c>
      <c r="H99" s="9" t="s">
        <v>2437</v>
      </c>
      <c r="I99" t="s">
        <v>1619</v>
      </c>
      <c r="J99">
        <v>444</v>
      </c>
      <c r="K99" s="40" t="s">
        <v>2339</v>
      </c>
      <c r="L99" s="40" t="s">
        <v>2340</v>
      </c>
    </row>
    <row r="100" spans="1:18" x14ac:dyDescent="0.2">
      <c r="A100" s="1">
        <v>90</v>
      </c>
      <c r="B100" s="1" t="s">
        <v>184</v>
      </c>
      <c r="C100" s="1">
        <v>7</v>
      </c>
      <c r="D100" s="1">
        <v>401</v>
      </c>
      <c r="E100" s="13">
        <v>8.5621131741099994</v>
      </c>
      <c r="F100" s="13">
        <v>5.0038430008199999</v>
      </c>
      <c r="G100" s="52">
        <v>90</v>
      </c>
      <c r="H100" s="9" t="s">
        <v>2438</v>
      </c>
      <c r="I100" t="s">
        <v>1619</v>
      </c>
      <c r="J100">
        <v>50</v>
      </c>
      <c r="K100" s="40" t="s">
        <v>2339</v>
      </c>
      <c r="L100" s="40" t="s">
        <v>2346</v>
      </c>
      <c r="M100">
        <v>444</v>
      </c>
      <c r="N100" s="40" t="s">
        <v>2339</v>
      </c>
      <c r="O100" s="40" t="s">
        <v>2220</v>
      </c>
    </row>
    <row r="101" spans="1:18" x14ac:dyDescent="0.2">
      <c r="A101" s="1">
        <v>91</v>
      </c>
      <c r="B101" s="1" t="s">
        <v>184</v>
      </c>
      <c r="C101" s="1">
        <v>7</v>
      </c>
      <c r="D101" s="1">
        <v>401</v>
      </c>
      <c r="E101" s="13">
        <v>4.2998829600699997</v>
      </c>
      <c r="F101" s="13">
        <v>1.2690754979300001</v>
      </c>
      <c r="G101" s="52">
        <v>91</v>
      </c>
      <c r="H101" s="9" t="s">
        <v>2439</v>
      </c>
      <c r="I101" t="s">
        <v>1619</v>
      </c>
      <c r="J101">
        <v>50</v>
      </c>
      <c r="K101" s="40" t="s">
        <v>2344</v>
      </c>
      <c r="L101" s="40">
        <v>3</v>
      </c>
    </row>
    <row r="102" spans="1:18" x14ac:dyDescent="0.2">
      <c r="A102" s="1">
        <v>92</v>
      </c>
      <c r="B102" s="1" t="s">
        <v>184</v>
      </c>
      <c r="C102" s="1">
        <v>7</v>
      </c>
      <c r="D102" s="1">
        <v>401</v>
      </c>
      <c r="E102" s="13">
        <v>19.930594254900001</v>
      </c>
      <c r="F102" s="13">
        <v>24.7762132565</v>
      </c>
      <c r="G102" s="52">
        <v>92</v>
      </c>
      <c r="H102" s="9" t="s">
        <v>2440</v>
      </c>
      <c r="I102" t="s">
        <v>1619</v>
      </c>
      <c r="J102">
        <v>444</v>
      </c>
      <c r="K102" s="40" t="s">
        <v>2339</v>
      </c>
      <c r="L102" s="40" t="s">
        <v>2340</v>
      </c>
    </row>
    <row r="103" spans="1:18" x14ac:dyDescent="0.2">
      <c r="A103" s="1">
        <v>93</v>
      </c>
      <c r="B103" s="1" t="s">
        <v>184</v>
      </c>
      <c r="C103" s="1">
        <v>7</v>
      </c>
      <c r="D103" s="1">
        <v>401</v>
      </c>
      <c r="E103" s="13">
        <v>6.4080619828499996</v>
      </c>
      <c r="F103" s="13">
        <v>2.2888799986400001</v>
      </c>
      <c r="G103" s="52">
        <v>93</v>
      </c>
      <c r="H103" s="9" t="s">
        <v>2441</v>
      </c>
      <c r="I103" t="s">
        <v>1619</v>
      </c>
      <c r="J103">
        <v>50</v>
      </c>
      <c r="K103" s="40" t="s">
        <v>2338</v>
      </c>
      <c r="L103" s="40">
        <v>1</v>
      </c>
      <c r="M103">
        <v>443</v>
      </c>
      <c r="N103" s="40" t="s">
        <v>2339</v>
      </c>
      <c r="O103" s="40" t="s">
        <v>2317</v>
      </c>
    </row>
    <row r="104" spans="1:18" x14ac:dyDescent="0.2">
      <c r="A104" s="1">
        <v>94</v>
      </c>
      <c r="B104" s="1" t="s">
        <v>184</v>
      </c>
      <c r="C104" s="1">
        <v>3</v>
      </c>
      <c r="D104" s="1">
        <v>3</v>
      </c>
      <c r="E104" s="13">
        <v>10.746574284999999</v>
      </c>
      <c r="F104" s="13">
        <v>5.5145912987100001</v>
      </c>
      <c r="G104" s="52"/>
    </row>
    <row r="105" spans="1:18" x14ac:dyDescent="0.2">
      <c r="A105" s="1">
        <v>94</v>
      </c>
      <c r="B105" s="1" t="s">
        <v>184</v>
      </c>
      <c r="C105" s="1">
        <v>34</v>
      </c>
      <c r="D105" s="1">
        <v>301</v>
      </c>
      <c r="E105" s="13">
        <v>13.782183634700001</v>
      </c>
      <c r="F105" s="13">
        <v>12.359253197899999</v>
      </c>
      <c r="G105" s="52">
        <v>94</v>
      </c>
      <c r="H105" s="9" t="s">
        <v>2442</v>
      </c>
      <c r="I105" t="s">
        <v>1619</v>
      </c>
      <c r="J105">
        <v>50</v>
      </c>
      <c r="K105" s="40" t="s">
        <v>2342</v>
      </c>
      <c r="L105" s="40">
        <v>2</v>
      </c>
    </row>
    <row r="106" spans="1:18" x14ac:dyDescent="0.2">
      <c r="A106" s="1">
        <v>95</v>
      </c>
      <c r="B106" s="1" t="s">
        <v>184</v>
      </c>
      <c r="C106" s="1">
        <v>34</v>
      </c>
      <c r="D106" s="1">
        <v>301</v>
      </c>
      <c r="E106" s="13">
        <v>6.7341084019600004</v>
      </c>
      <c r="F106" s="13">
        <v>3.1339649983800002</v>
      </c>
      <c r="G106" s="52">
        <v>95</v>
      </c>
      <c r="H106" s="9" t="s">
        <v>2443</v>
      </c>
      <c r="I106" t="s">
        <v>1619</v>
      </c>
      <c r="J106">
        <v>50</v>
      </c>
      <c r="K106" s="40" t="s">
        <v>2342</v>
      </c>
      <c r="L106" s="40">
        <v>2</v>
      </c>
    </row>
    <row r="107" spans="1:18" x14ac:dyDescent="0.2">
      <c r="A107" s="1">
        <v>96</v>
      </c>
      <c r="B107" s="1" t="s">
        <v>184</v>
      </c>
      <c r="C107" s="1">
        <v>34</v>
      </c>
      <c r="D107" s="1">
        <v>301</v>
      </c>
      <c r="E107" s="13">
        <v>4.7767989383599998</v>
      </c>
      <c r="F107" s="13">
        <v>1.55526299878</v>
      </c>
      <c r="G107" s="52">
        <v>96</v>
      </c>
      <c r="H107" s="9" t="s">
        <v>2444</v>
      </c>
      <c r="I107" t="s">
        <v>1619</v>
      </c>
      <c r="J107">
        <v>50</v>
      </c>
      <c r="K107" s="40" t="s">
        <v>2342</v>
      </c>
      <c r="L107" s="40">
        <v>2</v>
      </c>
      <c r="Q107"/>
      <c r="R107"/>
    </row>
    <row r="108" spans="1:18" x14ac:dyDescent="0.2">
      <c r="A108" s="1">
        <v>97</v>
      </c>
      <c r="B108" s="1" t="s">
        <v>184</v>
      </c>
      <c r="C108" s="1">
        <v>34</v>
      </c>
      <c r="D108" s="1">
        <v>301</v>
      </c>
      <c r="E108" s="13">
        <v>5.5371796592100004</v>
      </c>
      <c r="F108" s="13">
        <v>2.1406819991999999</v>
      </c>
      <c r="G108" s="52">
        <v>97</v>
      </c>
      <c r="H108" s="9" t="s">
        <v>2445</v>
      </c>
      <c r="I108" t="s">
        <v>1619</v>
      </c>
      <c r="J108">
        <v>50</v>
      </c>
      <c r="K108" s="40" t="s">
        <v>2338</v>
      </c>
      <c r="L108" s="40">
        <v>1</v>
      </c>
      <c r="Q108"/>
      <c r="R108"/>
    </row>
    <row r="109" spans="1:18" x14ac:dyDescent="0.2">
      <c r="A109" s="1">
        <v>98</v>
      </c>
      <c r="B109" s="1" t="s">
        <v>184</v>
      </c>
      <c r="C109" s="1">
        <v>34</v>
      </c>
      <c r="D109" s="1">
        <v>301</v>
      </c>
      <c r="E109" s="13">
        <v>5.2174933299299999</v>
      </c>
      <c r="F109" s="13">
        <v>1.89825199907</v>
      </c>
      <c r="G109" s="52">
        <v>98</v>
      </c>
      <c r="H109" s="9" t="s">
        <v>2446</v>
      </c>
      <c r="I109" t="s">
        <v>1619</v>
      </c>
      <c r="J109">
        <v>50</v>
      </c>
      <c r="K109" s="40" t="s">
        <v>2344</v>
      </c>
      <c r="L109" s="40">
        <v>3</v>
      </c>
      <c r="Q109"/>
      <c r="R109"/>
    </row>
    <row r="110" spans="1:18" x14ac:dyDescent="0.2">
      <c r="A110" s="1">
        <v>99</v>
      </c>
      <c r="B110" s="1" t="s">
        <v>184</v>
      </c>
      <c r="C110" s="1">
        <v>34</v>
      </c>
      <c r="D110" s="1">
        <v>301</v>
      </c>
      <c r="E110" s="13">
        <v>4.1345324660999996</v>
      </c>
      <c r="F110" s="13">
        <v>1.11335099706</v>
      </c>
      <c r="G110" s="52">
        <v>99</v>
      </c>
      <c r="H110" s="9" t="s">
        <v>2447</v>
      </c>
      <c r="I110" t="s">
        <v>1619</v>
      </c>
      <c r="J110">
        <v>50</v>
      </c>
      <c r="K110" s="40" t="s">
        <v>2338</v>
      </c>
      <c r="L110" s="40">
        <v>1</v>
      </c>
      <c r="Q110"/>
      <c r="R110"/>
    </row>
    <row r="111" spans="1:18" x14ac:dyDescent="0.2">
      <c r="A111" s="1">
        <v>100</v>
      </c>
      <c r="B111" s="1" t="s">
        <v>184</v>
      </c>
      <c r="C111" s="1">
        <v>34</v>
      </c>
      <c r="D111" s="1">
        <v>301</v>
      </c>
      <c r="E111" s="13">
        <v>10.074197183800001</v>
      </c>
      <c r="F111" s="13">
        <v>6.9018995073099996</v>
      </c>
      <c r="G111" s="52">
        <v>100</v>
      </c>
      <c r="H111" s="9" t="s">
        <v>2448</v>
      </c>
      <c r="I111" t="s">
        <v>1619</v>
      </c>
      <c r="J111">
        <v>50</v>
      </c>
      <c r="K111" s="40" t="s">
        <v>2342</v>
      </c>
      <c r="L111" s="40">
        <v>2</v>
      </c>
      <c r="Q111"/>
      <c r="R111"/>
    </row>
    <row r="112" spans="1:18" x14ac:dyDescent="0.2">
      <c r="A112" s="1">
        <v>101</v>
      </c>
      <c r="B112" s="1" t="s">
        <v>184</v>
      </c>
      <c r="C112" s="1">
        <v>34</v>
      </c>
      <c r="D112" s="1">
        <v>301</v>
      </c>
      <c r="E112" s="13">
        <v>7.8369440518799998</v>
      </c>
      <c r="F112" s="13">
        <v>4.4538990027100001</v>
      </c>
      <c r="G112" s="52">
        <v>101</v>
      </c>
      <c r="H112" s="9" t="s">
        <v>2449</v>
      </c>
      <c r="I112" t="s">
        <v>1619</v>
      </c>
      <c r="J112">
        <v>50</v>
      </c>
      <c r="K112" s="40" t="s">
        <v>2370</v>
      </c>
      <c r="L112" s="40">
        <v>4</v>
      </c>
      <c r="Q112"/>
      <c r="R112"/>
    </row>
    <row r="113" spans="1:18" x14ac:dyDescent="0.2">
      <c r="A113" s="1">
        <v>102</v>
      </c>
      <c r="B113" s="1" t="s">
        <v>184</v>
      </c>
      <c r="C113" s="1">
        <v>34</v>
      </c>
      <c r="D113" s="1">
        <v>301</v>
      </c>
      <c r="E113" s="13">
        <v>4.0637946177900002</v>
      </c>
      <c r="F113" s="13">
        <v>1.0935849979500001</v>
      </c>
      <c r="G113" s="52">
        <v>102</v>
      </c>
      <c r="H113" s="9" t="s">
        <v>2450</v>
      </c>
      <c r="I113" t="s">
        <v>1619</v>
      </c>
      <c r="J113">
        <v>50</v>
      </c>
      <c r="K113" s="40" t="s">
        <v>2344</v>
      </c>
      <c r="L113" s="40">
        <v>3</v>
      </c>
      <c r="Q113"/>
      <c r="R113"/>
    </row>
    <row r="114" spans="1:18" x14ac:dyDescent="0.2">
      <c r="A114" s="1">
        <v>103</v>
      </c>
      <c r="B114" s="1" t="s">
        <v>184</v>
      </c>
      <c r="C114" s="1">
        <v>34</v>
      </c>
      <c r="D114" s="1">
        <v>301</v>
      </c>
      <c r="E114" s="13">
        <v>7.48777191821</v>
      </c>
      <c r="F114" s="13">
        <v>3.78817449757</v>
      </c>
      <c r="G114" s="52">
        <v>103</v>
      </c>
      <c r="H114" s="9" t="s">
        <v>2451</v>
      </c>
      <c r="I114" t="s">
        <v>1619</v>
      </c>
      <c r="J114">
        <v>50</v>
      </c>
      <c r="K114" s="40" t="s">
        <v>2342</v>
      </c>
      <c r="L114" s="40">
        <v>2</v>
      </c>
      <c r="Q114"/>
      <c r="R114"/>
    </row>
    <row r="115" spans="1:18" x14ac:dyDescent="0.2">
      <c r="A115" s="1">
        <v>104</v>
      </c>
      <c r="B115" s="1" t="s">
        <v>184</v>
      </c>
      <c r="C115" s="1">
        <v>34</v>
      </c>
      <c r="D115" s="1">
        <v>301</v>
      </c>
      <c r="E115" s="13">
        <v>8.4495961231599992</v>
      </c>
      <c r="F115" s="13">
        <v>5.1556839954399996</v>
      </c>
      <c r="G115" s="52">
        <v>104</v>
      </c>
      <c r="H115" s="9" t="s">
        <v>2452</v>
      </c>
      <c r="I115" t="s">
        <v>1619</v>
      </c>
      <c r="J115">
        <v>50</v>
      </c>
      <c r="K115" s="40" t="s">
        <v>2342</v>
      </c>
      <c r="L115" s="40">
        <v>2</v>
      </c>
      <c r="Q115"/>
      <c r="R115"/>
    </row>
    <row r="116" spans="1:18" x14ac:dyDescent="0.2">
      <c r="A116" s="1">
        <v>105</v>
      </c>
      <c r="B116" s="1" t="s">
        <v>184</v>
      </c>
      <c r="C116" s="1">
        <v>34</v>
      </c>
      <c r="D116" s="1">
        <v>301</v>
      </c>
      <c r="E116" s="13">
        <v>45.234506715800002</v>
      </c>
      <c r="F116" s="13">
        <v>147.76432449800001</v>
      </c>
      <c r="G116" s="52">
        <v>105</v>
      </c>
      <c r="H116" s="9" t="s">
        <v>2453</v>
      </c>
      <c r="I116" t="s">
        <v>1619</v>
      </c>
      <c r="J116">
        <v>50</v>
      </c>
      <c r="K116" s="40" t="s">
        <v>2338</v>
      </c>
      <c r="L116" s="40">
        <v>1</v>
      </c>
      <c r="M116">
        <v>444</v>
      </c>
      <c r="N116" s="40" t="s">
        <v>2339</v>
      </c>
      <c r="O116" s="40" t="s">
        <v>2346</v>
      </c>
      <c r="Q116"/>
      <c r="R116"/>
    </row>
    <row r="117" spans="1:18" x14ac:dyDescent="0.2">
      <c r="A117" s="1">
        <v>106</v>
      </c>
      <c r="B117" s="1" t="s">
        <v>184</v>
      </c>
      <c r="C117" s="1">
        <v>34</v>
      </c>
      <c r="D117" s="1">
        <v>301</v>
      </c>
      <c r="E117" s="13">
        <v>4.4258654874000003</v>
      </c>
      <c r="F117" s="13">
        <v>1.3837828023700001</v>
      </c>
      <c r="G117" s="53">
        <v>106</v>
      </c>
      <c r="H117" s="9" t="s">
        <v>2454</v>
      </c>
      <c r="I117" t="s">
        <v>1619</v>
      </c>
      <c r="J117">
        <v>50</v>
      </c>
      <c r="K117" s="40" t="s">
        <v>2344</v>
      </c>
      <c r="L117" s="40">
        <v>3</v>
      </c>
      <c r="Q117"/>
      <c r="R117"/>
    </row>
    <row r="118" spans="1:18" x14ac:dyDescent="0.2">
      <c r="A118" s="1">
        <v>107</v>
      </c>
      <c r="B118" s="1" t="s">
        <v>184</v>
      </c>
      <c r="C118" s="1">
        <v>34</v>
      </c>
      <c r="D118" s="1">
        <v>301</v>
      </c>
      <c r="E118" s="13">
        <v>15.5071522798</v>
      </c>
      <c r="F118" s="13">
        <v>10.4242724503</v>
      </c>
      <c r="G118" s="52">
        <v>107</v>
      </c>
      <c r="H118" s="9" t="s">
        <v>2455</v>
      </c>
      <c r="I118" t="s">
        <v>1619</v>
      </c>
      <c r="J118">
        <v>444</v>
      </c>
      <c r="K118" s="40" t="s">
        <v>2339</v>
      </c>
      <c r="L118" s="40" t="s">
        <v>2340</v>
      </c>
      <c r="Q118"/>
      <c r="R118"/>
    </row>
    <row r="119" spans="1:18" x14ac:dyDescent="0.2">
      <c r="A119" s="1">
        <v>108</v>
      </c>
      <c r="B119" s="1" t="s">
        <v>184</v>
      </c>
      <c r="C119" s="1">
        <v>34</v>
      </c>
      <c r="D119" s="1">
        <v>301</v>
      </c>
      <c r="E119" s="13">
        <v>10.678786238800001</v>
      </c>
      <c r="F119" s="13">
        <v>5.6601357920500002</v>
      </c>
      <c r="G119" s="52">
        <v>108</v>
      </c>
      <c r="H119" s="9" t="s">
        <v>2456</v>
      </c>
      <c r="I119" t="s">
        <v>1619</v>
      </c>
      <c r="J119">
        <v>50</v>
      </c>
      <c r="K119" s="40" t="s">
        <v>2339</v>
      </c>
      <c r="L119" s="40" t="s">
        <v>2346</v>
      </c>
      <c r="M119">
        <v>444</v>
      </c>
      <c r="N119" s="40" t="s">
        <v>2339</v>
      </c>
      <c r="O119" s="40" t="s">
        <v>2346</v>
      </c>
      <c r="Q119"/>
      <c r="R119"/>
    </row>
    <row r="120" spans="1:18" x14ac:dyDescent="0.2">
      <c r="A120" s="1">
        <v>109</v>
      </c>
      <c r="B120" s="1" t="s">
        <v>184</v>
      </c>
      <c r="C120" s="1">
        <v>34</v>
      </c>
      <c r="D120" s="1">
        <v>301</v>
      </c>
      <c r="E120" s="13">
        <v>16.218325075799999</v>
      </c>
      <c r="F120" s="13">
        <v>16.318764909999999</v>
      </c>
      <c r="G120" s="52">
        <v>109</v>
      </c>
      <c r="H120" s="9" t="s">
        <v>2457</v>
      </c>
      <c r="I120" t="s">
        <v>1619</v>
      </c>
      <c r="J120">
        <v>50</v>
      </c>
      <c r="K120" s="40" t="s">
        <v>2342</v>
      </c>
      <c r="L120" s="40">
        <v>2</v>
      </c>
      <c r="M120">
        <v>444</v>
      </c>
      <c r="N120" s="40" t="s">
        <v>2339</v>
      </c>
      <c r="O120" s="40" t="s">
        <v>2317</v>
      </c>
      <c r="Q120"/>
      <c r="R120"/>
    </row>
    <row r="121" spans="1:18" x14ac:dyDescent="0.2">
      <c r="A121" s="1">
        <v>110</v>
      </c>
      <c r="B121" s="1" t="s">
        <v>184</v>
      </c>
      <c r="C121" s="1">
        <v>34</v>
      </c>
      <c r="D121" s="1">
        <v>301</v>
      </c>
      <c r="E121" s="13">
        <v>11.138662786199999</v>
      </c>
      <c r="F121" s="13">
        <v>8.2199964963699994</v>
      </c>
      <c r="G121" s="52">
        <v>110</v>
      </c>
      <c r="H121" s="9" t="s">
        <v>2458</v>
      </c>
      <c r="I121" t="s">
        <v>1619</v>
      </c>
      <c r="J121">
        <v>50</v>
      </c>
      <c r="K121" s="40" t="s">
        <v>2338</v>
      </c>
      <c r="L121" s="40">
        <v>1</v>
      </c>
      <c r="Q121"/>
      <c r="R121"/>
    </row>
    <row r="122" spans="1:18" x14ac:dyDescent="0.2">
      <c r="A122" s="1">
        <v>111</v>
      </c>
      <c r="B122" s="1" t="s">
        <v>184</v>
      </c>
      <c r="C122" s="1">
        <v>34</v>
      </c>
      <c r="D122" s="1">
        <v>301</v>
      </c>
      <c r="E122" s="13">
        <v>14.9809321167</v>
      </c>
      <c r="F122" s="13">
        <v>14.7714875041</v>
      </c>
      <c r="G122" s="52">
        <v>111</v>
      </c>
      <c r="H122" s="9" t="s">
        <v>2459</v>
      </c>
      <c r="I122" t="s">
        <v>1619</v>
      </c>
      <c r="J122">
        <v>50</v>
      </c>
      <c r="K122" s="40" t="s">
        <v>2344</v>
      </c>
      <c r="L122" s="40">
        <v>3</v>
      </c>
      <c r="Q122"/>
      <c r="R122"/>
    </row>
    <row r="123" spans="1:18" x14ac:dyDescent="0.2">
      <c r="A123" s="1">
        <v>112</v>
      </c>
      <c r="B123" s="1" t="s">
        <v>184</v>
      </c>
      <c r="C123" s="1">
        <v>34</v>
      </c>
      <c r="D123" s="1">
        <v>301</v>
      </c>
      <c r="E123" s="13">
        <v>21.1035035407</v>
      </c>
      <c r="F123" s="13">
        <v>17.943270010199999</v>
      </c>
      <c r="G123" s="52">
        <v>112</v>
      </c>
      <c r="H123" s="9" t="s">
        <v>2460</v>
      </c>
      <c r="I123" t="s">
        <v>1619</v>
      </c>
      <c r="J123">
        <v>50</v>
      </c>
      <c r="K123" s="40" t="s">
        <v>2338</v>
      </c>
      <c r="L123" s="40">
        <v>1</v>
      </c>
      <c r="Q123"/>
      <c r="R123"/>
    </row>
    <row r="124" spans="1:18" x14ac:dyDescent="0.2">
      <c r="A124" s="1">
        <v>113</v>
      </c>
      <c r="B124" s="1" t="s">
        <v>184</v>
      </c>
      <c r="C124" s="1">
        <v>34</v>
      </c>
      <c r="D124" s="1">
        <v>301</v>
      </c>
      <c r="E124" s="13">
        <v>5.2090284785799996</v>
      </c>
      <c r="F124" s="13">
        <v>1.76844649984</v>
      </c>
      <c r="G124" s="52">
        <v>113</v>
      </c>
      <c r="H124" s="9" t="s">
        <v>2461</v>
      </c>
      <c r="I124" t="s">
        <v>1619</v>
      </c>
      <c r="J124">
        <v>50</v>
      </c>
      <c r="K124" s="40" t="s">
        <v>2339</v>
      </c>
      <c r="L124" s="40" t="s">
        <v>2346</v>
      </c>
      <c r="Q124"/>
      <c r="R124"/>
    </row>
    <row r="125" spans="1:18" x14ac:dyDescent="0.2">
      <c r="A125" s="1">
        <v>114</v>
      </c>
      <c r="B125" s="1" t="s">
        <v>184</v>
      </c>
      <c r="C125" s="1">
        <v>34</v>
      </c>
      <c r="D125" s="1">
        <v>301</v>
      </c>
      <c r="E125" s="13">
        <v>14.8078748122</v>
      </c>
      <c r="F125" s="13">
        <v>7.1635214957900004</v>
      </c>
      <c r="G125" s="52">
        <v>114</v>
      </c>
      <c r="H125" s="9" t="s">
        <v>2462</v>
      </c>
      <c r="I125" t="s">
        <v>1619</v>
      </c>
      <c r="J125">
        <v>50</v>
      </c>
      <c r="K125" s="40" t="s">
        <v>2339</v>
      </c>
      <c r="L125" s="40" t="s">
        <v>2340</v>
      </c>
      <c r="Q125"/>
      <c r="R125"/>
    </row>
    <row r="126" spans="1:18" x14ac:dyDescent="0.2">
      <c r="A126" s="1">
        <v>115</v>
      </c>
      <c r="B126" s="1" t="s">
        <v>184</v>
      </c>
      <c r="C126" s="1">
        <v>34</v>
      </c>
      <c r="D126" s="1">
        <v>301</v>
      </c>
      <c r="E126" s="13">
        <v>5.0163286850300004</v>
      </c>
      <c r="F126" s="13">
        <v>1.4253544981699999</v>
      </c>
      <c r="G126" s="52">
        <v>115</v>
      </c>
      <c r="H126" s="9" t="s">
        <v>2463</v>
      </c>
      <c r="I126" t="s">
        <v>1619</v>
      </c>
      <c r="J126">
        <v>50</v>
      </c>
      <c r="K126" s="40" t="s">
        <v>2338</v>
      </c>
      <c r="L126" s="40">
        <v>1</v>
      </c>
      <c r="Q126"/>
      <c r="R126"/>
    </row>
    <row r="127" spans="1:18" x14ac:dyDescent="0.2">
      <c r="A127" s="1">
        <v>116</v>
      </c>
      <c r="B127" s="1" t="s">
        <v>184</v>
      </c>
      <c r="C127" s="1">
        <v>34</v>
      </c>
      <c r="D127" s="1">
        <v>301</v>
      </c>
      <c r="E127" s="13">
        <v>8.4558055018699996</v>
      </c>
      <c r="F127" s="13">
        <v>4.4510060027199998</v>
      </c>
      <c r="G127" s="52">
        <v>116</v>
      </c>
      <c r="H127" s="9" t="s">
        <v>2464</v>
      </c>
      <c r="I127" t="s">
        <v>1619</v>
      </c>
      <c r="J127">
        <v>50</v>
      </c>
      <c r="K127" s="40" t="s">
        <v>2342</v>
      </c>
      <c r="L127" s="40">
        <v>2</v>
      </c>
      <c r="Q127"/>
      <c r="R127"/>
    </row>
    <row r="128" spans="1:18" x14ac:dyDescent="0.2">
      <c r="A128" s="1">
        <v>117</v>
      </c>
      <c r="B128" s="1" t="s">
        <v>184</v>
      </c>
      <c r="C128" s="1">
        <v>34</v>
      </c>
      <c r="D128" s="1">
        <v>301</v>
      </c>
      <c r="E128" s="13">
        <v>12.4714681142</v>
      </c>
      <c r="F128" s="13">
        <v>10.4164245032</v>
      </c>
      <c r="G128" s="52">
        <v>117</v>
      </c>
      <c r="H128" s="9" t="s">
        <v>2465</v>
      </c>
      <c r="I128" t="s">
        <v>1619</v>
      </c>
      <c r="J128">
        <v>50</v>
      </c>
      <c r="K128" s="40" t="s">
        <v>2338</v>
      </c>
      <c r="L128" s="40">
        <v>1</v>
      </c>
      <c r="M128">
        <v>444</v>
      </c>
      <c r="N128" s="40" t="s">
        <v>2339</v>
      </c>
      <c r="O128" s="40" t="s">
        <v>2220</v>
      </c>
      <c r="Q128"/>
      <c r="R128"/>
    </row>
    <row r="129" spans="1:18" x14ac:dyDescent="0.2">
      <c r="A129" s="1">
        <v>118</v>
      </c>
      <c r="B129" s="1" t="s">
        <v>184</v>
      </c>
      <c r="C129" s="1">
        <v>34</v>
      </c>
      <c r="D129" s="1">
        <v>301</v>
      </c>
      <c r="E129" s="13">
        <v>69.130748393700003</v>
      </c>
      <c r="F129" s="13">
        <v>278.40918503199998</v>
      </c>
      <c r="G129" s="52">
        <v>118</v>
      </c>
      <c r="H129" s="9" t="s">
        <v>2466</v>
      </c>
      <c r="I129" t="s">
        <v>1619</v>
      </c>
      <c r="J129">
        <v>50</v>
      </c>
      <c r="K129" s="40" t="s">
        <v>2342</v>
      </c>
      <c r="L129" s="40">
        <v>2</v>
      </c>
      <c r="M129">
        <v>444</v>
      </c>
      <c r="N129" s="40" t="s">
        <v>2339</v>
      </c>
      <c r="O129" s="40" t="s">
        <v>2220</v>
      </c>
      <c r="Q129"/>
      <c r="R129"/>
    </row>
    <row r="130" spans="1:18" x14ac:dyDescent="0.2">
      <c r="A130" s="1">
        <v>119</v>
      </c>
      <c r="B130" s="1" t="s">
        <v>184</v>
      </c>
      <c r="C130" s="1">
        <v>34</v>
      </c>
      <c r="D130" s="1">
        <v>301</v>
      </c>
      <c r="E130" s="13">
        <v>4.2122273424000003</v>
      </c>
      <c r="F130" s="13">
        <v>1.1672974995000001</v>
      </c>
      <c r="G130" s="52">
        <v>119</v>
      </c>
      <c r="H130" s="9" t="s">
        <v>2467</v>
      </c>
      <c r="I130" t="s">
        <v>1619</v>
      </c>
      <c r="J130">
        <v>444</v>
      </c>
      <c r="K130" s="40" t="s">
        <v>2339</v>
      </c>
      <c r="L130" s="40" t="s">
        <v>2346</v>
      </c>
      <c r="Q130"/>
      <c r="R130"/>
    </row>
    <row r="131" spans="1:18" x14ac:dyDescent="0.2">
      <c r="A131" s="1">
        <v>120</v>
      </c>
      <c r="B131" s="1" t="s">
        <v>184</v>
      </c>
      <c r="C131" s="1">
        <v>34</v>
      </c>
      <c r="D131" s="1">
        <v>301</v>
      </c>
      <c r="E131" s="13">
        <v>7.6167146183099996</v>
      </c>
      <c r="F131" s="13">
        <v>3.6693414987000001</v>
      </c>
      <c r="G131" s="52">
        <v>120</v>
      </c>
      <c r="H131" s="9" t="s">
        <v>2468</v>
      </c>
      <c r="I131" t="s">
        <v>1619</v>
      </c>
      <c r="J131">
        <v>50</v>
      </c>
      <c r="K131" s="40" t="s">
        <v>2342</v>
      </c>
      <c r="L131" s="40">
        <v>2</v>
      </c>
      <c r="Q131"/>
      <c r="R131"/>
    </row>
    <row r="132" spans="1:18" x14ac:dyDescent="0.2">
      <c r="A132" s="1">
        <v>121</v>
      </c>
      <c r="B132" s="1" t="s">
        <v>184</v>
      </c>
      <c r="C132" s="1">
        <v>34</v>
      </c>
      <c r="D132" s="1">
        <v>301</v>
      </c>
      <c r="E132" s="13">
        <v>27.790989101000001</v>
      </c>
      <c r="F132" s="13">
        <v>34.706829993900001</v>
      </c>
      <c r="G132" s="52">
        <v>121</v>
      </c>
      <c r="H132" s="9" t="s">
        <v>2469</v>
      </c>
      <c r="I132" t="s">
        <v>1619</v>
      </c>
      <c r="J132">
        <v>50</v>
      </c>
      <c r="K132" s="40" t="s">
        <v>2339</v>
      </c>
      <c r="L132" s="40" t="s">
        <v>2340</v>
      </c>
      <c r="M132">
        <v>444</v>
      </c>
      <c r="N132" s="40" t="s">
        <v>2339</v>
      </c>
      <c r="O132" s="40" t="s">
        <v>2346</v>
      </c>
      <c r="Q132"/>
      <c r="R132"/>
    </row>
    <row r="133" spans="1:18" x14ac:dyDescent="0.2">
      <c r="A133" s="1">
        <v>122</v>
      </c>
      <c r="B133" s="1" t="s">
        <v>184</v>
      </c>
      <c r="C133" s="1">
        <v>34</v>
      </c>
      <c r="D133" s="1">
        <v>301</v>
      </c>
      <c r="E133" s="13">
        <v>30.094788789300001</v>
      </c>
      <c r="F133" s="13">
        <v>42.918400508600001</v>
      </c>
      <c r="G133" s="52">
        <v>122</v>
      </c>
      <c r="H133" s="9" t="s">
        <v>2470</v>
      </c>
      <c r="I133" t="s">
        <v>1619</v>
      </c>
      <c r="J133">
        <v>50</v>
      </c>
      <c r="K133" s="40" t="s">
        <v>2338</v>
      </c>
      <c r="L133" s="40">
        <v>1</v>
      </c>
      <c r="Q133"/>
      <c r="R133"/>
    </row>
    <row r="134" spans="1:18" x14ac:dyDescent="0.2">
      <c r="A134" s="1">
        <v>123</v>
      </c>
      <c r="B134" s="1" t="s">
        <v>184</v>
      </c>
      <c r="C134" s="1">
        <v>34</v>
      </c>
      <c r="D134" s="1">
        <v>301</v>
      </c>
      <c r="E134" s="13">
        <v>15.3036773169</v>
      </c>
      <c r="F134" s="13">
        <v>15.821714009600001</v>
      </c>
      <c r="G134" s="52">
        <v>123</v>
      </c>
      <c r="H134" s="9" t="s">
        <v>2471</v>
      </c>
      <c r="I134" t="s">
        <v>1619</v>
      </c>
      <c r="J134">
        <v>50</v>
      </c>
      <c r="K134" s="40" t="s">
        <v>2370</v>
      </c>
      <c r="L134" s="40">
        <v>4</v>
      </c>
      <c r="Q134"/>
      <c r="R134"/>
    </row>
    <row r="135" spans="1:18" x14ac:dyDescent="0.2">
      <c r="A135" s="1">
        <v>124</v>
      </c>
      <c r="B135" s="1" t="s">
        <v>184</v>
      </c>
      <c r="C135" s="1">
        <v>34</v>
      </c>
      <c r="D135" s="1">
        <v>301</v>
      </c>
      <c r="E135" s="13">
        <v>4.0293378609400001</v>
      </c>
      <c r="F135" s="13">
        <v>1.04197199915</v>
      </c>
      <c r="G135" s="52">
        <v>124</v>
      </c>
      <c r="H135" s="9" t="s">
        <v>2472</v>
      </c>
      <c r="I135" t="s">
        <v>1619</v>
      </c>
      <c r="J135">
        <v>50</v>
      </c>
      <c r="K135" s="40" t="s">
        <v>2424</v>
      </c>
      <c r="L135" s="40">
        <v>5</v>
      </c>
      <c r="Q135"/>
      <c r="R135"/>
    </row>
    <row r="136" spans="1:18" x14ac:dyDescent="0.2">
      <c r="A136" s="1">
        <v>125</v>
      </c>
      <c r="B136" s="1" t="s">
        <v>184</v>
      </c>
      <c r="C136" s="1">
        <v>34</v>
      </c>
      <c r="D136" s="1">
        <v>301</v>
      </c>
      <c r="E136" s="13">
        <v>12.0124167094</v>
      </c>
      <c r="F136" s="13">
        <v>8.7881755021900005</v>
      </c>
      <c r="G136" s="52">
        <v>125</v>
      </c>
      <c r="H136" s="9" t="s">
        <v>2473</v>
      </c>
      <c r="I136" t="s">
        <v>1619</v>
      </c>
      <c r="J136">
        <v>50</v>
      </c>
      <c r="K136" s="40" t="s">
        <v>2338</v>
      </c>
      <c r="L136" s="40">
        <v>1</v>
      </c>
      <c r="Q136"/>
      <c r="R136"/>
    </row>
    <row r="137" spans="1:18" x14ac:dyDescent="0.2">
      <c r="A137" s="1">
        <v>126</v>
      </c>
      <c r="B137" s="1" t="s">
        <v>184</v>
      </c>
      <c r="C137" s="1">
        <v>34</v>
      </c>
      <c r="D137" s="1">
        <v>301</v>
      </c>
      <c r="E137" s="13">
        <v>23.0966627108</v>
      </c>
      <c r="F137" s="13">
        <v>26.304866504500001</v>
      </c>
      <c r="G137" s="52">
        <v>126</v>
      </c>
      <c r="H137" s="9" t="s">
        <v>2474</v>
      </c>
      <c r="I137" t="s">
        <v>1619</v>
      </c>
      <c r="J137">
        <v>50</v>
      </c>
      <c r="K137" s="40" t="s">
        <v>2338</v>
      </c>
      <c r="L137" s="40">
        <v>1</v>
      </c>
      <c r="M137">
        <v>444</v>
      </c>
      <c r="N137" s="40" t="s">
        <v>2339</v>
      </c>
      <c r="O137" s="40" t="s">
        <v>2346</v>
      </c>
      <c r="Q137"/>
      <c r="R137"/>
    </row>
    <row r="138" spans="1:18" x14ac:dyDescent="0.2">
      <c r="A138" s="1">
        <v>127</v>
      </c>
      <c r="B138" s="1" t="s">
        <v>184</v>
      </c>
      <c r="C138" s="1">
        <v>34</v>
      </c>
      <c r="D138" s="1">
        <v>301</v>
      </c>
      <c r="E138" s="13">
        <v>11.3608700438</v>
      </c>
      <c r="F138" s="13">
        <v>8.2508020017200003</v>
      </c>
      <c r="G138" s="52">
        <v>127</v>
      </c>
      <c r="H138" s="9" t="s">
        <v>2475</v>
      </c>
      <c r="I138" t="s">
        <v>1619</v>
      </c>
      <c r="J138">
        <v>50</v>
      </c>
      <c r="K138" s="40" t="s">
        <v>2344</v>
      </c>
      <c r="L138" s="40">
        <v>3</v>
      </c>
      <c r="Q138"/>
      <c r="R138"/>
    </row>
    <row r="139" spans="1:18" x14ac:dyDescent="0.2">
      <c r="A139" s="1">
        <v>128</v>
      </c>
      <c r="B139" s="1" t="s">
        <v>184</v>
      </c>
      <c r="C139" s="1">
        <v>34</v>
      </c>
      <c r="D139" s="1">
        <v>301</v>
      </c>
      <c r="E139" s="13">
        <v>7.5171841183900003</v>
      </c>
      <c r="F139" s="13">
        <v>3.1652139997900002</v>
      </c>
      <c r="G139" s="52">
        <v>128</v>
      </c>
      <c r="H139" s="9" t="s">
        <v>2476</v>
      </c>
      <c r="I139" t="s">
        <v>1619</v>
      </c>
      <c r="J139">
        <v>50</v>
      </c>
      <c r="K139" s="40" t="s">
        <v>2339</v>
      </c>
      <c r="L139" s="40" t="s">
        <v>2340</v>
      </c>
      <c r="N139"/>
      <c r="O139"/>
      <c r="Q139"/>
      <c r="R139"/>
    </row>
    <row r="140" spans="1:18" x14ac:dyDescent="0.2">
      <c r="A140" s="1">
        <v>129</v>
      </c>
      <c r="B140" s="1" t="s">
        <v>184</v>
      </c>
      <c r="C140" s="1">
        <v>34</v>
      </c>
      <c r="D140" s="1">
        <v>301</v>
      </c>
      <c r="E140" s="13">
        <v>8.1771122537099998</v>
      </c>
      <c r="F140" s="13">
        <v>4.03533650431</v>
      </c>
      <c r="G140" s="52">
        <v>129</v>
      </c>
      <c r="H140" s="9" t="s">
        <v>2477</v>
      </c>
      <c r="I140" t="s">
        <v>1619</v>
      </c>
      <c r="J140">
        <v>50</v>
      </c>
      <c r="K140" s="40" t="s">
        <v>2338</v>
      </c>
      <c r="L140" s="40">
        <v>1</v>
      </c>
      <c r="N140"/>
      <c r="O140"/>
      <c r="Q140"/>
      <c r="R140"/>
    </row>
    <row r="141" spans="1:18" x14ac:dyDescent="0.2">
      <c r="A141" s="1">
        <v>130</v>
      </c>
      <c r="B141" s="1" t="s">
        <v>184</v>
      </c>
      <c r="C141" s="1">
        <v>34</v>
      </c>
      <c r="D141" s="1">
        <v>301</v>
      </c>
      <c r="E141" s="13">
        <v>8.8639952014199999</v>
      </c>
      <c r="F141" s="13">
        <v>5.65909799727</v>
      </c>
      <c r="G141" s="52">
        <v>130</v>
      </c>
      <c r="H141" s="9" t="s">
        <v>2478</v>
      </c>
      <c r="I141" t="s">
        <v>1619</v>
      </c>
      <c r="J141">
        <v>444</v>
      </c>
      <c r="K141" s="40" t="s">
        <v>2339</v>
      </c>
      <c r="L141" s="40" t="s">
        <v>2340</v>
      </c>
      <c r="N141"/>
      <c r="O141"/>
      <c r="Q141"/>
      <c r="R141"/>
    </row>
    <row r="142" spans="1:18" x14ac:dyDescent="0.2">
      <c r="A142" s="1">
        <v>131</v>
      </c>
      <c r="B142" s="1" t="s">
        <v>184</v>
      </c>
      <c r="C142" s="1">
        <v>34</v>
      </c>
      <c r="D142" s="1">
        <v>301</v>
      </c>
      <c r="E142" s="13">
        <v>6.7269026309999997</v>
      </c>
      <c r="F142" s="13">
        <v>3.2486945001300001</v>
      </c>
      <c r="G142" s="52">
        <v>131</v>
      </c>
      <c r="H142" s="9" t="s">
        <v>2479</v>
      </c>
      <c r="I142" t="s">
        <v>1619</v>
      </c>
      <c r="J142">
        <v>50</v>
      </c>
      <c r="K142" s="40" t="s">
        <v>2370</v>
      </c>
      <c r="L142" s="40">
        <v>4</v>
      </c>
      <c r="N142"/>
      <c r="O142"/>
      <c r="Q142"/>
      <c r="R142"/>
    </row>
    <row r="143" spans="1:18" x14ac:dyDescent="0.2">
      <c r="A143" s="1">
        <v>132</v>
      </c>
      <c r="B143" s="1" t="s">
        <v>184</v>
      </c>
      <c r="C143" s="1">
        <v>34</v>
      </c>
      <c r="D143" s="1">
        <v>301</v>
      </c>
      <c r="E143" s="13">
        <v>5.13731883144</v>
      </c>
      <c r="F143" s="13">
        <v>1.8625519955700001</v>
      </c>
      <c r="G143" s="52">
        <v>132</v>
      </c>
      <c r="H143" s="9" t="s">
        <v>2480</v>
      </c>
      <c r="I143" t="s">
        <v>1619</v>
      </c>
      <c r="J143">
        <v>50</v>
      </c>
      <c r="K143" s="40" t="s">
        <v>2342</v>
      </c>
      <c r="L143" s="40">
        <v>2</v>
      </c>
      <c r="N143"/>
      <c r="O143"/>
      <c r="Q143"/>
      <c r="R143"/>
    </row>
    <row r="144" spans="1:18" x14ac:dyDescent="0.2">
      <c r="A144" s="1">
        <v>133</v>
      </c>
      <c r="B144" s="1" t="s">
        <v>184</v>
      </c>
      <c r="C144" s="1">
        <v>34</v>
      </c>
      <c r="D144" s="1">
        <v>301</v>
      </c>
      <c r="E144" s="13">
        <v>27.813157016000002</v>
      </c>
      <c r="F144" s="13">
        <v>52.1901199988</v>
      </c>
      <c r="G144" s="52">
        <v>133</v>
      </c>
      <c r="H144" s="9" t="s">
        <v>2481</v>
      </c>
      <c r="I144" t="s">
        <v>1619</v>
      </c>
      <c r="J144">
        <v>50</v>
      </c>
      <c r="K144" s="40" t="s">
        <v>2338</v>
      </c>
      <c r="L144" s="40">
        <v>1</v>
      </c>
      <c r="N144"/>
      <c r="O144"/>
      <c r="Q144"/>
      <c r="R144"/>
    </row>
    <row r="145" spans="1:21" x14ac:dyDescent="0.2">
      <c r="A145" s="1">
        <v>134</v>
      </c>
      <c r="B145" s="1" t="s">
        <v>184</v>
      </c>
      <c r="C145" s="1">
        <v>34</v>
      </c>
      <c r="D145" s="1">
        <v>301</v>
      </c>
      <c r="E145" s="13">
        <v>9.5576315549800004</v>
      </c>
      <c r="F145" s="13">
        <v>6.5116825001800001</v>
      </c>
      <c r="G145" s="52">
        <v>134</v>
      </c>
      <c r="H145" s="9" t="s">
        <v>2482</v>
      </c>
      <c r="I145" t="s">
        <v>1619</v>
      </c>
      <c r="J145">
        <v>50</v>
      </c>
      <c r="K145" s="40" t="s">
        <v>2344</v>
      </c>
      <c r="L145" s="40">
        <v>3</v>
      </c>
      <c r="N145"/>
      <c r="O145"/>
      <c r="Q145"/>
      <c r="R145"/>
    </row>
    <row r="146" spans="1:21" x14ac:dyDescent="0.2">
      <c r="A146" s="1">
        <v>135</v>
      </c>
      <c r="B146" s="1" t="s">
        <v>184</v>
      </c>
      <c r="C146" s="1">
        <v>34</v>
      </c>
      <c r="D146" s="1">
        <v>301</v>
      </c>
      <c r="E146" s="13">
        <v>9.6321822555899992</v>
      </c>
      <c r="F146" s="13">
        <v>6.4956540036900003</v>
      </c>
      <c r="G146" s="52">
        <v>135</v>
      </c>
      <c r="H146" s="9" t="s">
        <v>2483</v>
      </c>
      <c r="I146" t="s">
        <v>1619</v>
      </c>
      <c r="J146">
        <v>50</v>
      </c>
      <c r="K146" s="40" t="s">
        <v>2338</v>
      </c>
      <c r="L146" s="40">
        <v>1</v>
      </c>
      <c r="N146"/>
      <c r="O146"/>
      <c r="Q146"/>
      <c r="R146"/>
    </row>
    <row r="147" spans="1:21" x14ac:dyDescent="0.2">
      <c r="A147" s="1">
        <v>136</v>
      </c>
      <c r="B147" s="1" t="s">
        <v>184</v>
      </c>
      <c r="C147" s="1">
        <v>34</v>
      </c>
      <c r="D147" s="1">
        <v>301</v>
      </c>
      <c r="E147" s="13">
        <v>6.4984667620699996</v>
      </c>
      <c r="F147" s="13">
        <v>2.6744280004199998</v>
      </c>
      <c r="G147" s="52">
        <v>136</v>
      </c>
      <c r="H147" s="9" t="s">
        <v>2484</v>
      </c>
      <c r="I147" t="s">
        <v>1619</v>
      </c>
      <c r="J147">
        <v>50</v>
      </c>
      <c r="K147" s="40" t="s">
        <v>2338</v>
      </c>
      <c r="L147" s="40">
        <v>1</v>
      </c>
      <c r="N147"/>
      <c r="O147"/>
      <c r="Q147"/>
      <c r="R147"/>
    </row>
    <row r="148" spans="1:21" x14ac:dyDescent="0.2">
      <c r="A148" s="1">
        <v>137</v>
      </c>
      <c r="B148" s="1" t="s">
        <v>184</v>
      </c>
      <c r="C148" s="1">
        <v>34</v>
      </c>
      <c r="D148" s="1">
        <v>301</v>
      </c>
      <c r="E148" s="13">
        <v>6.5675161935100004</v>
      </c>
      <c r="F148" s="13">
        <v>3.0392574955499998</v>
      </c>
      <c r="G148" s="52">
        <v>137</v>
      </c>
      <c r="H148" s="9" t="s">
        <v>2485</v>
      </c>
      <c r="I148" t="s">
        <v>1619</v>
      </c>
      <c r="J148">
        <v>50</v>
      </c>
      <c r="K148" s="40" t="s">
        <v>2344</v>
      </c>
      <c r="L148" s="40">
        <v>3</v>
      </c>
      <c r="N148"/>
      <c r="O148"/>
      <c r="Q148"/>
      <c r="R148"/>
    </row>
    <row r="149" spans="1:21" x14ac:dyDescent="0.2">
      <c r="A149" s="1">
        <v>138</v>
      </c>
      <c r="B149" s="1" t="s">
        <v>184</v>
      </c>
      <c r="C149" s="1">
        <v>34</v>
      </c>
      <c r="D149" s="1">
        <v>301</v>
      </c>
      <c r="E149" s="13">
        <v>10.8666934274</v>
      </c>
      <c r="F149" s="13">
        <v>7.8033494962100001</v>
      </c>
      <c r="G149" s="52">
        <v>138</v>
      </c>
      <c r="H149" s="9" t="s">
        <v>2486</v>
      </c>
      <c r="I149" t="s">
        <v>1619</v>
      </c>
      <c r="J149">
        <v>50</v>
      </c>
      <c r="K149" s="40" t="s">
        <v>2344</v>
      </c>
      <c r="L149" s="40">
        <v>3</v>
      </c>
      <c r="N149"/>
      <c r="O149"/>
      <c r="Q149"/>
      <c r="R149"/>
    </row>
    <row r="150" spans="1:21" x14ac:dyDescent="0.2">
      <c r="A150" s="1">
        <v>139</v>
      </c>
      <c r="B150" s="1" t="s">
        <v>184</v>
      </c>
      <c r="C150" s="1">
        <v>34</v>
      </c>
      <c r="D150" s="1">
        <v>301</v>
      </c>
      <c r="E150" s="13">
        <v>5.1341656461299996</v>
      </c>
      <c r="F150" s="13">
        <v>1.6764259965499999</v>
      </c>
      <c r="G150" s="52">
        <v>139</v>
      </c>
      <c r="H150" s="9" t="s">
        <v>2487</v>
      </c>
      <c r="I150" t="s">
        <v>1619</v>
      </c>
      <c r="J150">
        <v>50</v>
      </c>
      <c r="K150" s="40" t="s">
        <v>2424</v>
      </c>
      <c r="L150" s="40">
        <v>5</v>
      </c>
      <c r="N150"/>
      <c r="O150"/>
      <c r="Q150"/>
      <c r="R150"/>
    </row>
    <row r="151" spans="1:21" x14ac:dyDescent="0.2">
      <c r="A151" s="1">
        <v>140</v>
      </c>
      <c r="B151" s="1" t="s">
        <v>184</v>
      </c>
      <c r="C151" s="1">
        <v>34</v>
      </c>
      <c r="D151" s="1">
        <v>301</v>
      </c>
      <c r="E151" s="13">
        <v>4.2455360507500002</v>
      </c>
      <c r="F151" s="13">
        <v>1.21751899932</v>
      </c>
      <c r="G151" s="52">
        <v>140</v>
      </c>
      <c r="H151" s="9" t="s">
        <v>2488</v>
      </c>
      <c r="I151" t="s">
        <v>1619</v>
      </c>
      <c r="J151">
        <v>50</v>
      </c>
      <c r="K151" s="40" t="s">
        <v>2338</v>
      </c>
      <c r="L151" s="40">
        <v>1</v>
      </c>
      <c r="N151"/>
      <c r="O151"/>
      <c r="Q151"/>
      <c r="R151"/>
    </row>
    <row r="152" spans="1:21" x14ac:dyDescent="0.2">
      <c r="A152" s="1">
        <v>141</v>
      </c>
      <c r="B152" s="1" t="s">
        <v>184</v>
      </c>
      <c r="C152" s="1">
        <v>34</v>
      </c>
      <c r="D152" s="1">
        <v>301</v>
      </c>
      <c r="E152" s="13">
        <v>3.45009293794</v>
      </c>
      <c r="F152" s="13">
        <v>0.79912249991499995</v>
      </c>
      <c r="G152" s="52">
        <v>141</v>
      </c>
      <c r="H152" s="9" t="s">
        <v>2489</v>
      </c>
      <c r="I152" t="s">
        <v>1619</v>
      </c>
      <c r="J152">
        <v>50</v>
      </c>
      <c r="K152" s="40" t="s">
        <v>2370</v>
      </c>
      <c r="L152" s="40">
        <v>4</v>
      </c>
      <c r="N152"/>
      <c r="O152"/>
      <c r="Q152"/>
      <c r="R152"/>
    </row>
    <row r="153" spans="1:21" x14ac:dyDescent="0.2">
      <c r="A153" s="1">
        <v>142</v>
      </c>
      <c r="B153" s="1" t="s">
        <v>184</v>
      </c>
      <c r="C153" s="1">
        <v>34</v>
      </c>
      <c r="D153" s="1">
        <v>301</v>
      </c>
      <c r="E153" s="13">
        <v>4.1542350054700004</v>
      </c>
      <c r="F153" s="13">
        <v>1.1788720016500001</v>
      </c>
      <c r="G153" s="52">
        <v>142</v>
      </c>
      <c r="H153" s="9" t="s">
        <v>2490</v>
      </c>
      <c r="I153" t="s">
        <v>1619</v>
      </c>
      <c r="J153">
        <v>50</v>
      </c>
      <c r="K153" s="40" t="s">
        <v>2342</v>
      </c>
      <c r="L153" s="40">
        <v>2</v>
      </c>
      <c r="N153"/>
      <c r="O153"/>
      <c r="Q153"/>
      <c r="R153"/>
    </row>
    <row r="154" spans="1:21" x14ac:dyDescent="0.2">
      <c r="A154" s="1">
        <v>201</v>
      </c>
      <c r="B154" s="1" t="s">
        <v>184</v>
      </c>
      <c r="C154" s="1">
        <v>1</v>
      </c>
      <c r="D154" s="1">
        <v>4</v>
      </c>
      <c r="E154" s="13">
        <v>45.298072526600002</v>
      </c>
      <c r="F154" s="13">
        <v>108.933077332</v>
      </c>
      <c r="G154" s="52"/>
      <c r="N154"/>
      <c r="O154"/>
      <c r="Q154"/>
      <c r="R154"/>
    </row>
    <row r="155" spans="1:21" x14ac:dyDescent="0.2">
      <c r="A155" s="1">
        <v>201</v>
      </c>
      <c r="B155" s="1" t="s">
        <v>184</v>
      </c>
      <c r="C155" s="1">
        <v>7</v>
      </c>
      <c r="D155" s="1">
        <v>401</v>
      </c>
      <c r="E155" s="13">
        <v>249.743045489</v>
      </c>
      <c r="F155" s="13">
        <v>663.64739105900003</v>
      </c>
      <c r="G155" s="54">
        <v>201</v>
      </c>
      <c r="H155" s="9" t="s">
        <v>2491</v>
      </c>
      <c r="I155" t="s">
        <v>1619</v>
      </c>
      <c r="J155">
        <v>50</v>
      </c>
      <c r="K155" t="str">
        <f>IF(ISBLANK(L155),"",IF(ISNUMBER(L155),CONCATENATE(10*L155-5,"-",10*L155+5,"%"),"&lt;5%"))</f>
        <v>5-15%</v>
      </c>
      <c r="L155">
        <v>1</v>
      </c>
      <c r="M155">
        <v>444</v>
      </c>
      <c r="N155" t="str">
        <f>IF(ISBLANK(O155),"",IF(ISNUMBER(O155),CONCATENATE(10*O155-5,"-",10*O155+5,"%"),"&lt;5%"))</f>
        <v>&lt;5%</v>
      </c>
      <c r="O155" t="s">
        <v>2340</v>
      </c>
      <c r="P155">
        <v>172</v>
      </c>
      <c r="Q155" t="str">
        <f>IF(ISBLANK(R155),"",IF(ISNUMBER(R155),CONCATENATE(10*R155-5,"-",10*R155+5,"%"),"&lt;5%"))</f>
        <v>&lt;5%</v>
      </c>
      <c r="R155" t="s">
        <v>2317</v>
      </c>
      <c r="S155" t="s">
        <v>2492</v>
      </c>
      <c r="T155" t="str">
        <f>IF(ISBLANK(U155),"",IF(ISNUMBER(U155),CONCATENATE(10*U155-5,"-",10*U155+5,"%"),"&lt;5%"))</f>
        <v>&lt;5%</v>
      </c>
      <c r="U155" t="s">
        <v>2317</v>
      </c>
    </row>
    <row r="156" spans="1:21" x14ac:dyDescent="0.2">
      <c r="A156" s="1">
        <v>203</v>
      </c>
      <c r="B156" s="1" t="s">
        <v>184</v>
      </c>
      <c r="C156" s="1">
        <v>1</v>
      </c>
      <c r="D156" s="1">
        <v>4</v>
      </c>
      <c r="E156" s="13">
        <v>25.390888088400001</v>
      </c>
      <c r="F156" s="13">
        <v>24.663051944300001</v>
      </c>
      <c r="G156" s="54"/>
      <c r="K156"/>
      <c r="L156"/>
      <c r="N156"/>
      <c r="O156"/>
      <c r="Q156"/>
      <c r="R156"/>
    </row>
    <row r="157" spans="1:21" x14ac:dyDescent="0.2">
      <c r="A157" s="1">
        <v>203</v>
      </c>
      <c r="B157" s="1" t="s">
        <v>184</v>
      </c>
      <c r="C157" s="1">
        <v>7</v>
      </c>
      <c r="D157" s="1">
        <v>401</v>
      </c>
      <c r="E157" s="13">
        <v>39.645539582200001</v>
      </c>
      <c r="F157" s="13">
        <v>86.909160168599996</v>
      </c>
      <c r="G157" s="54">
        <v>203</v>
      </c>
      <c r="H157" s="9" t="s">
        <v>2493</v>
      </c>
      <c r="I157" t="s">
        <v>1619</v>
      </c>
      <c r="J157">
        <v>444</v>
      </c>
      <c r="K157" t="str">
        <f t="shared" ref="K157:K220" si="0">IF(ISBLANK(L157),"",IF(ISNUMBER(L157),CONCATENATE(10*L157-5,"-",10*L157+5,"%"),"&lt;5%"))</f>
        <v>&lt;5%</v>
      </c>
      <c r="L157" t="s">
        <v>2220</v>
      </c>
      <c r="M157">
        <v>50</v>
      </c>
      <c r="N157" t="str">
        <f t="shared" ref="N157:N220" si="1">IF(ISBLANK(O157),"",IF(ISNUMBER(O157),CONCATENATE(10*O157-5,"-",10*O157+5,"%"),"&lt;5%"))</f>
        <v>&lt;5%</v>
      </c>
      <c r="O157" t="s">
        <v>2220</v>
      </c>
      <c r="Q157" t="str">
        <f t="shared" ref="Q157:Q220" si="2">IF(ISBLANK(R157),"",IF(ISNUMBER(R157),CONCATENATE(10*R157-5,"-",10*R157+5,"%"),"&lt;5%"))</f>
        <v/>
      </c>
      <c r="R157"/>
      <c r="T157" t="str">
        <f t="shared" ref="T157:T220" si="3">IF(ISBLANK(U157),"",IF(ISNUMBER(U157),CONCATENATE(10*U157-5,"-",10*U157+5,"%"),"&lt;5%"))</f>
        <v/>
      </c>
    </row>
    <row r="158" spans="1:21" x14ac:dyDescent="0.2">
      <c r="A158" s="1">
        <v>204</v>
      </c>
      <c r="B158" s="1" t="s">
        <v>183</v>
      </c>
      <c r="C158" s="1">
        <v>7</v>
      </c>
      <c r="D158" s="1">
        <v>401</v>
      </c>
      <c r="E158" s="13">
        <v>6.6951848779300001</v>
      </c>
      <c r="F158" s="13">
        <v>2.5463315003</v>
      </c>
      <c r="G158" s="54">
        <v>204</v>
      </c>
      <c r="H158" s="9" t="s">
        <v>2494</v>
      </c>
      <c r="I158" t="s">
        <v>1620</v>
      </c>
      <c r="J158">
        <v>444</v>
      </c>
      <c r="K158" t="str">
        <f t="shared" si="0"/>
        <v>&lt;5%</v>
      </c>
      <c r="L158" t="s">
        <v>2220</v>
      </c>
      <c r="M158">
        <v>50</v>
      </c>
      <c r="N158" t="str">
        <f t="shared" si="1"/>
        <v>&lt;5%</v>
      </c>
      <c r="O158" t="s">
        <v>2220</v>
      </c>
      <c r="Q158" t="str">
        <f t="shared" si="2"/>
        <v/>
      </c>
      <c r="R158"/>
      <c r="T158" t="str">
        <f t="shared" si="3"/>
        <v/>
      </c>
    </row>
    <row r="159" spans="1:21" x14ac:dyDescent="0.2">
      <c r="A159" s="1">
        <v>205</v>
      </c>
      <c r="B159" s="1" t="s">
        <v>183</v>
      </c>
      <c r="C159" s="1">
        <v>7</v>
      </c>
      <c r="D159" s="1">
        <v>401</v>
      </c>
      <c r="E159" s="13">
        <v>16.8870079754</v>
      </c>
      <c r="F159" s="13">
        <v>7.4913270012700002</v>
      </c>
      <c r="G159" s="54">
        <v>205</v>
      </c>
      <c r="H159" s="9" t="s">
        <v>2495</v>
      </c>
      <c r="I159" t="s">
        <v>1620</v>
      </c>
      <c r="J159">
        <v>444</v>
      </c>
      <c r="K159" t="str">
        <f t="shared" si="0"/>
        <v>&lt;5%</v>
      </c>
      <c r="L159" t="s">
        <v>2220</v>
      </c>
      <c r="M159">
        <v>50</v>
      </c>
      <c r="N159" t="str">
        <f t="shared" si="1"/>
        <v>&lt;5%</v>
      </c>
      <c r="O159" t="s">
        <v>2317</v>
      </c>
      <c r="Q159" t="str">
        <f t="shared" si="2"/>
        <v/>
      </c>
      <c r="R159"/>
      <c r="T159" t="str">
        <f t="shared" si="3"/>
        <v/>
      </c>
    </row>
    <row r="160" spans="1:21" x14ac:dyDescent="0.2">
      <c r="A160" s="1">
        <v>206</v>
      </c>
      <c r="B160" s="1" t="s">
        <v>184</v>
      </c>
      <c r="C160" s="1">
        <v>7</v>
      </c>
      <c r="D160" s="1">
        <v>401</v>
      </c>
      <c r="E160" s="13">
        <v>123.04264656399999</v>
      </c>
      <c r="F160" s="13">
        <v>147.25330182499999</v>
      </c>
      <c r="G160" s="54">
        <v>206</v>
      </c>
      <c r="H160" s="9" t="s">
        <v>2496</v>
      </c>
      <c r="I160" t="s">
        <v>1619</v>
      </c>
      <c r="J160">
        <v>443</v>
      </c>
      <c r="K160" t="str">
        <f t="shared" si="0"/>
        <v>15-25%</v>
      </c>
      <c r="L160">
        <v>2</v>
      </c>
      <c r="M160">
        <v>444</v>
      </c>
      <c r="N160" t="str">
        <f t="shared" si="1"/>
        <v>&lt;5%</v>
      </c>
      <c r="O160" t="s">
        <v>2220</v>
      </c>
      <c r="P160">
        <v>50</v>
      </c>
      <c r="Q160" t="str">
        <f t="shared" si="2"/>
        <v>&lt;5%</v>
      </c>
      <c r="R160" t="s">
        <v>2317</v>
      </c>
      <c r="S160">
        <v>172</v>
      </c>
      <c r="T160" t="str">
        <f t="shared" si="3"/>
        <v>&lt;5%</v>
      </c>
      <c r="U160" t="s">
        <v>2317</v>
      </c>
    </row>
    <row r="161" spans="1:20" x14ac:dyDescent="0.2">
      <c r="A161" s="1">
        <v>207</v>
      </c>
      <c r="B161" s="1" t="s">
        <v>183</v>
      </c>
      <c r="C161" s="1">
        <v>7</v>
      </c>
      <c r="D161" s="1">
        <v>401</v>
      </c>
      <c r="E161" s="13">
        <v>10.9824611047</v>
      </c>
      <c r="F161" s="13">
        <v>3.2682390074100001</v>
      </c>
      <c r="G161" s="54">
        <v>207</v>
      </c>
      <c r="H161" s="9" t="s">
        <v>2497</v>
      </c>
      <c r="I161" t="s">
        <v>1620</v>
      </c>
      <c r="J161">
        <v>444</v>
      </c>
      <c r="K161" t="str">
        <f t="shared" si="0"/>
        <v>&lt;5%</v>
      </c>
      <c r="L161" t="s">
        <v>2220</v>
      </c>
      <c r="N161" t="str">
        <f t="shared" si="1"/>
        <v/>
      </c>
      <c r="O161"/>
      <c r="Q161" t="str">
        <f t="shared" si="2"/>
        <v/>
      </c>
      <c r="R161"/>
      <c r="T161" t="str">
        <f t="shared" si="3"/>
        <v/>
      </c>
    </row>
    <row r="162" spans="1:20" x14ac:dyDescent="0.2">
      <c r="A162" s="1">
        <v>208</v>
      </c>
      <c r="B162" s="1" t="s">
        <v>183</v>
      </c>
      <c r="C162" s="1">
        <v>7</v>
      </c>
      <c r="D162" s="1">
        <v>401</v>
      </c>
      <c r="E162" s="13">
        <v>13.428144917599999</v>
      </c>
      <c r="F162" s="13">
        <v>6.6992969975900003</v>
      </c>
      <c r="G162" s="54">
        <v>208</v>
      </c>
      <c r="H162" s="9" t="s">
        <v>2498</v>
      </c>
      <c r="I162" t="s">
        <v>1620</v>
      </c>
      <c r="J162">
        <v>444</v>
      </c>
      <c r="K162" t="str">
        <f t="shared" si="0"/>
        <v>&lt;5%</v>
      </c>
      <c r="L162" t="s">
        <v>2220</v>
      </c>
      <c r="N162" t="str">
        <f t="shared" si="1"/>
        <v/>
      </c>
      <c r="O162"/>
      <c r="Q162" t="str">
        <f t="shared" si="2"/>
        <v/>
      </c>
      <c r="R162"/>
      <c r="T162" t="str">
        <f t="shared" si="3"/>
        <v/>
      </c>
    </row>
    <row r="163" spans="1:20" x14ac:dyDescent="0.2">
      <c r="A163" s="1">
        <v>209</v>
      </c>
      <c r="B163" s="1" t="s">
        <v>183</v>
      </c>
      <c r="C163" s="1">
        <v>7</v>
      </c>
      <c r="D163" s="1">
        <v>401</v>
      </c>
      <c r="E163" s="13">
        <v>2.5132458529199999</v>
      </c>
      <c r="F163" s="13">
        <v>0.25631999855100002</v>
      </c>
      <c r="G163" s="54">
        <v>209</v>
      </c>
      <c r="H163" s="9" t="s">
        <v>2499</v>
      </c>
      <c r="I163" t="s">
        <v>1620</v>
      </c>
      <c r="J163">
        <v>444</v>
      </c>
      <c r="K163" t="str">
        <f t="shared" si="0"/>
        <v>&lt;5%</v>
      </c>
      <c r="L163" t="s">
        <v>2317</v>
      </c>
      <c r="M163">
        <v>50</v>
      </c>
      <c r="N163" t="str">
        <f t="shared" si="1"/>
        <v>&lt;5%</v>
      </c>
      <c r="O163" t="s">
        <v>2317</v>
      </c>
      <c r="Q163" t="str">
        <f t="shared" si="2"/>
        <v/>
      </c>
      <c r="R163"/>
      <c r="T163" t="str">
        <f t="shared" si="3"/>
        <v/>
      </c>
    </row>
    <row r="164" spans="1:20" x14ac:dyDescent="0.2">
      <c r="A164" s="1">
        <v>210</v>
      </c>
      <c r="B164" s="1" t="s">
        <v>183</v>
      </c>
      <c r="C164" s="1">
        <v>7</v>
      </c>
      <c r="D164" s="1">
        <v>401</v>
      </c>
      <c r="E164" s="13">
        <v>8.8567446533799998</v>
      </c>
      <c r="F164" s="13">
        <v>2.7922049980199999</v>
      </c>
      <c r="G164" s="54">
        <v>210</v>
      </c>
      <c r="H164" s="9" t="s">
        <v>2500</v>
      </c>
      <c r="I164" t="s">
        <v>1620</v>
      </c>
      <c r="J164">
        <v>444</v>
      </c>
      <c r="K164" t="str">
        <f t="shared" si="0"/>
        <v>&lt;5%</v>
      </c>
      <c r="L164" t="s">
        <v>2220</v>
      </c>
      <c r="M164">
        <v>50</v>
      </c>
      <c r="N164" t="str">
        <f t="shared" si="1"/>
        <v>&lt;5%</v>
      </c>
      <c r="O164" t="s">
        <v>2317</v>
      </c>
      <c r="Q164" t="str">
        <f t="shared" si="2"/>
        <v/>
      </c>
      <c r="R164"/>
      <c r="T164" t="str">
        <f t="shared" si="3"/>
        <v/>
      </c>
    </row>
    <row r="165" spans="1:20" x14ac:dyDescent="0.2">
      <c r="A165" s="1">
        <v>211</v>
      </c>
      <c r="B165" s="1" t="s">
        <v>183</v>
      </c>
      <c r="C165" s="1">
        <v>7</v>
      </c>
      <c r="D165" s="1">
        <v>401</v>
      </c>
      <c r="E165" s="13">
        <v>34.311451807499999</v>
      </c>
      <c r="F165" s="13">
        <v>14.3341380035</v>
      </c>
      <c r="G165" s="54">
        <v>211</v>
      </c>
      <c r="H165" s="9" t="s">
        <v>2501</v>
      </c>
      <c r="I165" t="s">
        <v>1620</v>
      </c>
      <c r="J165">
        <v>50</v>
      </c>
      <c r="K165" t="str">
        <f t="shared" si="0"/>
        <v>&lt;5%</v>
      </c>
      <c r="L165" t="s">
        <v>2220</v>
      </c>
      <c r="M165">
        <v>444</v>
      </c>
      <c r="N165" t="str">
        <f t="shared" si="1"/>
        <v>&lt;5%</v>
      </c>
      <c r="O165" t="s">
        <v>2317</v>
      </c>
      <c r="P165">
        <v>443</v>
      </c>
      <c r="Q165" t="str">
        <f t="shared" si="2"/>
        <v>&lt;5%</v>
      </c>
      <c r="R165" t="s">
        <v>2317</v>
      </c>
      <c r="T165" t="str">
        <f t="shared" si="3"/>
        <v/>
      </c>
    </row>
    <row r="166" spans="1:20" x14ac:dyDescent="0.2">
      <c r="A166" s="1">
        <v>212</v>
      </c>
      <c r="B166" s="1" t="s">
        <v>184</v>
      </c>
      <c r="C166" s="1">
        <v>7</v>
      </c>
      <c r="D166" s="1">
        <v>401</v>
      </c>
      <c r="E166" s="13">
        <v>84.385625372899995</v>
      </c>
      <c r="F166" s="13">
        <v>56.122111504199999</v>
      </c>
      <c r="G166" s="54">
        <v>212</v>
      </c>
      <c r="H166" s="9" t="s">
        <v>2502</v>
      </c>
      <c r="I166" t="s">
        <v>1619</v>
      </c>
      <c r="J166">
        <v>444</v>
      </c>
      <c r="K166" t="str">
        <f t="shared" si="0"/>
        <v>&lt;5%</v>
      </c>
      <c r="L166" t="s">
        <v>2220</v>
      </c>
      <c r="M166">
        <v>50</v>
      </c>
      <c r="N166" t="str">
        <f t="shared" si="1"/>
        <v>&lt;5%</v>
      </c>
      <c r="O166" t="s">
        <v>2220</v>
      </c>
      <c r="Q166" t="str">
        <f t="shared" si="2"/>
        <v/>
      </c>
      <c r="R166"/>
      <c r="T166" t="str">
        <f t="shared" si="3"/>
        <v/>
      </c>
    </row>
    <row r="167" spans="1:20" x14ac:dyDescent="0.2">
      <c r="A167" s="1">
        <v>213</v>
      </c>
      <c r="B167" s="1" t="s">
        <v>184</v>
      </c>
      <c r="C167" s="1">
        <v>7</v>
      </c>
      <c r="D167" s="1">
        <v>401</v>
      </c>
      <c r="E167" s="13">
        <v>3.7728830742100001</v>
      </c>
      <c r="F167" s="13">
        <v>0.54878849973099997</v>
      </c>
      <c r="G167" s="54">
        <v>213</v>
      </c>
      <c r="H167" s="9" t="s">
        <v>2503</v>
      </c>
      <c r="I167" t="s">
        <v>1619</v>
      </c>
      <c r="J167">
        <v>443</v>
      </c>
      <c r="K167" t="str">
        <f t="shared" si="0"/>
        <v>&lt;5%</v>
      </c>
      <c r="L167" t="s">
        <v>2220</v>
      </c>
      <c r="N167" t="str">
        <f t="shared" si="1"/>
        <v/>
      </c>
      <c r="O167"/>
      <c r="Q167" t="str">
        <f t="shared" si="2"/>
        <v/>
      </c>
      <c r="R167"/>
      <c r="T167" t="str">
        <f t="shared" si="3"/>
        <v/>
      </c>
    </row>
    <row r="168" spans="1:20" x14ac:dyDescent="0.2">
      <c r="A168" s="1">
        <v>214</v>
      </c>
      <c r="B168" s="1" t="s">
        <v>184</v>
      </c>
      <c r="C168" s="1">
        <v>7</v>
      </c>
      <c r="D168" s="1">
        <v>401</v>
      </c>
      <c r="E168" s="13">
        <v>11.945711807</v>
      </c>
      <c r="F168" s="13">
        <v>6.6804039991400002</v>
      </c>
      <c r="G168" s="54">
        <v>214</v>
      </c>
      <c r="H168" s="9" t="s">
        <v>2504</v>
      </c>
      <c r="I168" t="s">
        <v>1619</v>
      </c>
      <c r="J168">
        <v>50</v>
      </c>
      <c r="K168" t="str">
        <f t="shared" si="0"/>
        <v>&lt;5%</v>
      </c>
      <c r="L168" t="s">
        <v>2220</v>
      </c>
      <c r="N168" t="str">
        <f t="shared" si="1"/>
        <v/>
      </c>
      <c r="O168"/>
      <c r="Q168" t="str">
        <f t="shared" si="2"/>
        <v/>
      </c>
      <c r="R168"/>
      <c r="T168" t="str">
        <f t="shared" si="3"/>
        <v/>
      </c>
    </row>
    <row r="169" spans="1:20" x14ac:dyDescent="0.2">
      <c r="A169" s="1">
        <v>215</v>
      </c>
      <c r="B169" s="1" t="s">
        <v>184</v>
      </c>
      <c r="C169" s="1">
        <v>7</v>
      </c>
      <c r="D169" s="1">
        <v>401</v>
      </c>
      <c r="E169" s="13">
        <v>2.1465234776800002</v>
      </c>
      <c r="F169" s="13">
        <v>0.22006949993200001</v>
      </c>
      <c r="G169" s="54">
        <v>215</v>
      </c>
      <c r="H169" s="9" t="s">
        <v>2505</v>
      </c>
      <c r="I169" t="s">
        <v>1619</v>
      </c>
      <c r="J169">
        <v>50</v>
      </c>
      <c r="K169" t="str">
        <f t="shared" si="0"/>
        <v>&lt;5%</v>
      </c>
      <c r="L169" t="s">
        <v>2317</v>
      </c>
      <c r="N169" t="str">
        <f t="shared" si="1"/>
        <v/>
      </c>
      <c r="O169"/>
      <c r="Q169" t="str">
        <f t="shared" si="2"/>
        <v/>
      </c>
      <c r="R169"/>
      <c r="T169" t="str">
        <f t="shared" si="3"/>
        <v/>
      </c>
    </row>
    <row r="170" spans="1:20" x14ac:dyDescent="0.2">
      <c r="A170" s="1">
        <v>216</v>
      </c>
      <c r="B170" s="1" t="s">
        <v>184</v>
      </c>
      <c r="C170" s="1">
        <v>1</v>
      </c>
      <c r="D170" s="1">
        <v>4</v>
      </c>
      <c r="E170" s="13">
        <v>16.6555455769</v>
      </c>
      <c r="F170" s="13">
        <v>13.463675506</v>
      </c>
      <c r="G170" s="54">
        <v>216</v>
      </c>
      <c r="H170" s="9" t="s">
        <v>2506</v>
      </c>
      <c r="I170" t="s">
        <v>1619</v>
      </c>
      <c r="J170">
        <v>50</v>
      </c>
      <c r="K170" t="str">
        <f t="shared" si="0"/>
        <v>5-15%</v>
      </c>
      <c r="L170">
        <v>1</v>
      </c>
      <c r="N170" t="str">
        <f t="shared" si="1"/>
        <v/>
      </c>
      <c r="O170"/>
      <c r="Q170" t="str">
        <f t="shared" si="2"/>
        <v/>
      </c>
      <c r="R170"/>
      <c r="T170" t="str">
        <f t="shared" si="3"/>
        <v/>
      </c>
    </row>
    <row r="171" spans="1:20" x14ac:dyDescent="0.2">
      <c r="A171" s="1">
        <v>217</v>
      </c>
      <c r="B171" s="1" t="s">
        <v>183</v>
      </c>
      <c r="C171" s="1">
        <v>7</v>
      </c>
      <c r="D171" s="1">
        <v>401</v>
      </c>
      <c r="E171" s="13">
        <v>4.2328328080200004</v>
      </c>
      <c r="F171" s="13">
        <v>0.50417300135300003</v>
      </c>
      <c r="G171" s="54">
        <v>217</v>
      </c>
      <c r="H171" s="9" t="s">
        <v>2507</v>
      </c>
      <c r="I171" t="s">
        <v>1620</v>
      </c>
      <c r="J171">
        <v>444</v>
      </c>
      <c r="K171" t="str">
        <f t="shared" si="0"/>
        <v>&lt;5%</v>
      </c>
      <c r="L171" t="s">
        <v>2317</v>
      </c>
      <c r="M171">
        <v>50</v>
      </c>
      <c r="N171" t="str">
        <f t="shared" si="1"/>
        <v>&lt;5%</v>
      </c>
      <c r="O171" t="s">
        <v>2317</v>
      </c>
      <c r="Q171" t="str">
        <f t="shared" si="2"/>
        <v/>
      </c>
      <c r="R171"/>
      <c r="T171" t="str">
        <f t="shared" si="3"/>
        <v/>
      </c>
    </row>
    <row r="172" spans="1:20" x14ac:dyDescent="0.2">
      <c r="A172" s="1">
        <v>218</v>
      </c>
      <c r="B172" s="1" t="s">
        <v>183</v>
      </c>
      <c r="C172" s="1">
        <v>7</v>
      </c>
      <c r="D172" s="1">
        <v>401</v>
      </c>
      <c r="E172" s="13">
        <v>6.49704624608</v>
      </c>
      <c r="F172" s="13">
        <v>1.8631250021700001</v>
      </c>
      <c r="G172" s="54">
        <v>218</v>
      </c>
      <c r="H172" s="9" t="s">
        <v>2508</v>
      </c>
      <c r="I172" t="s">
        <v>1620</v>
      </c>
      <c r="J172">
        <v>444</v>
      </c>
      <c r="K172" t="str">
        <f t="shared" si="0"/>
        <v>&lt;5%</v>
      </c>
      <c r="L172" t="s">
        <v>2220</v>
      </c>
      <c r="M172">
        <v>50</v>
      </c>
      <c r="N172" t="str">
        <f t="shared" si="1"/>
        <v>&lt;5%</v>
      </c>
      <c r="O172" t="s">
        <v>2220</v>
      </c>
      <c r="Q172" t="str">
        <f t="shared" si="2"/>
        <v/>
      </c>
      <c r="R172"/>
      <c r="T172" t="str">
        <f t="shared" si="3"/>
        <v/>
      </c>
    </row>
    <row r="173" spans="1:20" x14ac:dyDescent="0.2">
      <c r="A173" s="1">
        <v>219</v>
      </c>
      <c r="B173" s="1" t="s">
        <v>183</v>
      </c>
      <c r="C173" s="1">
        <v>7</v>
      </c>
      <c r="D173" s="1">
        <v>401</v>
      </c>
      <c r="E173" s="13">
        <v>10.0073862783</v>
      </c>
      <c r="F173" s="13">
        <v>3.4037699964699999</v>
      </c>
      <c r="G173" s="54">
        <v>219</v>
      </c>
      <c r="H173" s="9" t="s">
        <v>2509</v>
      </c>
      <c r="I173" t="s">
        <v>1620</v>
      </c>
      <c r="J173">
        <v>444</v>
      </c>
      <c r="K173" t="str">
        <f t="shared" si="0"/>
        <v>&lt;5%</v>
      </c>
      <c r="L173" t="s">
        <v>2317</v>
      </c>
      <c r="M173">
        <v>50</v>
      </c>
      <c r="N173" t="str">
        <f t="shared" si="1"/>
        <v>&lt;5%</v>
      </c>
      <c r="O173" t="s">
        <v>2317</v>
      </c>
      <c r="Q173" t="str">
        <f t="shared" si="2"/>
        <v/>
      </c>
      <c r="R173"/>
      <c r="T173" t="str">
        <f t="shared" si="3"/>
        <v/>
      </c>
    </row>
    <row r="174" spans="1:20" x14ac:dyDescent="0.2">
      <c r="A174" s="1">
        <v>220</v>
      </c>
      <c r="B174" s="1" t="s">
        <v>184</v>
      </c>
      <c r="C174" s="1">
        <v>7</v>
      </c>
      <c r="D174" s="1">
        <v>401</v>
      </c>
      <c r="E174" s="13">
        <v>8.5191515830300002</v>
      </c>
      <c r="F174" s="13">
        <v>4.5481715051</v>
      </c>
      <c r="G174" s="54">
        <v>220</v>
      </c>
      <c r="H174" s="9" t="s">
        <v>2510</v>
      </c>
      <c r="I174" t="s">
        <v>1619</v>
      </c>
      <c r="J174">
        <v>50</v>
      </c>
      <c r="K174" t="str">
        <f t="shared" si="0"/>
        <v>35-45%</v>
      </c>
      <c r="L174">
        <v>4</v>
      </c>
      <c r="N174" t="str">
        <f t="shared" si="1"/>
        <v/>
      </c>
      <c r="O174"/>
      <c r="Q174" t="str">
        <f t="shared" si="2"/>
        <v/>
      </c>
      <c r="R174"/>
      <c r="T174" t="str">
        <f t="shared" si="3"/>
        <v/>
      </c>
    </row>
    <row r="175" spans="1:20" x14ac:dyDescent="0.2">
      <c r="A175" s="1">
        <v>221</v>
      </c>
      <c r="B175" s="1" t="s">
        <v>183</v>
      </c>
      <c r="C175" s="1">
        <v>7</v>
      </c>
      <c r="D175" s="1">
        <v>401</v>
      </c>
      <c r="E175" s="13">
        <v>7.6549783356300001</v>
      </c>
      <c r="F175" s="13">
        <v>2.2409255034600002</v>
      </c>
      <c r="G175" s="54">
        <v>221</v>
      </c>
      <c r="H175" s="9" t="s">
        <v>2511</v>
      </c>
      <c r="I175" t="s">
        <v>1620</v>
      </c>
      <c r="J175">
        <v>50</v>
      </c>
      <c r="K175" t="str">
        <f t="shared" si="0"/>
        <v>&lt;5%</v>
      </c>
      <c r="L175" t="s">
        <v>2220</v>
      </c>
      <c r="M175">
        <v>444</v>
      </c>
      <c r="N175" t="str">
        <f t="shared" si="1"/>
        <v>&lt;5%</v>
      </c>
      <c r="O175" t="s">
        <v>2317</v>
      </c>
      <c r="Q175" t="str">
        <f t="shared" si="2"/>
        <v/>
      </c>
      <c r="R175"/>
      <c r="T175" t="str">
        <f t="shared" si="3"/>
        <v/>
      </c>
    </row>
    <row r="176" spans="1:20" x14ac:dyDescent="0.2">
      <c r="A176" s="1">
        <v>222</v>
      </c>
      <c r="B176" s="1" t="s">
        <v>184</v>
      </c>
      <c r="C176" s="1">
        <v>7</v>
      </c>
      <c r="D176" s="1">
        <v>401</v>
      </c>
      <c r="E176" s="13">
        <v>4.1104162662299997</v>
      </c>
      <c r="F176" s="13">
        <v>1.10300950053</v>
      </c>
      <c r="G176" s="54">
        <v>222</v>
      </c>
      <c r="H176" s="9" t="s">
        <v>2512</v>
      </c>
      <c r="I176" t="s">
        <v>1619</v>
      </c>
      <c r="J176">
        <v>50</v>
      </c>
      <c r="K176" t="str">
        <f t="shared" si="0"/>
        <v>15-25%</v>
      </c>
      <c r="L176">
        <v>2</v>
      </c>
      <c r="N176" t="str">
        <f t="shared" si="1"/>
        <v/>
      </c>
      <c r="O176"/>
      <c r="Q176" t="str">
        <f t="shared" si="2"/>
        <v/>
      </c>
      <c r="R176"/>
      <c r="T176" t="str">
        <f t="shared" si="3"/>
        <v/>
      </c>
    </row>
    <row r="177" spans="1:20" x14ac:dyDescent="0.2">
      <c r="A177" s="1">
        <v>223</v>
      </c>
      <c r="B177" s="1" t="s">
        <v>184</v>
      </c>
      <c r="C177" s="1">
        <v>7</v>
      </c>
      <c r="D177" s="1">
        <v>401</v>
      </c>
      <c r="E177" s="13">
        <v>2.1402185940299998</v>
      </c>
      <c r="F177" s="13">
        <v>0.22629334991200001</v>
      </c>
      <c r="G177" s="54">
        <v>223</v>
      </c>
      <c r="H177" s="9" t="s">
        <v>2513</v>
      </c>
      <c r="I177" t="s">
        <v>1619</v>
      </c>
      <c r="J177">
        <v>50</v>
      </c>
      <c r="K177" t="str">
        <f t="shared" si="0"/>
        <v>15-25%</v>
      </c>
      <c r="L177">
        <v>2</v>
      </c>
      <c r="N177" t="str">
        <f t="shared" si="1"/>
        <v/>
      </c>
      <c r="O177"/>
      <c r="Q177" t="str">
        <f t="shared" si="2"/>
        <v/>
      </c>
      <c r="R177"/>
      <c r="T177" t="str">
        <f t="shared" si="3"/>
        <v/>
      </c>
    </row>
    <row r="178" spans="1:20" x14ac:dyDescent="0.2">
      <c r="A178" s="1">
        <v>224</v>
      </c>
      <c r="B178" s="1" t="s">
        <v>184</v>
      </c>
      <c r="C178" s="1">
        <v>7</v>
      </c>
      <c r="D178" s="1">
        <v>401</v>
      </c>
      <c r="E178" s="13">
        <v>4.2655885121199999</v>
      </c>
      <c r="F178" s="13">
        <v>1.18256200183</v>
      </c>
      <c r="G178" s="54">
        <v>224</v>
      </c>
      <c r="H178" s="9" t="s">
        <v>2514</v>
      </c>
      <c r="I178" t="s">
        <v>1619</v>
      </c>
      <c r="J178">
        <v>50</v>
      </c>
      <c r="K178" t="str">
        <f t="shared" si="0"/>
        <v>15-25%</v>
      </c>
      <c r="L178">
        <v>2</v>
      </c>
      <c r="N178" t="str">
        <f t="shared" si="1"/>
        <v/>
      </c>
      <c r="O178"/>
      <c r="Q178" t="str">
        <f t="shared" si="2"/>
        <v/>
      </c>
      <c r="R178"/>
      <c r="T178" t="str">
        <f t="shared" si="3"/>
        <v/>
      </c>
    </row>
    <row r="179" spans="1:20" x14ac:dyDescent="0.2">
      <c r="A179" s="1">
        <v>225</v>
      </c>
      <c r="B179" s="1" t="s">
        <v>184</v>
      </c>
      <c r="C179" s="1">
        <v>7</v>
      </c>
      <c r="D179" s="1">
        <v>401</v>
      </c>
      <c r="E179" s="13">
        <v>2.3089737209000001</v>
      </c>
      <c r="F179" s="13">
        <v>0.25457850112699998</v>
      </c>
      <c r="G179" s="54">
        <v>225</v>
      </c>
      <c r="H179" s="9" t="s">
        <v>2515</v>
      </c>
      <c r="I179" t="s">
        <v>1619</v>
      </c>
      <c r="J179">
        <v>50</v>
      </c>
      <c r="K179" t="str">
        <f t="shared" si="0"/>
        <v>15-25%</v>
      </c>
      <c r="L179">
        <v>2</v>
      </c>
      <c r="N179" t="str">
        <f t="shared" si="1"/>
        <v/>
      </c>
      <c r="O179"/>
      <c r="Q179" t="str">
        <f t="shared" si="2"/>
        <v/>
      </c>
      <c r="R179"/>
      <c r="T179" t="str">
        <f t="shared" si="3"/>
        <v/>
      </c>
    </row>
    <row r="180" spans="1:20" x14ac:dyDescent="0.2">
      <c r="A180" s="1">
        <v>226</v>
      </c>
      <c r="B180" s="1" t="s">
        <v>183</v>
      </c>
      <c r="C180" s="1">
        <v>7</v>
      </c>
      <c r="D180" s="1">
        <v>401</v>
      </c>
      <c r="E180" s="13">
        <v>3.4482806306699998</v>
      </c>
      <c r="F180" s="13">
        <v>0.404844000383</v>
      </c>
      <c r="G180" s="54">
        <v>226</v>
      </c>
      <c r="H180" s="9" t="s">
        <v>2516</v>
      </c>
      <c r="I180" t="s">
        <v>1620</v>
      </c>
      <c r="J180">
        <v>50</v>
      </c>
      <c r="K180" t="str">
        <f t="shared" si="0"/>
        <v>&lt;5%</v>
      </c>
      <c r="L180" t="s">
        <v>2220</v>
      </c>
      <c r="N180" t="str">
        <f t="shared" si="1"/>
        <v/>
      </c>
      <c r="O180"/>
      <c r="Q180" t="str">
        <f t="shared" si="2"/>
        <v/>
      </c>
      <c r="R180"/>
      <c r="T180" t="str">
        <f t="shared" si="3"/>
        <v/>
      </c>
    </row>
    <row r="181" spans="1:20" x14ac:dyDescent="0.2">
      <c r="A181" s="1">
        <v>227</v>
      </c>
      <c r="B181" s="1" t="s">
        <v>183</v>
      </c>
      <c r="C181" s="1">
        <v>7</v>
      </c>
      <c r="D181" s="1">
        <v>401</v>
      </c>
      <c r="E181" s="13">
        <v>10.565870397799999</v>
      </c>
      <c r="F181" s="13">
        <v>2.5070915038199999</v>
      </c>
      <c r="G181" s="54">
        <v>227</v>
      </c>
      <c r="H181" s="9" t="s">
        <v>2517</v>
      </c>
      <c r="I181" t="s">
        <v>1620</v>
      </c>
      <c r="J181">
        <v>444</v>
      </c>
      <c r="K181" t="str">
        <f t="shared" si="0"/>
        <v>&lt;5%</v>
      </c>
      <c r="L181" t="s">
        <v>2220</v>
      </c>
      <c r="M181">
        <v>50</v>
      </c>
      <c r="N181" t="str">
        <f t="shared" si="1"/>
        <v>&lt;5%</v>
      </c>
      <c r="O181" t="s">
        <v>2317</v>
      </c>
      <c r="Q181" t="str">
        <f t="shared" si="2"/>
        <v/>
      </c>
      <c r="R181"/>
      <c r="T181" t="str">
        <f t="shared" si="3"/>
        <v/>
      </c>
    </row>
    <row r="182" spans="1:20" x14ac:dyDescent="0.2">
      <c r="A182" s="1">
        <v>228</v>
      </c>
      <c r="B182" s="1" t="s">
        <v>183</v>
      </c>
      <c r="C182" s="1">
        <v>7</v>
      </c>
      <c r="D182" s="1">
        <v>401</v>
      </c>
      <c r="E182" s="13">
        <v>7.3234176682300003</v>
      </c>
      <c r="F182" s="13">
        <v>2.1776864962500002</v>
      </c>
      <c r="G182" s="54">
        <v>228</v>
      </c>
      <c r="H182" s="9" t="s">
        <v>2518</v>
      </c>
      <c r="I182" t="s">
        <v>1620</v>
      </c>
      <c r="J182">
        <v>50</v>
      </c>
      <c r="K182" t="str">
        <f t="shared" si="0"/>
        <v>&lt;5%</v>
      </c>
      <c r="L182" t="s">
        <v>2220</v>
      </c>
      <c r="N182" t="str">
        <f t="shared" si="1"/>
        <v/>
      </c>
      <c r="O182"/>
      <c r="Q182" t="str">
        <f t="shared" si="2"/>
        <v/>
      </c>
      <c r="R182"/>
      <c r="T182" t="str">
        <f t="shared" si="3"/>
        <v/>
      </c>
    </row>
    <row r="183" spans="1:20" x14ac:dyDescent="0.2">
      <c r="A183" s="1">
        <v>229</v>
      </c>
      <c r="B183" s="1" t="s">
        <v>184</v>
      </c>
      <c r="C183" s="1">
        <v>7</v>
      </c>
      <c r="D183" s="1">
        <v>401</v>
      </c>
      <c r="E183" s="13">
        <v>46.791313176499997</v>
      </c>
      <c r="F183" s="13">
        <v>58.029862987400001</v>
      </c>
      <c r="G183" s="54">
        <v>229</v>
      </c>
      <c r="H183" s="9" t="s">
        <v>2519</v>
      </c>
      <c r="I183" t="s">
        <v>1619</v>
      </c>
      <c r="J183">
        <v>50</v>
      </c>
      <c r="K183" t="str">
        <f t="shared" si="0"/>
        <v>5-15%</v>
      </c>
      <c r="L183">
        <v>1</v>
      </c>
      <c r="M183">
        <v>444</v>
      </c>
      <c r="N183" t="str">
        <f t="shared" si="1"/>
        <v>&lt;5%</v>
      </c>
      <c r="O183" t="s">
        <v>2346</v>
      </c>
      <c r="Q183" t="str">
        <f t="shared" si="2"/>
        <v/>
      </c>
      <c r="R183"/>
      <c r="T183" t="str">
        <f t="shared" si="3"/>
        <v/>
      </c>
    </row>
    <row r="184" spans="1:20" x14ac:dyDescent="0.2">
      <c r="A184" s="1">
        <v>230</v>
      </c>
      <c r="B184" s="1" t="s">
        <v>184</v>
      </c>
      <c r="C184" s="1">
        <v>7</v>
      </c>
      <c r="D184" s="1">
        <v>401</v>
      </c>
      <c r="E184" s="13">
        <v>20.969412089799999</v>
      </c>
      <c r="F184" s="13">
        <v>22.099619003200001</v>
      </c>
      <c r="G184" s="54">
        <v>230</v>
      </c>
      <c r="H184" s="9" t="s">
        <v>2520</v>
      </c>
      <c r="I184" t="s">
        <v>1619</v>
      </c>
      <c r="J184">
        <v>50</v>
      </c>
      <c r="K184" t="str">
        <f t="shared" si="0"/>
        <v>15-25%</v>
      </c>
      <c r="L184">
        <v>2</v>
      </c>
      <c r="N184" t="str">
        <f t="shared" si="1"/>
        <v/>
      </c>
      <c r="O184"/>
      <c r="Q184" t="str">
        <f t="shared" si="2"/>
        <v/>
      </c>
      <c r="R184"/>
      <c r="T184" t="str">
        <f t="shared" si="3"/>
        <v/>
      </c>
    </row>
    <row r="185" spans="1:20" x14ac:dyDescent="0.2">
      <c r="A185" s="1">
        <v>231</v>
      </c>
      <c r="B185" s="1" t="s">
        <v>184</v>
      </c>
      <c r="C185" s="1">
        <v>7</v>
      </c>
      <c r="D185" s="1">
        <v>401</v>
      </c>
      <c r="E185" s="13">
        <v>69.764414370699996</v>
      </c>
      <c r="F185" s="13">
        <v>133.993346995</v>
      </c>
      <c r="G185" s="54">
        <v>231</v>
      </c>
      <c r="H185" s="9" t="s">
        <v>2521</v>
      </c>
      <c r="I185" t="s">
        <v>1619</v>
      </c>
      <c r="J185">
        <v>50</v>
      </c>
      <c r="K185" t="str">
        <f t="shared" si="0"/>
        <v>5-15%</v>
      </c>
      <c r="L185">
        <v>1</v>
      </c>
      <c r="M185">
        <v>444</v>
      </c>
      <c r="N185" t="str">
        <f t="shared" si="1"/>
        <v>&lt;5%</v>
      </c>
      <c r="O185" t="s">
        <v>2346</v>
      </c>
      <c r="Q185" t="str">
        <f t="shared" si="2"/>
        <v/>
      </c>
      <c r="R185"/>
      <c r="T185" t="str">
        <f t="shared" si="3"/>
        <v/>
      </c>
    </row>
    <row r="186" spans="1:20" x14ac:dyDescent="0.2">
      <c r="A186" s="1">
        <v>232</v>
      </c>
      <c r="B186" s="1" t="s">
        <v>184</v>
      </c>
      <c r="C186" s="1">
        <v>7</v>
      </c>
      <c r="D186" s="1">
        <v>401</v>
      </c>
      <c r="E186" s="13">
        <v>53.509168977100003</v>
      </c>
      <c r="F186" s="13">
        <v>78.789624976900001</v>
      </c>
      <c r="G186" s="54">
        <v>232</v>
      </c>
      <c r="H186" s="9" t="s">
        <v>2522</v>
      </c>
      <c r="I186" t="s">
        <v>1619</v>
      </c>
      <c r="J186">
        <v>50</v>
      </c>
      <c r="K186" t="str">
        <f t="shared" si="0"/>
        <v>5-15%</v>
      </c>
      <c r="L186">
        <v>1</v>
      </c>
      <c r="M186">
        <v>444</v>
      </c>
      <c r="N186" t="str">
        <f t="shared" si="1"/>
        <v>&lt;5%</v>
      </c>
      <c r="O186" t="s">
        <v>2317</v>
      </c>
      <c r="Q186" t="str">
        <f t="shared" si="2"/>
        <v/>
      </c>
      <c r="R186"/>
      <c r="T186" t="str">
        <f t="shared" si="3"/>
        <v/>
      </c>
    </row>
    <row r="187" spans="1:20" x14ac:dyDescent="0.2">
      <c r="A187" s="1">
        <v>233</v>
      </c>
      <c r="B187" s="1" t="s">
        <v>183</v>
      </c>
      <c r="C187" s="1">
        <v>7</v>
      </c>
      <c r="D187" s="1">
        <v>401</v>
      </c>
      <c r="E187" s="13">
        <v>7.7639773502100002</v>
      </c>
      <c r="F187" s="13">
        <v>3.86479349701</v>
      </c>
      <c r="G187" s="54">
        <v>233</v>
      </c>
      <c r="H187" s="9" t="s">
        <v>2523</v>
      </c>
      <c r="I187" t="s">
        <v>1620</v>
      </c>
      <c r="J187">
        <v>444</v>
      </c>
      <c r="K187" t="str">
        <f t="shared" si="0"/>
        <v>&lt;5%</v>
      </c>
      <c r="L187" t="s">
        <v>2346</v>
      </c>
      <c r="N187" t="str">
        <f t="shared" si="1"/>
        <v/>
      </c>
      <c r="O187"/>
      <c r="Q187" t="str">
        <f t="shared" si="2"/>
        <v/>
      </c>
      <c r="R187"/>
      <c r="T187" t="str">
        <f t="shared" si="3"/>
        <v/>
      </c>
    </row>
    <row r="188" spans="1:20" x14ac:dyDescent="0.2">
      <c r="A188" s="1">
        <v>234</v>
      </c>
      <c r="B188" s="1" t="s">
        <v>184</v>
      </c>
      <c r="C188" s="1">
        <v>7</v>
      </c>
      <c r="D188" s="1">
        <v>401</v>
      </c>
      <c r="E188" s="13">
        <v>12.374797040100001</v>
      </c>
      <c r="F188" s="13">
        <v>5.4551639977699997</v>
      </c>
      <c r="G188" s="54">
        <v>234</v>
      </c>
      <c r="H188" s="9" t="s">
        <v>2524</v>
      </c>
      <c r="I188" t="s">
        <v>1619</v>
      </c>
      <c r="J188">
        <v>444</v>
      </c>
      <c r="K188" t="str">
        <f t="shared" si="0"/>
        <v>&lt;5%</v>
      </c>
      <c r="L188" t="s">
        <v>2346</v>
      </c>
      <c r="M188">
        <v>50</v>
      </c>
      <c r="N188" t="str">
        <f t="shared" si="1"/>
        <v>&lt;5%</v>
      </c>
      <c r="O188" t="s">
        <v>2220</v>
      </c>
      <c r="Q188" t="str">
        <f t="shared" si="2"/>
        <v/>
      </c>
      <c r="R188"/>
      <c r="T188" t="str">
        <f t="shared" si="3"/>
        <v/>
      </c>
    </row>
    <row r="189" spans="1:20" x14ac:dyDescent="0.2">
      <c r="A189" s="1">
        <v>235</v>
      </c>
      <c r="B189" s="1" t="s">
        <v>183</v>
      </c>
      <c r="C189" s="1">
        <v>7</v>
      </c>
      <c r="D189" s="1">
        <v>401</v>
      </c>
      <c r="E189" s="13">
        <v>9.1852307622300007</v>
      </c>
      <c r="F189" s="13">
        <v>3.1120625068800001</v>
      </c>
      <c r="G189" s="54">
        <v>235</v>
      </c>
      <c r="H189" s="9" t="s">
        <v>2525</v>
      </c>
      <c r="I189" t="s">
        <v>1620</v>
      </c>
      <c r="J189">
        <v>444</v>
      </c>
      <c r="K189" t="str">
        <f t="shared" si="0"/>
        <v>&lt;5%</v>
      </c>
      <c r="L189" t="s">
        <v>2346</v>
      </c>
      <c r="M189">
        <v>50</v>
      </c>
      <c r="N189" t="str">
        <f t="shared" si="1"/>
        <v>&lt;5%</v>
      </c>
      <c r="O189" t="s">
        <v>2317</v>
      </c>
      <c r="Q189" t="str">
        <f t="shared" si="2"/>
        <v/>
      </c>
      <c r="R189"/>
      <c r="T189" t="str">
        <f t="shared" si="3"/>
        <v/>
      </c>
    </row>
    <row r="190" spans="1:20" x14ac:dyDescent="0.2">
      <c r="A190" s="1">
        <v>236</v>
      </c>
      <c r="B190" s="1" t="s">
        <v>184</v>
      </c>
      <c r="C190" s="1">
        <v>1</v>
      </c>
      <c r="D190" s="1">
        <v>4</v>
      </c>
      <c r="E190" s="13">
        <v>21.059514807700001</v>
      </c>
      <c r="F190" s="13">
        <v>18.792124223599998</v>
      </c>
      <c r="G190" s="54"/>
      <c r="K190"/>
      <c r="L190"/>
      <c r="N190"/>
      <c r="O190"/>
      <c r="Q190"/>
      <c r="R190"/>
    </row>
    <row r="191" spans="1:20" x14ac:dyDescent="0.2">
      <c r="A191" s="1">
        <v>236</v>
      </c>
      <c r="B191" s="1" t="s">
        <v>184</v>
      </c>
      <c r="C191" s="1">
        <v>7</v>
      </c>
      <c r="D191" s="1">
        <v>401</v>
      </c>
      <c r="E191" s="13">
        <v>44.620815191399998</v>
      </c>
      <c r="F191" s="13">
        <v>60.875956637400002</v>
      </c>
      <c r="G191" s="54">
        <v>236</v>
      </c>
      <c r="H191" s="9" t="s">
        <v>2526</v>
      </c>
      <c r="I191" t="s">
        <v>1619</v>
      </c>
      <c r="J191">
        <v>444</v>
      </c>
      <c r="K191" t="str">
        <f t="shared" si="0"/>
        <v>&lt;5%</v>
      </c>
      <c r="L191" t="s">
        <v>2346</v>
      </c>
      <c r="M191">
        <v>50</v>
      </c>
      <c r="N191" t="str">
        <f t="shared" si="1"/>
        <v>&lt;5%</v>
      </c>
      <c r="O191" t="s">
        <v>2346</v>
      </c>
      <c r="Q191" t="str">
        <f t="shared" si="2"/>
        <v/>
      </c>
      <c r="R191"/>
      <c r="T191" t="str">
        <f t="shared" si="3"/>
        <v/>
      </c>
    </row>
    <row r="192" spans="1:20" x14ac:dyDescent="0.2">
      <c r="A192" s="1">
        <v>237</v>
      </c>
      <c r="B192" s="1" t="s">
        <v>184</v>
      </c>
      <c r="C192" s="1">
        <v>7</v>
      </c>
      <c r="D192" s="1">
        <v>401</v>
      </c>
      <c r="E192" s="13">
        <v>11.5488071529</v>
      </c>
      <c r="F192" s="13">
        <v>9.0633190030000002</v>
      </c>
      <c r="G192" s="54">
        <v>237</v>
      </c>
      <c r="H192" s="9" t="s">
        <v>2527</v>
      </c>
      <c r="I192" t="s">
        <v>1619</v>
      </c>
      <c r="J192">
        <v>50</v>
      </c>
      <c r="K192" t="str">
        <f t="shared" si="0"/>
        <v>5-15%</v>
      </c>
      <c r="L192">
        <v>1</v>
      </c>
      <c r="M192">
        <v>444</v>
      </c>
      <c r="N192" t="str">
        <f t="shared" si="1"/>
        <v>&lt;5%</v>
      </c>
      <c r="O192" t="s">
        <v>2317</v>
      </c>
      <c r="Q192" t="str">
        <f t="shared" si="2"/>
        <v/>
      </c>
      <c r="R192"/>
      <c r="T192" t="str">
        <f t="shared" si="3"/>
        <v/>
      </c>
    </row>
    <row r="193" spans="1:20" x14ac:dyDescent="0.2">
      <c r="A193" s="1">
        <v>238</v>
      </c>
      <c r="B193" s="1" t="s">
        <v>184</v>
      </c>
      <c r="C193" s="1">
        <v>1</v>
      </c>
      <c r="D193" s="1">
        <v>4</v>
      </c>
      <c r="E193" s="13">
        <v>15.083353050099999</v>
      </c>
      <c r="F193" s="13">
        <v>5.2161917776199997</v>
      </c>
      <c r="G193" s="54"/>
      <c r="K193"/>
      <c r="L193"/>
      <c r="N193"/>
      <c r="O193"/>
      <c r="Q193"/>
      <c r="R193"/>
    </row>
    <row r="194" spans="1:20" x14ac:dyDescent="0.2">
      <c r="A194" s="1">
        <v>238</v>
      </c>
      <c r="B194" s="1" t="s">
        <v>184</v>
      </c>
      <c r="C194" s="1">
        <v>7</v>
      </c>
      <c r="D194" s="1">
        <v>401</v>
      </c>
      <c r="E194" s="13">
        <v>19.8475912181</v>
      </c>
      <c r="F194" s="13">
        <v>5.9164251178900003</v>
      </c>
      <c r="G194" s="54">
        <v>238</v>
      </c>
      <c r="H194" s="9" t="s">
        <v>2528</v>
      </c>
      <c r="I194" t="s">
        <v>1619</v>
      </c>
      <c r="J194">
        <v>444</v>
      </c>
      <c r="K194" t="str">
        <f t="shared" si="0"/>
        <v>&lt;5%</v>
      </c>
      <c r="L194" t="s">
        <v>2220</v>
      </c>
      <c r="M194">
        <v>50</v>
      </c>
      <c r="N194" t="str">
        <f t="shared" si="1"/>
        <v>&lt;5%</v>
      </c>
      <c r="O194" t="s">
        <v>2317</v>
      </c>
      <c r="P194">
        <v>172</v>
      </c>
      <c r="Q194" t="str">
        <f t="shared" si="2"/>
        <v>&lt;5%</v>
      </c>
      <c r="R194" t="s">
        <v>2317</v>
      </c>
      <c r="T194" t="str">
        <f t="shared" si="3"/>
        <v/>
      </c>
    </row>
    <row r="195" spans="1:20" x14ac:dyDescent="0.2">
      <c r="A195" s="1">
        <v>239</v>
      </c>
      <c r="B195" s="1" t="s">
        <v>183</v>
      </c>
      <c r="C195" s="1">
        <v>7</v>
      </c>
      <c r="D195" s="1">
        <v>401</v>
      </c>
      <c r="E195" s="13">
        <v>27.0407804982</v>
      </c>
      <c r="F195" s="13">
        <v>12.8105570031</v>
      </c>
      <c r="G195" s="54">
        <v>239</v>
      </c>
      <c r="H195" s="9" t="s">
        <v>2529</v>
      </c>
      <c r="I195" t="s">
        <v>1620</v>
      </c>
      <c r="J195">
        <v>444</v>
      </c>
      <c r="K195" t="str">
        <f t="shared" si="0"/>
        <v>&lt;5%</v>
      </c>
      <c r="L195" t="s">
        <v>2346</v>
      </c>
      <c r="M195">
        <v>50</v>
      </c>
      <c r="N195" t="str">
        <f t="shared" si="1"/>
        <v>&lt;5%</v>
      </c>
      <c r="O195" t="s">
        <v>2317</v>
      </c>
      <c r="Q195" t="str">
        <f t="shared" si="2"/>
        <v/>
      </c>
      <c r="R195"/>
      <c r="T195" t="str">
        <f t="shared" si="3"/>
        <v/>
      </c>
    </row>
    <row r="196" spans="1:20" x14ac:dyDescent="0.2">
      <c r="A196" s="1">
        <v>240</v>
      </c>
      <c r="B196" s="1" t="s">
        <v>183</v>
      </c>
      <c r="C196" s="1">
        <v>7</v>
      </c>
      <c r="D196" s="1">
        <v>401</v>
      </c>
      <c r="E196" s="13">
        <v>34.232613297500002</v>
      </c>
      <c r="F196" s="13">
        <v>22.890033397</v>
      </c>
      <c r="G196" s="55">
        <v>240</v>
      </c>
      <c r="H196" s="9" t="s">
        <v>2530</v>
      </c>
      <c r="I196" t="s">
        <v>1620</v>
      </c>
      <c r="J196">
        <v>444</v>
      </c>
      <c r="K196" t="str">
        <f t="shared" si="0"/>
        <v>&lt;5%</v>
      </c>
      <c r="L196" t="s">
        <v>2220</v>
      </c>
      <c r="M196">
        <v>443</v>
      </c>
      <c r="N196" t="str">
        <f t="shared" si="1"/>
        <v>&lt;5%</v>
      </c>
      <c r="O196" t="s">
        <v>2317</v>
      </c>
      <c r="Q196" t="str">
        <f t="shared" si="2"/>
        <v/>
      </c>
      <c r="R196"/>
      <c r="T196" t="str">
        <f t="shared" si="3"/>
        <v/>
      </c>
    </row>
    <row r="197" spans="1:20" x14ac:dyDescent="0.2">
      <c r="A197" s="1">
        <v>241</v>
      </c>
      <c r="B197" s="1" t="s">
        <v>184</v>
      </c>
      <c r="C197" s="1">
        <v>7</v>
      </c>
      <c r="D197" s="1">
        <v>401</v>
      </c>
      <c r="E197" s="13">
        <v>3.6372174024100001</v>
      </c>
      <c r="F197" s="13">
        <v>0.64809250060599999</v>
      </c>
      <c r="G197" s="54">
        <v>241</v>
      </c>
      <c r="H197" s="9" t="s">
        <v>2531</v>
      </c>
      <c r="I197" t="s">
        <v>1619</v>
      </c>
      <c r="J197">
        <v>50</v>
      </c>
      <c r="K197" t="str">
        <f t="shared" si="0"/>
        <v>55-65%</v>
      </c>
      <c r="L197">
        <v>6</v>
      </c>
      <c r="N197" t="str">
        <f t="shared" si="1"/>
        <v/>
      </c>
      <c r="O197"/>
      <c r="Q197" t="str">
        <f t="shared" si="2"/>
        <v/>
      </c>
      <c r="R197"/>
      <c r="T197" t="str">
        <f t="shared" si="3"/>
        <v/>
      </c>
    </row>
    <row r="198" spans="1:20" x14ac:dyDescent="0.2">
      <c r="A198" s="1">
        <v>242</v>
      </c>
      <c r="B198" s="1" t="s">
        <v>184</v>
      </c>
      <c r="C198" s="1">
        <v>7</v>
      </c>
      <c r="D198" s="1">
        <v>401</v>
      </c>
      <c r="E198" s="13">
        <v>1.85593429813</v>
      </c>
      <c r="F198" s="13">
        <v>0.15765699998800001</v>
      </c>
      <c r="G198" s="54">
        <v>242</v>
      </c>
      <c r="H198" s="9" t="s">
        <v>2532</v>
      </c>
      <c r="I198" t="s">
        <v>1619</v>
      </c>
      <c r="J198">
        <v>50</v>
      </c>
      <c r="K198" t="str">
        <f t="shared" si="0"/>
        <v>45-55%</v>
      </c>
      <c r="L198">
        <v>5</v>
      </c>
      <c r="N198" t="str">
        <f t="shared" si="1"/>
        <v/>
      </c>
      <c r="O198"/>
      <c r="Q198" t="str">
        <f t="shared" si="2"/>
        <v/>
      </c>
      <c r="R198"/>
      <c r="T198" t="str">
        <f t="shared" si="3"/>
        <v/>
      </c>
    </row>
    <row r="199" spans="1:20" x14ac:dyDescent="0.2">
      <c r="A199" s="1">
        <v>243</v>
      </c>
      <c r="B199" s="1" t="s">
        <v>183</v>
      </c>
      <c r="C199" s="1">
        <v>7</v>
      </c>
      <c r="D199" s="1">
        <v>401</v>
      </c>
      <c r="E199" s="13">
        <v>1.8270127782000001</v>
      </c>
      <c r="F199" s="13">
        <v>0.20007900019899999</v>
      </c>
      <c r="G199" s="54">
        <v>243</v>
      </c>
      <c r="H199" s="9" t="s">
        <v>2533</v>
      </c>
      <c r="I199" t="s">
        <v>1620</v>
      </c>
      <c r="J199">
        <v>444</v>
      </c>
      <c r="K199" t="str">
        <f t="shared" si="0"/>
        <v>&lt;5%</v>
      </c>
      <c r="L199" t="s">
        <v>2346</v>
      </c>
      <c r="N199" t="str">
        <f t="shared" si="1"/>
        <v/>
      </c>
      <c r="O199"/>
      <c r="Q199" t="str">
        <f t="shared" si="2"/>
        <v/>
      </c>
      <c r="R199"/>
      <c r="T199" t="str">
        <f t="shared" si="3"/>
        <v/>
      </c>
    </row>
    <row r="200" spans="1:20" x14ac:dyDescent="0.2">
      <c r="A200" s="1">
        <v>244</v>
      </c>
      <c r="B200" s="1" t="s">
        <v>183</v>
      </c>
      <c r="C200" s="1">
        <v>7</v>
      </c>
      <c r="D200" s="1">
        <v>401</v>
      </c>
      <c r="E200" s="13">
        <v>4.2732986325000004</v>
      </c>
      <c r="F200" s="13">
        <v>1.13034199812</v>
      </c>
      <c r="G200" s="54">
        <v>244</v>
      </c>
      <c r="H200" s="9" t="s">
        <v>2534</v>
      </c>
      <c r="I200" t="s">
        <v>1620</v>
      </c>
      <c r="J200">
        <v>50</v>
      </c>
      <c r="K200" t="str">
        <f t="shared" si="0"/>
        <v>5-15%</v>
      </c>
      <c r="L200">
        <v>1</v>
      </c>
      <c r="N200" t="str">
        <f t="shared" si="1"/>
        <v/>
      </c>
      <c r="O200"/>
      <c r="Q200" t="str">
        <f t="shared" si="2"/>
        <v/>
      </c>
      <c r="R200"/>
      <c r="T200" t="str">
        <f t="shared" si="3"/>
        <v/>
      </c>
    </row>
    <row r="201" spans="1:20" x14ac:dyDescent="0.2">
      <c r="A201" s="1">
        <v>245</v>
      </c>
      <c r="B201" s="1" t="s">
        <v>183</v>
      </c>
      <c r="C201" s="1">
        <v>7</v>
      </c>
      <c r="D201" s="1">
        <v>401</v>
      </c>
      <c r="E201" s="13">
        <v>1.5801839549100001</v>
      </c>
      <c r="F201" s="13">
        <v>0.10938750017899999</v>
      </c>
      <c r="G201" s="54">
        <v>245</v>
      </c>
      <c r="H201" s="9" t="s">
        <v>2535</v>
      </c>
      <c r="I201" t="s">
        <v>1620</v>
      </c>
      <c r="J201">
        <v>50</v>
      </c>
      <c r="K201" t="str">
        <f t="shared" si="0"/>
        <v>15-25%</v>
      </c>
      <c r="L201">
        <v>2</v>
      </c>
      <c r="N201" t="str">
        <f t="shared" si="1"/>
        <v/>
      </c>
      <c r="O201"/>
      <c r="Q201" t="str">
        <f t="shared" si="2"/>
        <v/>
      </c>
      <c r="R201"/>
      <c r="T201" t="str">
        <f t="shared" si="3"/>
        <v/>
      </c>
    </row>
    <row r="202" spans="1:20" x14ac:dyDescent="0.2">
      <c r="A202" s="1">
        <v>246</v>
      </c>
      <c r="B202" s="1" t="s">
        <v>183</v>
      </c>
      <c r="C202" s="1">
        <v>7</v>
      </c>
      <c r="D202" s="1">
        <v>401</v>
      </c>
      <c r="E202" s="13">
        <v>2.2628029058900001</v>
      </c>
      <c r="F202" s="13">
        <v>0.27168499975100002</v>
      </c>
      <c r="G202" s="54">
        <v>246</v>
      </c>
      <c r="H202" s="9" t="s">
        <v>2536</v>
      </c>
      <c r="I202" t="s">
        <v>1620</v>
      </c>
      <c r="J202">
        <v>50</v>
      </c>
      <c r="K202" t="str">
        <f t="shared" si="0"/>
        <v>&lt;5%</v>
      </c>
      <c r="L202" t="s">
        <v>2220</v>
      </c>
      <c r="N202" t="str">
        <f t="shared" si="1"/>
        <v/>
      </c>
      <c r="O202"/>
      <c r="Q202" t="str">
        <f t="shared" si="2"/>
        <v/>
      </c>
      <c r="R202"/>
      <c r="T202" t="str">
        <f t="shared" si="3"/>
        <v/>
      </c>
    </row>
    <row r="203" spans="1:20" x14ac:dyDescent="0.2">
      <c r="A203" s="1">
        <v>247</v>
      </c>
      <c r="B203" s="1" t="s">
        <v>183</v>
      </c>
      <c r="C203" s="1">
        <v>7</v>
      </c>
      <c r="D203" s="1">
        <v>401</v>
      </c>
      <c r="E203" s="13">
        <v>9.6353882958400003</v>
      </c>
      <c r="F203" s="13">
        <v>2.9742465032799998</v>
      </c>
      <c r="G203" s="54">
        <v>247</v>
      </c>
      <c r="H203" s="9" t="s">
        <v>2537</v>
      </c>
      <c r="I203" t="s">
        <v>1620</v>
      </c>
      <c r="J203">
        <v>444</v>
      </c>
      <c r="K203" t="str">
        <f t="shared" si="0"/>
        <v>&lt;5%</v>
      </c>
      <c r="L203" t="s">
        <v>2220</v>
      </c>
      <c r="M203">
        <v>50</v>
      </c>
      <c r="N203" t="str">
        <f t="shared" si="1"/>
        <v>&lt;5%</v>
      </c>
      <c r="O203" t="s">
        <v>2317</v>
      </c>
      <c r="Q203" t="str">
        <f t="shared" si="2"/>
        <v/>
      </c>
      <c r="R203"/>
      <c r="T203" t="str">
        <f t="shared" si="3"/>
        <v/>
      </c>
    </row>
    <row r="204" spans="1:20" x14ac:dyDescent="0.2">
      <c r="A204" s="1">
        <v>248</v>
      </c>
      <c r="B204" s="1" t="s">
        <v>184</v>
      </c>
      <c r="C204" s="1">
        <v>7</v>
      </c>
      <c r="D204" s="1">
        <v>401</v>
      </c>
      <c r="E204" s="13">
        <v>2.06842136674</v>
      </c>
      <c r="F204" s="13">
        <v>0.245857501049</v>
      </c>
      <c r="G204" s="54">
        <v>248</v>
      </c>
      <c r="H204" s="9" t="s">
        <v>2538</v>
      </c>
      <c r="I204" t="s">
        <v>1619</v>
      </c>
      <c r="J204">
        <v>50</v>
      </c>
      <c r="K204" t="str">
        <f t="shared" si="0"/>
        <v>35-45%</v>
      </c>
      <c r="L204">
        <v>4</v>
      </c>
      <c r="N204" t="str">
        <f t="shared" si="1"/>
        <v/>
      </c>
      <c r="O204"/>
      <c r="Q204" t="str">
        <f t="shared" si="2"/>
        <v/>
      </c>
      <c r="R204"/>
      <c r="T204" t="str">
        <f t="shared" si="3"/>
        <v/>
      </c>
    </row>
    <row r="205" spans="1:20" x14ac:dyDescent="0.2">
      <c r="A205" s="1">
        <v>249</v>
      </c>
      <c r="B205" s="1" t="s">
        <v>183</v>
      </c>
      <c r="C205" s="1">
        <v>7</v>
      </c>
      <c r="D205" s="1">
        <v>401</v>
      </c>
      <c r="E205" s="13">
        <v>1.30817730655</v>
      </c>
      <c r="F205" s="13">
        <v>7.0474499822099995E-2</v>
      </c>
      <c r="G205" s="54">
        <v>249</v>
      </c>
      <c r="H205" s="9" t="s">
        <v>2539</v>
      </c>
      <c r="I205" t="s">
        <v>1620</v>
      </c>
      <c r="J205">
        <v>50</v>
      </c>
      <c r="K205" t="str">
        <f t="shared" si="0"/>
        <v>5-15%</v>
      </c>
      <c r="L205">
        <v>1</v>
      </c>
      <c r="N205" t="str">
        <f t="shared" si="1"/>
        <v/>
      </c>
      <c r="O205"/>
      <c r="Q205" t="str">
        <f t="shared" si="2"/>
        <v/>
      </c>
      <c r="R205"/>
      <c r="T205" t="str">
        <f t="shared" si="3"/>
        <v/>
      </c>
    </row>
    <row r="206" spans="1:20" x14ac:dyDescent="0.2">
      <c r="A206" s="1">
        <v>250</v>
      </c>
      <c r="B206" s="1" t="s">
        <v>183</v>
      </c>
      <c r="C206" s="1">
        <v>7</v>
      </c>
      <c r="D206" s="1">
        <v>401</v>
      </c>
      <c r="E206" s="13">
        <v>1.2841634416900001</v>
      </c>
      <c r="F206" s="13">
        <v>7.9230000610000004E-2</v>
      </c>
      <c r="G206" s="54">
        <v>250</v>
      </c>
      <c r="H206" s="9" t="s">
        <v>2540</v>
      </c>
      <c r="I206" t="s">
        <v>1620</v>
      </c>
      <c r="J206">
        <v>50</v>
      </c>
      <c r="K206" t="str">
        <f t="shared" si="0"/>
        <v>15-25%</v>
      </c>
      <c r="L206">
        <v>2</v>
      </c>
      <c r="N206" t="str">
        <f t="shared" si="1"/>
        <v/>
      </c>
      <c r="O206"/>
      <c r="Q206" t="str">
        <f t="shared" si="2"/>
        <v/>
      </c>
      <c r="R206"/>
      <c r="T206" t="str">
        <f t="shared" si="3"/>
        <v/>
      </c>
    </row>
    <row r="207" spans="1:20" x14ac:dyDescent="0.2">
      <c r="A207" s="1">
        <v>251</v>
      </c>
      <c r="B207" s="1" t="s">
        <v>184</v>
      </c>
      <c r="C207" s="1">
        <v>7</v>
      </c>
      <c r="D207" s="1">
        <v>401</v>
      </c>
      <c r="E207" s="13">
        <v>4.7173583477700003</v>
      </c>
      <c r="F207" s="13">
        <v>1.16769299859</v>
      </c>
      <c r="G207" s="54">
        <v>251</v>
      </c>
      <c r="H207" s="9" t="s">
        <v>2541</v>
      </c>
      <c r="I207" t="s">
        <v>1619</v>
      </c>
      <c r="J207">
        <v>50</v>
      </c>
      <c r="K207" t="str">
        <f t="shared" si="0"/>
        <v>15-25%</v>
      </c>
      <c r="L207">
        <v>2</v>
      </c>
      <c r="N207" t="str">
        <f t="shared" si="1"/>
        <v/>
      </c>
      <c r="O207"/>
      <c r="Q207" t="str">
        <f t="shared" si="2"/>
        <v/>
      </c>
      <c r="R207"/>
      <c r="T207" t="str">
        <f t="shared" si="3"/>
        <v/>
      </c>
    </row>
    <row r="208" spans="1:20" x14ac:dyDescent="0.2">
      <c r="A208" s="1">
        <v>252</v>
      </c>
      <c r="B208" s="1" t="s">
        <v>183</v>
      </c>
      <c r="C208" s="1">
        <v>7</v>
      </c>
      <c r="D208" s="1">
        <v>401</v>
      </c>
      <c r="E208" s="13">
        <v>1.0163361398099999</v>
      </c>
      <c r="F208" s="13">
        <v>4.73679998487E-2</v>
      </c>
      <c r="G208" s="54">
        <v>252</v>
      </c>
      <c r="H208" s="9" t="s">
        <v>2542</v>
      </c>
      <c r="I208" t="s">
        <v>1620</v>
      </c>
      <c r="J208">
        <v>50</v>
      </c>
      <c r="K208" t="str">
        <f t="shared" si="0"/>
        <v>5-15%</v>
      </c>
      <c r="L208">
        <v>1</v>
      </c>
      <c r="N208" t="str">
        <f t="shared" si="1"/>
        <v/>
      </c>
      <c r="O208"/>
      <c r="Q208" t="str">
        <f t="shared" si="2"/>
        <v/>
      </c>
      <c r="R208"/>
      <c r="T208" t="str">
        <f t="shared" si="3"/>
        <v/>
      </c>
    </row>
    <row r="209" spans="1:20" x14ac:dyDescent="0.2">
      <c r="A209" s="1">
        <v>253</v>
      </c>
      <c r="B209" s="1" t="s">
        <v>183</v>
      </c>
      <c r="C209" s="1">
        <v>7</v>
      </c>
      <c r="D209" s="1">
        <v>401</v>
      </c>
      <c r="E209" s="13">
        <v>6.5333132770900004</v>
      </c>
      <c r="F209" s="13">
        <v>2.5718530032700002</v>
      </c>
      <c r="G209" s="54">
        <v>253</v>
      </c>
      <c r="H209" s="9" t="s">
        <v>2543</v>
      </c>
      <c r="I209" t="s">
        <v>1620</v>
      </c>
      <c r="J209">
        <v>444</v>
      </c>
      <c r="K209" t="str">
        <f t="shared" si="0"/>
        <v>&lt;5%</v>
      </c>
      <c r="L209" t="s">
        <v>2346</v>
      </c>
      <c r="N209" t="str">
        <f t="shared" si="1"/>
        <v/>
      </c>
      <c r="O209"/>
      <c r="Q209" t="str">
        <f t="shared" si="2"/>
        <v/>
      </c>
      <c r="R209"/>
      <c r="T209" t="str">
        <f t="shared" si="3"/>
        <v/>
      </c>
    </row>
    <row r="210" spans="1:20" x14ac:dyDescent="0.2">
      <c r="A210" s="1">
        <v>255</v>
      </c>
      <c r="B210" s="1" t="s">
        <v>184</v>
      </c>
      <c r="C210" s="1">
        <v>7</v>
      </c>
      <c r="D210" s="1">
        <v>401</v>
      </c>
      <c r="E210" s="13">
        <v>6.0856086440199997</v>
      </c>
      <c r="F210" s="13">
        <v>2.5205964991299998</v>
      </c>
      <c r="G210" s="54">
        <v>255</v>
      </c>
      <c r="H210" s="9" t="s">
        <v>2544</v>
      </c>
      <c r="I210" t="s">
        <v>1619</v>
      </c>
      <c r="J210">
        <v>50</v>
      </c>
      <c r="K210" t="str">
        <f t="shared" si="0"/>
        <v>35-45%</v>
      </c>
      <c r="L210">
        <v>4</v>
      </c>
      <c r="N210" t="str">
        <f t="shared" si="1"/>
        <v/>
      </c>
      <c r="O210"/>
      <c r="Q210" t="str">
        <f t="shared" si="2"/>
        <v/>
      </c>
      <c r="R210"/>
      <c r="T210" t="str">
        <f t="shared" si="3"/>
        <v/>
      </c>
    </row>
    <row r="211" spans="1:20" x14ac:dyDescent="0.2">
      <c r="A211" s="1">
        <v>256</v>
      </c>
      <c r="B211" s="1" t="s">
        <v>183</v>
      </c>
      <c r="C211" s="1">
        <v>7</v>
      </c>
      <c r="D211" s="1">
        <v>401</v>
      </c>
      <c r="E211" s="13">
        <v>4.4568304243099996</v>
      </c>
      <c r="F211" s="13">
        <v>1.2897384951299999</v>
      </c>
      <c r="G211" s="54">
        <v>256</v>
      </c>
      <c r="H211" s="9" t="s">
        <v>2545</v>
      </c>
      <c r="I211" t="s">
        <v>1620</v>
      </c>
      <c r="J211">
        <v>444</v>
      </c>
      <c r="K211" t="str">
        <f t="shared" si="0"/>
        <v>&lt;5%</v>
      </c>
      <c r="L211" t="s">
        <v>2346</v>
      </c>
      <c r="N211" t="str">
        <f t="shared" si="1"/>
        <v/>
      </c>
      <c r="O211"/>
      <c r="Q211" t="str">
        <f t="shared" si="2"/>
        <v/>
      </c>
      <c r="R211"/>
      <c r="T211" t="str">
        <f t="shared" si="3"/>
        <v/>
      </c>
    </row>
    <row r="212" spans="1:20" x14ac:dyDescent="0.2">
      <c r="A212" s="1">
        <v>257</v>
      </c>
      <c r="B212" s="1" t="s">
        <v>184</v>
      </c>
      <c r="C212" s="1">
        <v>7</v>
      </c>
      <c r="D212" s="1">
        <v>401</v>
      </c>
      <c r="E212" s="13">
        <v>3.4728582821999998</v>
      </c>
      <c r="F212" s="13">
        <v>0.44066949776600001</v>
      </c>
      <c r="G212" s="54">
        <v>257</v>
      </c>
      <c r="H212" s="9" t="s">
        <v>2546</v>
      </c>
      <c r="I212" t="s">
        <v>1619</v>
      </c>
      <c r="J212">
        <v>50</v>
      </c>
      <c r="K212" t="str">
        <f t="shared" si="0"/>
        <v>5-15%</v>
      </c>
      <c r="L212">
        <v>1</v>
      </c>
      <c r="N212" t="str">
        <f t="shared" si="1"/>
        <v/>
      </c>
      <c r="O212"/>
      <c r="Q212" t="str">
        <f t="shared" si="2"/>
        <v/>
      </c>
      <c r="R212"/>
      <c r="T212" t="str">
        <f t="shared" si="3"/>
        <v/>
      </c>
    </row>
    <row r="213" spans="1:20" x14ac:dyDescent="0.2">
      <c r="A213" s="1">
        <v>258</v>
      </c>
      <c r="B213" s="1" t="s">
        <v>184</v>
      </c>
      <c r="C213" s="1">
        <v>7</v>
      </c>
      <c r="D213" s="1">
        <v>401</v>
      </c>
      <c r="E213" s="13">
        <v>1.6504542331500001</v>
      </c>
      <c r="F213" s="13">
        <v>0.13122400055799999</v>
      </c>
      <c r="G213" s="54">
        <v>258</v>
      </c>
      <c r="H213" s="9" t="s">
        <v>2547</v>
      </c>
      <c r="I213" t="s">
        <v>1619</v>
      </c>
      <c r="J213">
        <v>50</v>
      </c>
      <c r="K213" t="str">
        <f t="shared" si="0"/>
        <v>15-25%</v>
      </c>
      <c r="L213">
        <v>2</v>
      </c>
      <c r="N213" t="str">
        <f t="shared" si="1"/>
        <v/>
      </c>
      <c r="O213"/>
      <c r="Q213" t="str">
        <f t="shared" si="2"/>
        <v/>
      </c>
      <c r="R213"/>
      <c r="T213" t="str">
        <f t="shared" si="3"/>
        <v/>
      </c>
    </row>
    <row r="214" spans="1:20" x14ac:dyDescent="0.2">
      <c r="A214" s="1">
        <v>259</v>
      </c>
      <c r="B214" s="1" t="s">
        <v>184</v>
      </c>
      <c r="C214" s="1">
        <v>7</v>
      </c>
      <c r="D214" s="1">
        <v>401</v>
      </c>
      <c r="E214" s="13">
        <v>3.50717620535</v>
      </c>
      <c r="F214" s="13">
        <v>0.86162050002799995</v>
      </c>
      <c r="G214" s="54">
        <v>259</v>
      </c>
      <c r="H214" s="9" t="s">
        <v>2548</v>
      </c>
      <c r="I214" t="s">
        <v>1619</v>
      </c>
      <c r="J214">
        <v>50</v>
      </c>
      <c r="K214" t="str">
        <f t="shared" si="0"/>
        <v>15-25%</v>
      </c>
      <c r="L214">
        <v>2</v>
      </c>
      <c r="N214" t="str">
        <f t="shared" si="1"/>
        <v/>
      </c>
      <c r="O214"/>
      <c r="Q214" t="str">
        <f t="shared" si="2"/>
        <v/>
      </c>
      <c r="R214"/>
      <c r="T214" t="str">
        <f t="shared" si="3"/>
        <v/>
      </c>
    </row>
    <row r="215" spans="1:20" x14ac:dyDescent="0.2">
      <c r="A215" s="1">
        <v>260</v>
      </c>
      <c r="B215" s="1" t="s">
        <v>183</v>
      </c>
      <c r="C215" s="1">
        <v>7</v>
      </c>
      <c r="D215" s="1">
        <v>401</v>
      </c>
      <c r="E215" s="13">
        <v>1.7344698699900001</v>
      </c>
      <c r="F215" s="13">
        <v>0.17672099978200001</v>
      </c>
      <c r="G215" s="54">
        <v>260</v>
      </c>
      <c r="H215" s="9" t="s">
        <v>2549</v>
      </c>
      <c r="I215" t="s">
        <v>1620</v>
      </c>
      <c r="J215">
        <v>50</v>
      </c>
      <c r="K215" t="str">
        <f t="shared" si="0"/>
        <v>25-35%</v>
      </c>
      <c r="L215">
        <v>3</v>
      </c>
      <c r="N215" t="str">
        <f t="shared" si="1"/>
        <v/>
      </c>
      <c r="O215"/>
      <c r="Q215" t="str">
        <f t="shared" si="2"/>
        <v/>
      </c>
      <c r="R215"/>
      <c r="T215" t="str">
        <f t="shared" si="3"/>
        <v/>
      </c>
    </row>
    <row r="216" spans="1:20" x14ac:dyDescent="0.2">
      <c r="A216" s="1">
        <v>261</v>
      </c>
      <c r="B216" s="1" t="s">
        <v>184</v>
      </c>
      <c r="C216" s="1">
        <v>7</v>
      </c>
      <c r="D216" s="1">
        <v>401</v>
      </c>
      <c r="E216" s="13">
        <v>2.06159959948</v>
      </c>
      <c r="F216" s="13">
        <v>0.25540600124099999</v>
      </c>
      <c r="G216" s="54">
        <v>261</v>
      </c>
      <c r="H216" s="9" t="s">
        <v>2550</v>
      </c>
      <c r="I216" t="s">
        <v>1619</v>
      </c>
      <c r="J216">
        <v>50</v>
      </c>
      <c r="K216" t="str">
        <f t="shared" si="0"/>
        <v>35-45%</v>
      </c>
      <c r="L216">
        <v>4</v>
      </c>
      <c r="N216" t="str">
        <f t="shared" si="1"/>
        <v/>
      </c>
      <c r="O216"/>
      <c r="Q216" t="str">
        <f t="shared" si="2"/>
        <v/>
      </c>
      <c r="R216"/>
      <c r="T216" t="str">
        <f t="shared" si="3"/>
        <v/>
      </c>
    </row>
    <row r="217" spans="1:20" x14ac:dyDescent="0.2">
      <c r="A217" s="1">
        <v>262</v>
      </c>
      <c r="B217" s="1" t="s">
        <v>184</v>
      </c>
      <c r="C217" s="1">
        <v>7</v>
      </c>
      <c r="D217" s="1">
        <v>401</v>
      </c>
      <c r="E217" s="13">
        <v>3.7774882133999999</v>
      </c>
      <c r="F217" s="13">
        <v>0.94529250079399996</v>
      </c>
      <c r="G217" s="54">
        <v>262</v>
      </c>
      <c r="H217" s="9" t="s">
        <v>2551</v>
      </c>
      <c r="I217" t="s">
        <v>1619</v>
      </c>
      <c r="J217">
        <v>50</v>
      </c>
      <c r="K217" t="str">
        <f t="shared" si="0"/>
        <v>65-75%</v>
      </c>
      <c r="L217">
        <v>7</v>
      </c>
      <c r="N217" t="str">
        <f t="shared" si="1"/>
        <v/>
      </c>
      <c r="O217"/>
      <c r="Q217" t="str">
        <f t="shared" si="2"/>
        <v/>
      </c>
      <c r="R217"/>
      <c r="T217" t="str">
        <f t="shared" si="3"/>
        <v/>
      </c>
    </row>
    <row r="218" spans="1:20" x14ac:dyDescent="0.2">
      <c r="A218" s="1">
        <v>263</v>
      </c>
      <c r="B218" s="1" t="s">
        <v>183</v>
      </c>
      <c r="C218" s="1">
        <v>7</v>
      </c>
      <c r="D218" s="1">
        <v>401</v>
      </c>
      <c r="E218" s="13">
        <v>7.8879537420699997</v>
      </c>
      <c r="F218" s="13">
        <v>2.4299695034200002</v>
      </c>
      <c r="G218" s="54">
        <v>263</v>
      </c>
      <c r="H218" s="9" t="s">
        <v>2552</v>
      </c>
      <c r="I218" t="s">
        <v>1620</v>
      </c>
      <c r="J218">
        <v>444</v>
      </c>
      <c r="K218" t="str">
        <f t="shared" si="0"/>
        <v>&lt;5%</v>
      </c>
      <c r="L218" t="s">
        <v>2346</v>
      </c>
      <c r="N218" t="str">
        <f t="shared" si="1"/>
        <v/>
      </c>
      <c r="O218"/>
      <c r="Q218" t="str">
        <f t="shared" si="2"/>
        <v/>
      </c>
      <c r="R218"/>
      <c r="T218" t="str">
        <f t="shared" si="3"/>
        <v/>
      </c>
    </row>
    <row r="219" spans="1:20" x14ac:dyDescent="0.2">
      <c r="A219" s="1">
        <v>264</v>
      </c>
      <c r="B219" s="1" t="s">
        <v>183</v>
      </c>
      <c r="C219" s="1">
        <v>7</v>
      </c>
      <c r="D219" s="1">
        <v>401</v>
      </c>
      <c r="E219" s="13">
        <v>3.69675064682</v>
      </c>
      <c r="F219" s="13">
        <v>0.42682399925300002</v>
      </c>
      <c r="G219" s="54">
        <v>264</v>
      </c>
      <c r="H219" s="9" t="s">
        <v>2553</v>
      </c>
      <c r="I219" t="s">
        <v>1620</v>
      </c>
      <c r="J219">
        <v>444</v>
      </c>
      <c r="K219" t="str">
        <f t="shared" si="0"/>
        <v>&lt;5%</v>
      </c>
      <c r="L219" t="s">
        <v>2220</v>
      </c>
      <c r="N219" t="str">
        <f t="shared" si="1"/>
        <v/>
      </c>
      <c r="O219"/>
      <c r="Q219" t="str">
        <f t="shared" si="2"/>
        <v/>
      </c>
      <c r="R219"/>
      <c r="T219" t="str">
        <f t="shared" si="3"/>
        <v/>
      </c>
    </row>
    <row r="220" spans="1:20" x14ac:dyDescent="0.2">
      <c r="A220" s="1">
        <v>266</v>
      </c>
      <c r="B220" s="1" t="s">
        <v>184</v>
      </c>
      <c r="C220" s="1">
        <v>7</v>
      </c>
      <c r="D220" s="1">
        <v>401</v>
      </c>
      <c r="E220" s="13">
        <v>2.74570015229</v>
      </c>
      <c r="F220" s="13">
        <v>0.48762899963400003</v>
      </c>
      <c r="G220" s="54">
        <v>266</v>
      </c>
      <c r="H220" s="9" t="s">
        <v>2554</v>
      </c>
      <c r="I220" t="s">
        <v>1619</v>
      </c>
      <c r="J220">
        <v>50</v>
      </c>
      <c r="K220" t="str">
        <f t="shared" si="0"/>
        <v>35-45%</v>
      </c>
      <c r="L220">
        <v>4</v>
      </c>
      <c r="N220" t="str">
        <f t="shared" si="1"/>
        <v/>
      </c>
      <c r="O220"/>
      <c r="Q220" t="str">
        <f t="shared" si="2"/>
        <v/>
      </c>
      <c r="R220"/>
      <c r="T220" t="str">
        <f t="shared" si="3"/>
        <v/>
      </c>
    </row>
    <row r="221" spans="1:20" x14ac:dyDescent="0.2">
      <c r="A221" s="1">
        <v>267</v>
      </c>
      <c r="B221" s="1" t="s">
        <v>183</v>
      </c>
      <c r="C221" s="1">
        <v>7</v>
      </c>
      <c r="D221" s="1">
        <v>401</v>
      </c>
      <c r="E221" s="13">
        <v>2.1793877666000001</v>
      </c>
      <c r="F221" s="13">
        <v>0.22167650131300001</v>
      </c>
      <c r="G221" s="54">
        <v>267</v>
      </c>
      <c r="H221" s="9" t="s">
        <v>2555</v>
      </c>
      <c r="I221" t="s">
        <v>1620</v>
      </c>
      <c r="J221">
        <v>50</v>
      </c>
      <c r="K221" t="str">
        <f t="shared" ref="K221:K286" si="4">IF(ISBLANK(L221),"",IF(ISNUMBER(L221),CONCATENATE(10*L221-5,"-",10*L221+5,"%"),"&lt;5%"))</f>
        <v>15-25%</v>
      </c>
      <c r="L221">
        <v>2</v>
      </c>
      <c r="N221" t="str">
        <f t="shared" ref="N221:N286" si="5">IF(ISBLANK(O221),"",IF(ISNUMBER(O221),CONCATENATE(10*O221-5,"-",10*O221+5,"%"),"&lt;5%"))</f>
        <v/>
      </c>
      <c r="O221"/>
      <c r="Q221" t="str">
        <f t="shared" ref="Q221:Q286" si="6">IF(ISBLANK(R221),"",IF(ISNUMBER(R221),CONCATENATE(10*R221-5,"-",10*R221+5,"%"),"&lt;5%"))</f>
        <v/>
      </c>
      <c r="R221"/>
      <c r="T221" t="str">
        <f t="shared" ref="T221:T286" si="7">IF(ISBLANK(U221),"",IF(ISNUMBER(U221),CONCATENATE(10*U221-5,"-",10*U221+5,"%"),"&lt;5%"))</f>
        <v/>
      </c>
    </row>
    <row r="222" spans="1:20" x14ac:dyDescent="0.2">
      <c r="A222" s="1">
        <v>268</v>
      </c>
      <c r="B222" s="1" t="s">
        <v>184</v>
      </c>
      <c r="C222" s="1">
        <v>7</v>
      </c>
      <c r="D222" s="1">
        <v>401</v>
      </c>
      <c r="E222" s="13">
        <v>2.9562064138599999</v>
      </c>
      <c r="F222" s="13">
        <v>0.55951700136899996</v>
      </c>
      <c r="G222" s="54">
        <v>268</v>
      </c>
      <c r="H222" s="9" t="s">
        <v>2556</v>
      </c>
      <c r="I222" t="s">
        <v>1619</v>
      </c>
      <c r="J222">
        <v>50</v>
      </c>
      <c r="K222" t="str">
        <f t="shared" si="4"/>
        <v>5-15%</v>
      </c>
      <c r="L222">
        <v>1</v>
      </c>
      <c r="N222" t="str">
        <f t="shared" si="5"/>
        <v/>
      </c>
      <c r="O222"/>
      <c r="Q222" t="str">
        <f t="shared" si="6"/>
        <v/>
      </c>
      <c r="R222"/>
      <c r="T222" t="str">
        <f t="shared" si="7"/>
        <v/>
      </c>
    </row>
    <row r="223" spans="1:20" x14ac:dyDescent="0.2">
      <c r="A223" s="1">
        <v>269</v>
      </c>
      <c r="B223" s="1" t="s">
        <v>183</v>
      </c>
      <c r="C223" s="1">
        <v>7</v>
      </c>
      <c r="D223" s="1">
        <v>401</v>
      </c>
      <c r="E223" s="13">
        <v>5.4123666330100004</v>
      </c>
      <c r="F223" s="13">
        <v>1.0291145006</v>
      </c>
      <c r="G223" s="54">
        <v>269</v>
      </c>
      <c r="H223" s="9" t="s">
        <v>2557</v>
      </c>
      <c r="I223" t="s">
        <v>1620</v>
      </c>
      <c r="J223">
        <v>444</v>
      </c>
      <c r="K223" t="str">
        <f t="shared" si="4"/>
        <v>15-25%</v>
      </c>
      <c r="L223">
        <v>2</v>
      </c>
      <c r="M223">
        <v>50</v>
      </c>
      <c r="N223" t="str">
        <f t="shared" si="5"/>
        <v>5-15%</v>
      </c>
      <c r="O223">
        <v>1</v>
      </c>
      <c r="Q223" t="str">
        <f t="shared" si="6"/>
        <v/>
      </c>
      <c r="R223"/>
      <c r="T223" t="str">
        <f t="shared" si="7"/>
        <v/>
      </c>
    </row>
    <row r="224" spans="1:20" x14ac:dyDescent="0.2">
      <c r="A224" s="1">
        <v>270</v>
      </c>
      <c r="B224" s="1" t="s">
        <v>183</v>
      </c>
      <c r="C224" s="1">
        <v>7</v>
      </c>
      <c r="D224" s="1">
        <v>401</v>
      </c>
      <c r="E224" s="13">
        <v>2.7746970539200002</v>
      </c>
      <c r="F224" s="13">
        <v>0.43329699996299997</v>
      </c>
      <c r="G224" s="54">
        <v>270</v>
      </c>
      <c r="H224" s="9" t="s">
        <v>2558</v>
      </c>
      <c r="I224" t="s">
        <v>1620</v>
      </c>
      <c r="J224">
        <v>444</v>
      </c>
      <c r="K224" t="str">
        <f t="shared" si="4"/>
        <v>&lt;5%</v>
      </c>
      <c r="L224" t="s">
        <v>2220</v>
      </c>
      <c r="N224" t="str">
        <f t="shared" si="5"/>
        <v/>
      </c>
      <c r="O224"/>
      <c r="Q224" t="str">
        <f t="shared" si="6"/>
        <v/>
      </c>
      <c r="R224"/>
      <c r="T224" t="str">
        <f t="shared" si="7"/>
        <v/>
      </c>
    </row>
    <row r="225" spans="1:20" x14ac:dyDescent="0.2">
      <c r="A225" s="1">
        <v>271</v>
      </c>
      <c r="B225" s="1" t="s">
        <v>184</v>
      </c>
      <c r="C225" s="1">
        <v>1</v>
      </c>
      <c r="D225" s="1">
        <v>4</v>
      </c>
      <c r="E225" s="13">
        <v>12.8139000401</v>
      </c>
      <c r="F225" s="13">
        <v>9.2005541341299999</v>
      </c>
      <c r="G225" s="54"/>
      <c r="K225"/>
      <c r="L225"/>
      <c r="N225"/>
      <c r="O225"/>
      <c r="Q225"/>
      <c r="R225"/>
    </row>
    <row r="226" spans="1:20" x14ac:dyDescent="0.2">
      <c r="A226" s="1">
        <v>271</v>
      </c>
      <c r="B226" s="1" t="s">
        <v>184</v>
      </c>
      <c r="C226" s="1">
        <v>7</v>
      </c>
      <c r="D226" s="1">
        <v>401</v>
      </c>
      <c r="E226" s="13">
        <v>12.5351294523</v>
      </c>
      <c r="F226" s="13">
        <v>7.7994803215199999</v>
      </c>
      <c r="G226" s="54">
        <v>271</v>
      </c>
      <c r="H226" s="9" t="s">
        <v>2559</v>
      </c>
      <c r="I226" t="s">
        <v>1619</v>
      </c>
      <c r="J226">
        <v>50</v>
      </c>
      <c r="K226" t="str">
        <f t="shared" si="4"/>
        <v>45-55%</v>
      </c>
      <c r="L226">
        <v>5</v>
      </c>
      <c r="N226" t="str">
        <f t="shared" si="5"/>
        <v/>
      </c>
      <c r="O226"/>
      <c r="Q226" t="str">
        <f t="shared" si="6"/>
        <v/>
      </c>
      <c r="R226"/>
      <c r="T226" t="str">
        <f t="shared" si="7"/>
        <v/>
      </c>
    </row>
    <row r="227" spans="1:20" x14ac:dyDescent="0.2">
      <c r="A227" s="1">
        <v>272</v>
      </c>
      <c r="B227" s="1" t="s">
        <v>184</v>
      </c>
      <c r="C227" s="1">
        <v>1</v>
      </c>
      <c r="D227" s="1">
        <v>4</v>
      </c>
      <c r="E227" s="13">
        <v>9.5291109268599996</v>
      </c>
      <c r="F227" s="13">
        <v>6.7006835034999996</v>
      </c>
      <c r="G227" s="54">
        <v>272</v>
      </c>
      <c r="H227" s="9" t="s">
        <v>2560</v>
      </c>
      <c r="I227" t="s">
        <v>1619</v>
      </c>
      <c r="J227">
        <v>50</v>
      </c>
      <c r="K227" t="str">
        <f t="shared" si="4"/>
        <v>15-25%</v>
      </c>
      <c r="L227">
        <v>2</v>
      </c>
      <c r="N227" t="str">
        <f t="shared" si="5"/>
        <v/>
      </c>
      <c r="O227"/>
      <c r="Q227" t="str">
        <f t="shared" si="6"/>
        <v/>
      </c>
      <c r="R227"/>
      <c r="T227" t="str">
        <f t="shared" si="7"/>
        <v/>
      </c>
    </row>
    <row r="228" spans="1:20" x14ac:dyDescent="0.2">
      <c r="A228" s="1">
        <v>273</v>
      </c>
      <c r="B228" s="1" t="s">
        <v>184</v>
      </c>
      <c r="C228" s="1">
        <v>7</v>
      </c>
      <c r="D228" s="1">
        <v>401</v>
      </c>
      <c r="E228" s="13">
        <v>90.529150735800002</v>
      </c>
      <c r="F228" s="13">
        <v>316.64408438599997</v>
      </c>
      <c r="G228" s="54">
        <v>273</v>
      </c>
      <c r="H228" s="9" t="s">
        <v>2561</v>
      </c>
      <c r="I228" t="s">
        <v>1619</v>
      </c>
      <c r="J228">
        <v>444</v>
      </c>
      <c r="K228" t="str">
        <f t="shared" si="4"/>
        <v>&lt;5%</v>
      </c>
      <c r="L228" t="s">
        <v>2340</v>
      </c>
      <c r="M228">
        <v>50</v>
      </c>
      <c r="N228" t="str">
        <f t="shared" si="5"/>
        <v>&lt;5%</v>
      </c>
      <c r="O228" t="s">
        <v>2220</v>
      </c>
      <c r="Q228" t="str">
        <f t="shared" si="6"/>
        <v/>
      </c>
      <c r="R228"/>
      <c r="T228" t="str">
        <f t="shared" si="7"/>
        <v/>
      </c>
    </row>
    <row r="229" spans="1:20" x14ac:dyDescent="0.2">
      <c r="A229" s="1">
        <v>274</v>
      </c>
      <c r="B229" s="1" t="s">
        <v>183</v>
      </c>
      <c r="C229" s="1">
        <v>7</v>
      </c>
      <c r="D229" s="1">
        <v>401</v>
      </c>
      <c r="E229" s="13">
        <v>36.565176963100001</v>
      </c>
      <c r="F229" s="13">
        <v>14.993610499700001</v>
      </c>
      <c r="G229" s="54">
        <v>274</v>
      </c>
      <c r="H229" s="9" t="s">
        <v>2562</v>
      </c>
      <c r="I229" t="s">
        <v>1620</v>
      </c>
      <c r="J229">
        <v>444</v>
      </c>
      <c r="K229" t="str">
        <f t="shared" si="4"/>
        <v>&lt;5%</v>
      </c>
      <c r="L229" t="s">
        <v>2220</v>
      </c>
      <c r="M229">
        <v>50</v>
      </c>
      <c r="N229" t="str">
        <f t="shared" si="5"/>
        <v>&lt;5%</v>
      </c>
      <c r="O229" t="s">
        <v>2317</v>
      </c>
      <c r="Q229" t="str">
        <f t="shared" si="6"/>
        <v/>
      </c>
      <c r="R229"/>
      <c r="T229" t="str">
        <f t="shared" si="7"/>
        <v/>
      </c>
    </row>
    <row r="230" spans="1:20" x14ac:dyDescent="0.2">
      <c r="A230" s="1">
        <v>275</v>
      </c>
      <c r="B230" s="1" t="s">
        <v>184</v>
      </c>
      <c r="C230" s="1">
        <v>7</v>
      </c>
      <c r="D230" s="1">
        <v>401</v>
      </c>
      <c r="E230" s="13">
        <v>2.8678233639699999</v>
      </c>
      <c r="F230" s="13">
        <v>0.52919050086700004</v>
      </c>
      <c r="G230" s="54">
        <v>275</v>
      </c>
      <c r="H230" s="9" t="s">
        <v>2563</v>
      </c>
      <c r="I230" t="s">
        <v>1619</v>
      </c>
      <c r="J230">
        <v>50</v>
      </c>
      <c r="K230" t="str">
        <f t="shared" si="4"/>
        <v>95-105%</v>
      </c>
      <c r="L230">
        <v>10</v>
      </c>
      <c r="N230" t="str">
        <f t="shared" si="5"/>
        <v/>
      </c>
      <c r="O230"/>
      <c r="Q230" t="str">
        <f t="shared" si="6"/>
        <v/>
      </c>
      <c r="R230"/>
      <c r="T230" t="str">
        <f t="shared" si="7"/>
        <v/>
      </c>
    </row>
    <row r="231" spans="1:20" x14ac:dyDescent="0.2">
      <c r="A231" s="1">
        <v>276</v>
      </c>
      <c r="B231" s="1" t="s">
        <v>184</v>
      </c>
      <c r="C231" s="1">
        <v>7</v>
      </c>
      <c r="D231" s="1">
        <v>401</v>
      </c>
      <c r="E231" s="13">
        <v>8.5644500848699998</v>
      </c>
      <c r="F231" s="13">
        <v>3.7896415013500002</v>
      </c>
      <c r="G231" s="54">
        <v>276</v>
      </c>
      <c r="H231" s="9" t="s">
        <v>2564</v>
      </c>
      <c r="I231" t="s">
        <v>1619</v>
      </c>
      <c r="J231">
        <v>50</v>
      </c>
      <c r="K231" t="str">
        <f t="shared" si="4"/>
        <v>25-35%</v>
      </c>
      <c r="L231">
        <v>3</v>
      </c>
      <c r="M231">
        <v>444</v>
      </c>
      <c r="N231" t="str">
        <f t="shared" si="5"/>
        <v>&lt;5%</v>
      </c>
      <c r="O231" t="s">
        <v>2317</v>
      </c>
      <c r="Q231" t="str">
        <f t="shared" si="6"/>
        <v/>
      </c>
      <c r="R231"/>
      <c r="T231" t="str">
        <f t="shared" si="7"/>
        <v/>
      </c>
    </row>
    <row r="232" spans="1:20" x14ac:dyDescent="0.2">
      <c r="A232" s="1">
        <v>277</v>
      </c>
      <c r="B232" s="1" t="s">
        <v>184</v>
      </c>
      <c r="C232" s="1">
        <v>7</v>
      </c>
      <c r="D232" s="1">
        <v>401</v>
      </c>
      <c r="E232" s="13">
        <v>25.536008951300001</v>
      </c>
      <c r="F232" s="13">
        <v>15.8169724938</v>
      </c>
      <c r="G232" s="54">
        <v>277</v>
      </c>
      <c r="H232" s="9" t="s">
        <v>2565</v>
      </c>
      <c r="I232" t="s">
        <v>1619</v>
      </c>
      <c r="J232">
        <v>50</v>
      </c>
      <c r="K232" t="str">
        <f t="shared" si="4"/>
        <v>5-15%</v>
      </c>
      <c r="L232">
        <v>1</v>
      </c>
      <c r="M232">
        <v>444</v>
      </c>
      <c r="N232" t="str">
        <f t="shared" si="5"/>
        <v>&lt;5%</v>
      </c>
      <c r="O232" t="s">
        <v>2220</v>
      </c>
      <c r="Q232" t="str">
        <f t="shared" si="6"/>
        <v/>
      </c>
      <c r="R232"/>
      <c r="T232" t="str">
        <f t="shared" si="7"/>
        <v/>
      </c>
    </row>
    <row r="233" spans="1:20" x14ac:dyDescent="0.2">
      <c r="A233" s="1">
        <v>278</v>
      </c>
      <c r="B233" s="1" t="s">
        <v>184</v>
      </c>
      <c r="C233" s="1">
        <v>7</v>
      </c>
      <c r="D233" s="1">
        <v>401</v>
      </c>
      <c r="E233" s="13">
        <v>19.519798770600001</v>
      </c>
      <c r="F233" s="13">
        <v>16.079030503399999</v>
      </c>
      <c r="G233" s="54">
        <v>278</v>
      </c>
      <c r="H233" s="9" t="s">
        <v>2566</v>
      </c>
      <c r="I233" t="s">
        <v>1619</v>
      </c>
      <c r="J233">
        <v>50</v>
      </c>
      <c r="K233" t="str">
        <f t="shared" si="4"/>
        <v>15-25%</v>
      </c>
      <c r="L233">
        <v>2</v>
      </c>
      <c r="N233" t="str">
        <f t="shared" si="5"/>
        <v/>
      </c>
      <c r="O233"/>
      <c r="Q233" t="str">
        <f t="shared" si="6"/>
        <v/>
      </c>
      <c r="R233"/>
      <c r="T233" t="str">
        <f t="shared" si="7"/>
        <v/>
      </c>
    </row>
    <row r="234" spans="1:20" x14ac:dyDescent="0.2">
      <c r="A234" s="1">
        <v>279</v>
      </c>
      <c r="B234" s="1" t="s">
        <v>183</v>
      </c>
      <c r="C234" s="1">
        <v>7</v>
      </c>
      <c r="D234" s="1">
        <v>401</v>
      </c>
      <c r="E234" s="13">
        <v>12.5179801765</v>
      </c>
      <c r="F234" s="13">
        <v>4.0122660010800004</v>
      </c>
      <c r="G234" s="54">
        <v>279</v>
      </c>
      <c r="H234" s="9" t="s">
        <v>2567</v>
      </c>
      <c r="I234" t="s">
        <v>1620</v>
      </c>
      <c r="J234">
        <v>444</v>
      </c>
      <c r="K234" t="str">
        <f t="shared" si="4"/>
        <v>&lt;5%</v>
      </c>
      <c r="L234" t="s">
        <v>2220</v>
      </c>
      <c r="N234" t="str">
        <f t="shared" si="5"/>
        <v/>
      </c>
      <c r="O234"/>
      <c r="Q234" t="str">
        <f t="shared" si="6"/>
        <v/>
      </c>
      <c r="R234"/>
      <c r="T234" t="str">
        <f t="shared" si="7"/>
        <v/>
      </c>
    </row>
    <row r="235" spans="1:20" x14ac:dyDescent="0.2">
      <c r="A235" s="1">
        <v>280</v>
      </c>
      <c r="B235" s="1" t="s">
        <v>183</v>
      </c>
      <c r="C235" s="1">
        <v>7</v>
      </c>
      <c r="D235" s="1">
        <v>401</v>
      </c>
      <c r="E235" s="13">
        <v>9.0992806648600002</v>
      </c>
      <c r="F235" s="13">
        <v>3.76368450439</v>
      </c>
      <c r="G235" s="54">
        <v>280</v>
      </c>
      <c r="H235" s="9" t="s">
        <v>2568</v>
      </c>
      <c r="I235" t="s">
        <v>1620</v>
      </c>
      <c r="J235">
        <v>444</v>
      </c>
      <c r="K235" t="str">
        <f t="shared" si="4"/>
        <v>&lt;5%</v>
      </c>
      <c r="L235" t="s">
        <v>2220</v>
      </c>
      <c r="M235">
        <v>50</v>
      </c>
      <c r="N235" t="str">
        <f t="shared" si="5"/>
        <v>&lt;5%</v>
      </c>
      <c r="O235" t="s">
        <v>2317</v>
      </c>
      <c r="Q235" t="str">
        <f t="shared" si="6"/>
        <v/>
      </c>
      <c r="R235"/>
      <c r="T235" t="str">
        <f t="shared" si="7"/>
        <v/>
      </c>
    </row>
    <row r="236" spans="1:20" x14ac:dyDescent="0.2">
      <c r="A236" s="1">
        <v>281</v>
      </c>
      <c r="B236" s="1" t="s">
        <v>183</v>
      </c>
      <c r="C236" s="1">
        <v>7</v>
      </c>
      <c r="D236" s="1">
        <v>401</v>
      </c>
      <c r="E236" s="13">
        <v>42.3922740103</v>
      </c>
      <c r="F236" s="13">
        <v>70.075284998100003</v>
      </c>
      <c r="G236" s="54">
        <v>281</v>
      </c>
      <c r="H236" s="9" t="s">
        <v>2569</v>
      </c>
      <c r="I236" t="s">
        <v>1620</v>
      </c>
      <c r="J236">
        <v>444</v>
      </c>
      <c r="K236" t="str">
        <f t="shared" si="4"/>
        <v>&lt;5%</v>
      </c>
      <c r="L236" t="s">
        <v>2220</v>
      </c>
      <c r="M236">
        <v>50</v>
      </c>
      <c r="N236" t="str">
        <f t="shared" si="5"/>
        <v>&lt;5%</v>
      </c>
      <c r="O236" t="s">
        <v>2220</v>
      </c>
      <c r="Q236" t="str">
        <f t="shared" si="6"/>
        <v/>
      </c>
      <c r="R236"/>
      <c r="T236" t="str">
        <f t="shared" si="7"/>
        <v/>
      </c>
    </row>
    <row r="237" spans="1:20" x14ac:dyDescent="0.2">
      <c r="A237" s="1">
        <v>282</v>
      </c>
      <c r="B237" s="1" t="s">
        <v>184</v>
      </c>
      <c r="C237" s="1">
        <v>7</v>
      </c>
      <c r="D237" s="1">
        <v>401</v>
      </c>
      <c r="E237" s="13">
        <v>35.226323593700002</v>
      </c>
      <c r="F237" s="13">
        <v>43.040369949000002</v>
      </c>
      <c r="G237" s="54">
        <v>282</v>
      </c>
      <c r="H237" s="9" t="s">
        <v>2570</v>
      </c>
      <c r="I237" t="s">
        <v>1619</v>
      </c>
      <c r="J237">
        <v>50</v>
      </c>
      <c r="K237" t="str">
        <f t="shared" si="4"/>
        <v>&lt;5%</v>
      </c>
      <c r="L237" t="s">
        <v>2346</v>
      </c>
      <c r="M237">
        <v>444</v>
      </c>
      <c r="N237" t="str">
        <f t="shared" si="5"/>
        <v>&lt;5%</v>
      </c>
      <c r="O237" t="s">
        <v>2220</v>
      </c>
      <c r="Q237" t="str">
        <f t="shared" si="6"/>
        <v/>
      </c>
      <c r="R237"/>
      <c r="T237" t="str">
        <f t="shared" si="7"/>
        <v/>
      </c>
    </row>
    <row r="238" spans="1:20" x14ac:dyDescent="0.2">
      <c r="A238" s="1">
        <v>283</v>
      </c>
      <c r="B238" s="1" t="s">
        <v>184</v>
      </c>
      <c r="C238" s="1">
        <v>7</v>
      </c>
      <c r="D238" s="1">
        <v>401</v>
      </c>
      <c r="E238" s="13">
        <v>122.181757375</v>
      </c>
      <c r="F238" s="13">
        <v>424.836585275</v>
      </c>
      <c r="G238" s="54">
        <v>283</v>
      </c>
      <c r="H238" s="9" t="s">
        <v>2571</v>
      </c>
      <c r="I238" t="s">
        <v>1619</v>
      </c>
      <c r="J238">
        <v>444</v>
      </c>
      <c r="K238" t="str">
        <f t="shared" si="4"/>
        <v>&lt;5%</v>
      </c>
      <c r="L238" t="s">
        <v>2340</v>
      </c>
      <c r="M238">
        <v>50</v>
      </c>
      <c r="N238" t="str">
        <f t="shared" si="5"/>
        <v>&lt;5%</v>
      </c>
      <c r="O238" t="s">
        <v>2220</v>
      </c>
      <c r="P238">
        <v>443</v>
      </c>
      <c r="Q238" t="str">
        <f t="shared" si="6"/>
        <v>&lt;5%</v>
      </c>
      <c r="R238" t="s">
        <v>2220</v>
      </c>
      <c r="T238" t="str">
        <f t="shared" si="7"/>
        <v/>
      </c>
    </row>
    <row r="239" spans="1:20" x14ac:dyDescent="0.2">
      <c r="A239" s="1">
        <v>284</v>
      </c>
      <c r="B239" s="1" t="s">
        <v>183</v>
      </c>
      <c r="C239" s="1">
        <v>7</v>
      </c>
      <c r="D239" s="1">
        <v>401</v>
      </c>
      <c r="E239" s="13">
        <v>5.9273683391300001</v>
      </c>
      <c r="F239" s="13">
        <v>1.56963449967</v>
      </c>
      <c r="G239" s="54">
        <v>284</v>
      </c>
      <c r="H239" s="9" t="s">
        <v>2572</v>
      </c>
      <c r="I239" t="s">
        <v>1620</v>
      </c>
      <c r="J239">
        <v>444</v>
      </c>
      <c r="K239" t="str">
        <f t="shared" si="4"/>
        <v>&lt;5%</v>
      </c>
      <c r="L239" t="s">
        <v>2220</v>
      </c>
      <c r="M239">
        <v>50</v>
      </c>
      <c r="N239" t="str">
        <f t="shared" si="5"/>
        <v>&lt;5%</v>
      </c>
      <c r="O239" t="s">
        <v>2220</v>
      </c>
      <c r="Q239" t="str">
        <f t="shared" si="6"/>
        <v/>
      </c>
      <c r="R239"/>
      <c r="T239" t="str">
        <f t="shared" si="7"/>
        <v/>
      </c>
    </row>
    <row r="240" spans="1:20" x14ac:dyDescent="0.2">
      <c r="A240" s="1">
        <v>285</v>
      </c>
      <c r="B240" s="1" t="s">
        <v>183</v>
      </c>
      <c r="C240" s="1">
        <v>7</v>
      </c>
      <c r="D240" s="1">
        <v>401</v>
      </c>
      <c r="E240" s="13">
        <v>23.440684155900001</v>
      </c>
      <c r="F240" s="13">
        <v>22.9683750053</v>
      </c>
      <c r="G240" s="54">
        <v>285</v>
      </c>
      <c r="H240" s="9" t="s">
        <v>2573</v>
      </c>
      <c r="I240" t="s">
        <v>1620</v>
      </c>
      <c r="J240">
        <v>50</v>
      </c>
      <c r="K240" t="str">
        <f t="shared" si="4"/>
        <v>&lt;5%</v>
      </c>
      <c r="L240" t="s">
        <v>2220</v>
      </c>
      <c r="M240">
        <v>444</v>
      </c>
      <c r="N240" t="str">
        <f t="shared" si="5"/>
        <v>&lt;5%</v>
      </c>
      <c r="O240" t="s">
        <v>2317</v>
      </c>
      <c r="Q240" t="str">
        <f t="shared" si="6"/>
        <v/>
      </c>
      <c r="R240"/>
      <c r="T240" t="str">
        <f t="shared" si="7"/>
        <v/>
      </c>
    </row>
    <row r="241" spans="1:20" x14ac:dyDescent="0.2">
      <c r="A241" s="1">
        <v>286</v>
      </c>
      <c r="B241" s="1" t="s">
        <v>184</v>
      </c>
      <c r="C241" s="1">
        <v>7</v>
      </c>
      <c r="D241" s="1">
        <v>401</v>
      </c>
      <c r="E241" s="13">
        <v>32.919683639200002</v>
      </c>
      <c r="F241" s="13">
        <v>32.877886497200002</v>
      </c>
      <c r="G241" s="54">
        <v>286</v>
      </c>
      <c r="H241" s="9" t="s">
        <v>2574</v>
      </c>
      <c r="I241" t="s">
        <v>1619</v>
      </c>
      <c r="J241">
        <v>50</v>
      </c>
      <c r="K241" t="str">
        <f t="shared" si="4"/>
        <v>25-35%</v>
      </c>
      <c r="L241">
        <v>3</v>
      </c>
      <c r="N241" t="str">
        <f t="shared" si="5"/>
        <v/>
      </c>
      <c r="O241"/>
      <c r="Q241" t="str">
        <f t="shared" si="6"/>
        <v/>
      </c>
      <c r="R241"/>
      <c r="T241" t="str">
        <f t="shared" si="7"/>
        <v/>
      </c>
    </row>
    <row r="242" spans="1:20" x14ac:dyDescent="0.2">
      <c r="A242" s="1">
        <v>287</v>
      </c>
      <c r="B242" s="1" t="s">
        <v>183</v>
      </c>
      <c r="C242" s="1">
        <v>7</v>
      </c>
      <c r="D242" s="1">
        <v>401</v>
      </c>
      <c r="E242" s="13">
        <v>13.596682362099999</v>
      </c>
      <c r="F242" s="13">
        <v>7.0376004981899998</v>
      </c>
      <c r="G242" s="54">
        <v>287</v>
      </c>
      <c r="H242" s="9" t="s">
        <v>2575</v>
      </c>
      <c r="I242" t="s">
        <v>1620</v>
      </c>
      <c r="J242">
        <v>444</v>
      </c>
      <c r="K242" t="str">
        <f t="shared" si="4"/>
        <v>&lt;5%</v>
      </c>
      <c r="L242" t="s">
        <v>2220</v>
      </c>
      <c r="M242">
        <v>50</v>
      </c>
      <c r="N242" t="str">
        <f t="shared" si="5"/>
        <v>&lt;5%</v>
      </c>
      <c r="O242" t="s">
        <v>2317</v>
      </c>
      <c r="Q242" t="str">
        <f t="shared" si="6"/>
        <v/>
      </c>
      <c r="R242"/>
      <c r="T242" t="str">
        <f t="shared" si="7"/>
        <v/>
      </c>
    </row>
    <row r="243" spans="1:20" x14ac:dyDescent="0.2">
      <c r="A243" s="1">
        <v>288</v>
      </c>
      <c r="B243" s="1" t="s">
        <v>184</v>
      </c>
      <c r="C243" s="1">
        <v>7</v>
      </c>
      <c r="D243" s="1">
        <v>401</v>
      </c>
      <c r="E243" s="13">
        <v>31.854614696799999</v>
      </c>
      <c r="F243" s="13">
        <v>76.197569987600005</v>
      </c>
      <c r="G243" s="54">
        <v>288</v>
      </c>
      <c r="H243" s="9" t="s">
        <v>2576</v>
      </c>
      <c r="I243" t="s">
        <v>1619</v>
      </c>
      <c r="J243">
        <v>444</v>
      </c>
      <c r="K243" t="str">
        <f t="shared" si="4"/>
        <v>&lt;5%</v>
      </c>
      <c r="L243" t="s">
        <v>2340</v>
      </c>
      <c r="M243">
        <v>50</v>
      </c>
      <c r="N243" t="str">
        <f t="shared" si="5"/>
        <v>&lt;5%</v>
      </c>
      <c r="O243" t="s">
        <v>2220</v>
      </c>
      <c r="Q243" t="str">
        <f t="shared" si="6"/>
        <v/>
      </c>
      <c r="R243"/>
      <c r="T243" t="str">
        <f t="shared" si="7"/>
        <v/>
      </c>
    </row>
    <row r="244" spans="1:20" x14ac:dyDescent="0.2">
      <c r="A244" s="1">
        <v>289</v>
      </c>
      <c r="B244" s="1" t="s">
        <v>184</v>
      </c>
      <c r="C244" s="1">
        <v>7</v>
      </c>
      <c r="D244" s="1">
        <v>401</v>
      </c>
      <c r="E244" s="13">
        <v>6.7625755542899997</v>
      </c>
      <c r="F244" s="13">
        <v>2.4930169968100002</v>
      </c>
      <c r="G244" s="54">
        <v>289</v>
      </c>
      <c r="H244" s="9" t="s">
        <v>2577</v>
      </c>
      <c r="I244" t="s">
        <v>1619</v>
      </c>
      <c r="J244">
        <v>50</v>
      </c>
      <c r="K244" t="str">
        <f t="shared" si="4"/>
        <v>&lt;5%</v>
      </c>
      <c r="L244" t="s">
        <v>2220</v>
      </c>
      <c r="N244" t="str">
        <f t="shared" si="5"/>
        <v/>
      </c>
      <c r="O244"/>
      <c r="Q244" t="str">
        <f t="shared" si="6"/>
        <v/>
      </c>
      <c r="R244"/>
      <c r="T244" t="str">
        <f t="shared" si="7"/>
        <v/>
      </c>
    </row>
    <row r="245" spans="1:20" x14ac:dyDescent="0.2">
      <c r="A245" s="1">
        <v>290</v>
      </c>
      <c r="B245" s="1" t="s">
        <v>183</v>
      </c>
      <c r="C245" s="1">
        <v>7</v>
      </c>
      <c r="D245" s="1">
        <v>401</v>
      </c>
      <c r="E245" s="13">
        <v>3.5581926787000002</v>
      </c>
      <c r="F245" s="13">
        <v>0.75475750119999996</v>
      </c>
      <c r="G245" s="54">
        <v>290</v>
      </c>
      <c r="H245" s="9" t="s">
        <v>2578</v>
      </c>
      <c r="I245" t="s">
        <v>1620</v>
      </c>
      <c r="J245">
        <v>444</v>
      </c>
      <c r="K245" t="str">
        <f t="shared" si="4"/>
        <v>&lt;5%</v>
      </c>
      <c r="L245" t="s">
        <v>2220</v>
      </c>
      <c r="N245" t="str">
        <f t="shared" si="5"/>
        <v/>
      </c>
      <c r="O245"/>
      <c r="Q245" t="str">
        <f t="shared" si="6"/>
        <v/>
      </c>
      <c r="R245"/>
      <c r="T245" t="str">
        <f t="shared" si="7"/>
        <v/>
      </c>
    </row>
    <row r="246" spans="1:20" x14ac:dyDescent="0.2">
      <c r="A246" s="1">
        <v>291</v>
      </c>
      <c r="B246" s="1" t="s">
        <v>183</v>
      </c>
      <c r="C246" s="1">
        <v>7</v>
      </c>
      <c r="D246" s="1">
        <v>401</v>
      </c>
      <c r="E246" s="13">
        <v>2.42023471145</v>
      </c>
      <c r="F246" s="13">
        <v>0.31437150056899998</v>
      </c>
      <c r="G246" s="54">
        <v>291</v>
      </c>
      <c r="H246" s="9" t="s">
        <v>2579</v>
      </c>
      <c r="I246" t="s">
        <v>1620</v>
      </c>
      <c r="J246">
        <v>444</v>
      </c>
      <c r="K246" t="str">
        <f t="shared" si="4"/>
        <v>&lt;5%</v>
      </c>
      <c r="L246" t="s">
        <v>2220</v>
      </c>
      <c r="N246" t="str">
        <f t="shared" si="5"/>
        <v/>
      </c>
      <c r="O246"/>
      <c r="Q246" t="str">
        <f t="shared" si="6"/>
        <v/>
      </c>
      <c r="R246"/>
      <c r="T246" t="str">
        <f t="shared" si="7"/>
        <v/>
      </c>
    </row>
    <row r="247" spans="1:20" x14ac:dyDescent="0.2">
      <c r="A247" s="1">
        <v>292</v>
      </c>
      <c r="B247" s="1" t="s">
        <v>183</v>
      </c>
      <c r="C247" s="1">
        <v>7</v>
      </c>
      <c r="D247" s="1">
        <v>401</v>
      </c>
      <c r="E247" s="13">
        <v>92.895203711799994</v>
      </c>
      <c r="F247" s="13">
        <v>266.26585384399999</v>
      </c>
      <c r="G247" s="54">
        <v>292</v>
      </c>
      <c r="H247" s="9" t="s">
        <v>2580</v>
      </c>
      <c r="I247" t="s">
        <v>1620</v>
      </c>
      <c r="J247">
        <v>444</v>
      </c>
      <c r="K247" t="str">
        <f t="shared" si="4"/>
        <v>&lt;5%</v>
      </c>
      <c r="L247" t="s">
        <v>2340</v>
      </c>
      <c r="M247">
        <v>634</v>
      </c>
      <c r="N247" t="str">
        <f t="shared" si="5"/>
        <v>&lt;5%</v>
      </c>
      <c r="O247" t="s">
        <v>2220</v>
      </c>
      <c r="P247">
        <v>50</v>
      </c>
      <c r="Q247" t="str">
        <f t="shared" si="6"/>
        <v>&lt;5%</v>
      </c>
      <c r="R247" t="s">
        <v>2317</v>
      </c>
      <c r="T247" t="str">
        <f t="shared" si="7"/>
        <v/>
      </c>
    </row>
    <row r="248" spans="1:20" x14ac:dyDescent="0.2">
      <c r="A248" s="1">
        <v>293</v>
      </c>
      <c r="B248" s="1" t="s">
        <v>184</v>
      </c>
      <c r="C248" s="1">
        <v>7</v>
      </c>
      <c r="D248" s="1">
        <v>401</v>
      </c>
      <c r="E248" s="13">
        <v>4.14837782732</v>
      </c>
      <c r="F248" s="13">
        <v>1.0339039964500001</v>
      </c>
      <c r="G248" s="54">
        <v>293</v>
      </c>
      <c r="H248" s="9" t="s">
        <v>2581</v>
      </c>
      <c r="I248" t="s">
        <v>1619</v>
      </c>
      <c r="J248">
        <v>50</v>
      </c>
      <c r="K248" t="str">
        <f t="shared" si="4"/>
        <v>5-15%</v>
      </c>
      <c r="L248">
        <v>1</v>
      </c>
      <c r="N248" t="str">
        <f t="shared" si="5"/>
        <v/>
      </c>
      <c r="O248"/>
      <c r="Q248" t="str">
        <f t="shared" si="6"/>
        <v/>
      </c>
      <c r="R248"/>
      <c r="T248" t="str">
        <f t="shared" si="7"/>
        <v/>
      </c>
    </row>
    <row r="249" spans="1:20" x14ac:dyDescent="0.2">
      <c r="A249" s="1">
        <v>294</v>
      </c>
      <c r="B249" s="1" t="s">
        <v>184</v>
      </c>
      <c r="C249" s="1">
        <v>7</v>
      </c>
      <c r="D249" s="1">
        <v>401</v>
      </c>
      <c r="E249" s="13">
        <v>72.715589299499996</v>
      </c>
      <c r="F249" s="13">
        <v>96.073363482600001</v>
      </c>
      <c r="G249" s="54">
        <v>294</v>
      </c>
      <c r="H249" s="9" t="s">
        <v>2582</v>
      </c>
      <c r="I249" t="s">
        <v>1619</v>
      </c>
      <c r="J249">
        <v>444</v>
      </c>
      <c r="K249" t="str">
        <f t="shared" si="4"/>
        <v>&lt;5%</v>
      </c>
      <c r="L249" t="s">
        <v>2340</v>
      </c>
      <c r="M249">
        <v>50</v>
      </c>
      <c r="N249" t="str">
        <f t="shared" si="5"/>
        <v>&lt;5%</v>
      </c>
      <c r="O249" t="s">
        <v>2220</v>
      </c>
      <c r="Q249" t="str">
        <f t="shared" si="6"/>
        <v/>
      </c>
      <c r="R249"/>
      <c r="T249" t="str">
        <f t="shared" si="7"/>
        <v/>
      </c>
    </row>
    <row r="250" spans="1:20" x14ac:dyDescent="0.2">
      <c r="A250" s="1">
        <v>295</v>
      </c>
      <c r="B250" s="1" t="s">
        <v>183</v>
      </c>
      <c r="C250" s="1">
        <v>7</v>
      </c>
      <c r="D250" s="1">
        <v>401</v>
      </c>
      <c r="E250" s="13">
        <v>7.7483096070500004</v>
      </c>
      <c r="F250" s="13">
        <v>3.9673584966200002</v>
      </c>
      <c r="G250" s="54">
        <v>295</v>
      </c>
      <c r="H250" s="9" t="s">
        <v>2583</v>
      </c>
      <c r="I250" t="s">
        <v>1620</v>
      </c>
      <c r="J250">
        <v>444</v>
      </c>
      <c r="K250" t="str">
        <f t="shared" si="4"/>
        <v>&lt;5%</v>
      </c>
      <c r="L250" t="s">
        <v>2220</v>
      </c>
      <c r="M250">
        <v>50</v>
      </c>
      <c r="N250" t="str">
        <f t="shared" si="5"/>
        <v>&lt;5%</v>
      </c>
      <c r="O250" t="s">
        <v>2317</v>
      </c>
      <c r="Q250" t="str">
        <f t="shared" si="6"/>
        <v/>
      </c>
      <c r="R250"/>
      <c r="T250" t="str">
        <f t="shared" si="7"/>
        <v/>
      </c>
    </row>
    <row r="251" spans="1:20" x14ac:dyDescent="0.2">
      <c r="A251" s="1">
        <v>296</v>
      </c>
      <c r="B251" s="1" t="s">
        <v>184</v>
      </c>
      <c r="C251" s="1">
        <v>7</v>
      </c>
      <c r="D251" s="1">
        <v>401</v>
      </c>
      <c r="E251" s="13">
        <v>17.0733435179</v>
      </c>
      <c r="F251" s="13">
        <v>16.615473993599998</v>
      </c>
      <c r="G251" s="54">
        <v>296</v>
      </c>
      <c r="H251" s="9" t="s">
        <v>2584</v>
      </c>
      <c r="I251" t="s">
        <v>1619</v>
      </c>
      <c r="J251">
        <v>50</v>
      </c>
      <c r="K251" t="str">
        <f t="shared" si="4"/>
        <v>5-15%</v>
      </c>
      <c r="L251">
        <v>1</v>
      </c>
      <c r="N251" t="str">
        <f t="shared" si="5"/>
        <v/>
      </c>
      <c r="O251"/>
      <c r="Q251" t="str">
        <f t="shared" si="6"/>
        <v/>
      </c>
      <c r="R251"/>
      <c r="T251" t="str">
        <f t="shared" si="7"/>
        <v/>
      </c>
    </row>
    <row r="252" spans="1:20" x14ac:dyDescent="0.2">
      <c r="A252" s="1">
        <v>297</v>
      </c>
      <c r="B252" s="1" t="s">
        <v>184</v>
      </c>
      <c r="C252" s="1">
        <v>7</v>
      </c>
      <c r="D252" s="1">
        <v>401</v>
      </c>
      <c r="E252" s="13">
        <v>60.467506183099999</v>
      </c>
      <c r="F252" s="13">
        <v>139.77234451499999</v>
      </c>
      <c r="G252" s="54">
        <v>297</v>
      </c>
      <c r="H252" s="9" t="s">
        <v>2585</v>
      </c>
      <c r="I252" t="s">
        <v>1619</v>
      </c>
      <c r="J252">
        <v>444</v>
      </c>
      <c r="K252" t="str">
        <f t="shared" si="4"/>
        <v>&lt;5%</v>
      </c>
      <c r="L252" t="s">
        <v>2340</v>
      </c>
      <c r="M252">
        <v>443</v>
      </c>
      <c r="N252" t="str">
        <f t="shared" si="5"/>
        <v>&lt;5%</v>
      </c>
      <c r="O252" t="s">
        <v>2220</v>
      </c>
      <c r="P252">
        <v>50</v>
      </c>
      <c r="Q252" t="str">
        <f t="shared" si="6"/>
        <v>&lt;5%</v>
      </c>
      <c r="R252" t="s">
        <v>2317</v>
      </c>
      <c r="T252" t="str">
        <f t="shared" si="7"/>
        <v/>
      </c>
    </row>
    <row r="253" spans="1:20" x14ac:dyDescent="0.2">
      <c r="A253" s="1">
        <v>298</v>
      </c>
      <c r="B253" s="1" t="s">
        <v>183</v>
      </c>
      <c r="C253" s="1">
        <v>7</v>
      </c>
      <c r="D253" s="1">
        <v>401</v>
      </c>
      <c r="E253" s="13">
        <v>15.7778390855</v>
      </c>
      <c r="F253" s="13">
        <v>11.936125991799999</v>
      </c>
      <c r="G253" s="54">
        <v>298</v>
      </c>
      <c r="H253" s="9" t="s">
        <v>2586</v>
      </c>
      <c r="I253" t="s">
        <v>1620</v>
      </c>
      <c r="J253">
        <v>444</v>
      </c>
      <c r="K253" t="str">
        <f t="shared" si="4"/>
        <v>&lt;5%</v>
      </c>
      <c r="L253" t="s">
        <v>2346</v>
      </c>
      <c r="N253" t="str">
        <f t="shared" si="5"/>
        <v/>
      </c>
      <c r="O253"/>
      <c r="Q253" t="str">
        <f t="shared" si="6"/>
        <v/>
      </c>
      <c r="R253"/>
      <c r="T253" t="str">
        <f t="shared" si="7"/>
        <v/>
      </c>
    </row>
    <row r="254" spans="1:20" x14ac:dyDescent="0.2">
      <c r="A254" s="1">
        <v>299</v>
      </c>
      <c r="B254" s="1" t="s">
        <v>183</v>
      </c>
      <c r="C254" s="1">
        <v>7</v>
      </c>
      <c r="D254" s="1">
        <v>401</v>
      </c>
      <c r="E254" s="13">
        <v>9.1319049462800006</v>
      </c>
      <c r="F254" s="13">
        <v>4.1826975021699999</v>
      </c>
      <c r="G254" s="54">
        <v>299</v>
      </c>
      <c r="H254" s="9" t="s">
        <v>2587</v>
      </c>
      <c r="I254" t="s">
        <v>1620</v>
      </c>
      <c r="J254">
        <v>444</v>
      </c>
      <c r="K254" t="str">
        <f t="shared" si="4"/>
        <v>&lt;5%</v>
      </c>
      <c r="L254" t="s">
        <v>2220</v>
      </c>
      <c r="N254" t="str">
        <f t="shared" si="5"/>
        <v/>
      </c>
      <c r="O254"/>
      <c r="Q254" t="str">
        <f t="shared" si="6"/>
        <v/>
      </c>
      <c r="R254"/>
      <c r="T254" t="str">
        <f t="shared" si="7"/>
        <v/>
      </c>
    </row>
    <row r="255" spans="1:20" x14ac:dyDescent="0.2">
      <c r="A255" s="1">
        <v>300</v>
      </c>
      <c r="B255" s="1" t="s">
        <v>184</v>
      </c>
      <c r="C255" s="1">
        <v>7</v>
      </c>
      <c r="D255" s="1">
        <v>401</v>
      </c>
      <c r="E255" s="13">
        <v>11.4440718843</v>
      </c>
      <c r="F255" s="13">
        <v>9.2083150071100004</v>
      </c>
      <c r="G255" s="54">
        <v>300</v>
      </c>
      <c r="H255" s="9" t="s">
        <v>2588</v>
      </c>
      <c r="I255" t="s">
        <v>1619</v>
      </c>
      <c r="J255">
        <v>444</v>
      </c>
      <c r="K255" t="str">
        <f t="shared" si="4"/>
        <v>&lt;5%</v>
      </c>
      <c r="L255" t="s">
        <v>2346</v>
      </c>
      <c r="N255" t="str">
        <f t="shared" si="5"/>
        <v/>
      </c>
      <c r="O255"/>
      <c r="Q255" t="str">
        <f t="shared" si="6"/>
        <v/>
      </c>
      <c r="R255"/>
      <c r="T255" t="str">
        <f t="shared" si="7"/>
        <v/>
      </c>
    </row>
    <row r="256" spans="1:20" x14ac:dyDescent="0.2">
      <c r="A256" s="1">
        <v>301</v>
      </c>
      <c r="B256" s="1" t="s">
        <v>183</v>
      </c>
      <c r="C256" s="1">
        <v>33</v>
      </c>
      <c r="D256" s="1">
        <v>302</v>
      </c>
      <c r="E256" s="13">
        <v>1.8570924367899999</v>
      </c>
      <c r="F256" s="13">
        <v>0.177362498944</v>
      </c>
      <c r="G256" s="54">
        <v>301</v>
      </c>
      <c r="H256" s="9" t="s">
        <v>2589</v>
      </c>
      <c r="I256" t="s">
        <v>1620</v>
      </c>
      <c r="J256">
        <v>444</v>
      </c>
      <c r="K256" t="str">
        <f t="shared" si="4"/>
        <v>&lt;5%</v>
      </c>
      <c r="L256" t="s">
        <v>2346</v>
      </c>
      <c r="N256" t="str">
        <f t="shared" si="5"/>
        <v/>
      </c>
      <c r="O256"/>
      <c r="Q256" t="str">
        <f t="shared" si="6"/>
        <v/>
      </c>
      <c r="R256"/>
      <c r="T256" t="str">
        <f t="shared" si="7"/>
        <v/>
      </c>
    </row>
    <row r="257" spans="1:20" x14ac:dyDescent="0.2">
      <c r="A257" s="1">
        <v>302</v>
      </c>
      <c r="B257" s="1" t="s">
        <v>184</v>
      </c>
      <c r="C257" s="1">
        <v>33</v>
      </c>
      <c r="D257" s="1">
        <v>302</v>
      </c>
      <c r="E257" s="13">
        <v>4.5102847817000002</v>
      </c>
      <c r="F257" s="13">
        <v>1.4438979995500001</v>
      </c>
      <c r="G257" s="54">
        <v>302</v>
      </c>
      <c r="H257" s="9" t="s">
        <v>2590</v>
      </c>
      <c r="I257" t="s">
        <v>1619</v>
      </c>
      <c r="J257">
        <v>50</v>
      </c>
      <c r="K257" t="str">
        <f t="shared" si="4"/>
        <v>5-15%</v>
      </c>
      <c r="L257">
        <v>1</v>
      </c>
      <c r="N257" t="str">
        <f t="shared" si="5"/>
        <v/>
      </c>
      <c r="O257"/>
      <c r="Q257" t="str">
        <f t="shared" si="6"/>
        <v/>
      </c>
      <c r="R257"/>
      <c r="T257" t="str">
        <f t="shared" si="7"/>
        <v/>
      </c>
    </row>
    <row r="258" spans="1:20" x14ac:dyDescent="0.2">
      <c r="A258" s="1">
        <v>303</v>
      </c>
      <c r="B258" s="1" t="s">
        <v>184</v>
      </c>
      <c r="C258" s="1">
        <v>33</v>
      </c>
      <c r="D258" s="1">
        <v>302</v>
      </c>
      <c r="E258" s="13">
        <v>13.2973422999</v>
      </c>
      <c r="F258" s="13">
        <v>10.4461184935</v>
      </c>
      <c r="G258" s="54">
        <v>303</v>
      </c>
      <c r="H258" s="9" t="s">
        <v>2591</v>
      </c>
      <c r="I258" t="s">
        <v>1619</v>
      </c>
      <c r="J258">
        <v>50</v>
      </c>
      <c r="K258" t="str">
        <f t="shared" si="4"/>
        <v>5-15%</v>
      </c>
      <c r="L258">
        <v>1</v>
      </c>
      <c r="M258">
        <v>444</v>
      </c>
      <c r="N258" t="str">
        <f t="shared" si="5"/>
        <v>&lt;5%</v>
      </c>
      <c r="O258" t="s">
        <v>2220</v>
      </c>
      <c r="Q258" t="str">
        <f t="shared" si="6"/>
        <v/>
      </c>
      <c r="R258"/>
      <c r="T258" t="str">
        <f t="shared" si="7"/>
        <v/>
      </c>
    </row>
    <row r="259" spans="1:20" x14ac:dyDescent="0.2">
      <c r="A259" s="1">
        <v>304</v>
      </c>
      <c r="B259" s="1" t="s">
        <v>183</v>
      </c>
      <c r="C259" s="1">
        <v>33</v>
      </c>
      <c r="D259" s="1">
        <v>302</v>
      </c>
      <c r="E259" s="13">
        <v>2.2025305392600001</v>
      </c>
      <c r="F259" s="13">
        <v>0.32464449774100002</v>
      </c>
      <c r="G259" s="54">
        <v>304</v>
      </c>
      <c r="H259" s="9" t="s">
        <v>2592</v>
      </c>
      <c r="I259" t="s">
        <v>1620</v>
      </c>
      <c r="J259">
        <v>50</v>
      </c>
      <c r="K259" t="str">
        <f t="shared" si="4"/>
        <v>25-35%</v>
      </c>
      <c r="L259">
        <v>3</v>
      </c>
      <c r="N259" t="str">
        <f t="shared" si="5"/>
        <v/>
      </c>
      <c r="O259"/>
      <c r="Q259" t="str">
        <f t="shared" si="6"/>
        <v/>
      </c>
      <c r="R259"/>
      <c r="T259" t="str">
        <f t="shared" si="7"/>
        <v/>
      </c>
    </row>
    <row r="260" spans="1:20" x14ac:dyDescent="0.2">
      <c r="A260" s="1">
        <v>305</v>
      </c>
      <c r="B260" s="1" t="s">
        <v>184</v>
      </c>
      <c r="C260" s="1">
        <v>33</v>
      </c>
      <c r="D260" s="1">
        <v>302</v>
      </c>
      <c r="E260" s="13">
        <v>19.1383930529</v>
      </c>
      <c r="F260" s="13">
        <v>18.6276549944</v>
      </c>
      <c r="G260" s="54">
        <v>305</v>
      </c>
      <c r="H260" s="9" t="s">
        <v>2593</v>
      </c>
      <c r="I260" t="s">
        <v>1619</v>
      </c>
      <c r="J260">
        <v>50</v>
      </c>
      <c r="K260" t="str">
        <f t="shared" si="4"/>
        <v>5-15%</v>
      </c>
      <c r="L260">
        <v>1</v>
      </c>
      <c r="M260">
        <v>444</v>
      </c>
      <c r="N260" t="str">
        <f t="shared" si="5"/>
        <v>&lt;5%</v>
      </c>
      <c r="O260" t="s">
        <v>2340</v>
      </c>
      <c r="Q260" t="str">
        <f t="shared" si="6"/>
        <v/>
      </c>
      <c r="R260"/>
      <c r="T260" t="str">
        <f t="shared" si="7"/>
        <v/>
      </c>
    </row>
    <row r="261" spans="1:20" x14ac:dyDescent="0.2">
      <c r="A261" s="1">
        <v>306</v>
      </c>
      <c r="B261" s="1" t="s">
        <v>184</v>
      </c>
      <c r="C261" s="1">
        <v>33</v>
      </c>
      <c r="D261" s="1">
        <v>302</v>
      </c>
      <c r="E261" s="13">
        <v>19.756334635999998</v>
      </c>
      <c r="F261" s="13">
        <v>21.868915002200001</v>
      </c>
      <c r="G261" s="54">
        <v>306</v>
      </c>
      <c r="H261" s="9" t="s">
        <v>2594</v>
      </c>
      <c r="I261" t="s">
        <v>1619</v>
      </c>
      <c r="J261">
        <v>444</v>
      </c>
      <c r="K261" t="str">
        <f t="shared" si="4"/>
        <v>&lt;5%</v>
      </c>
      <c r="L261" t="s">
        <v>2340</v>
      </c>
      <c r="N261" t="str">
        <f t="shared" si="5"/>
        <v/>
      </c>
      <c r="O261"/>
      <c r="Q261" t="str">
        <f t="shared" si="6"/>
        <v/>
      </c>
      <c r="R261"/>
      <c r="T261" t="str">
        <f t="shared" si="7"/>
        <v/>
      </c>
    </row>
    <row r="262" spans="1:20" x14ac:dyDescent="0.2">
      <c r="A262" s="1">
        <v>307</v>
      </c>
      <c r="B262" s="1" t="s">
        <v>184</v>
      </c>
      <c r="C262" s="1">
        <v>33</v>
      </c>
      <c r="D262" s="1">
        <v>302</v>
      </c>
      <c r="E262" s="13">
        <v>2.4360384044500001</v>
      </c>
      <c r="F262" s="13">
        <v>0.41503799908299999</v>
      </c>
      <c r="G262" s="54">
        <v>307</v>
      </c>
      <c r="H262" s="9" t="s">
        <v>2595</v>
      </c>
      <c r="I262" t="s">
        <v>1619</v>
      </c>
      <c r="J262">
        <v>50</v>
      </c>
      <c r="K262" t="str">
        <f t="shared" si="4"/>
        <v>65-75%</v>
      </c>
      <c r="L262">
        <v>7</v>
      </c>
      <c r="N262" t="str">
        <f t="shared" si="5"/>
        <v/>
      </c>
      <c r="O262"/>
      <c r="Q262" t="str">
        <f t="shared" si="6"/>
        <v/>
      </c>
      <c r="R262"/>
      <c r="T262" t="str">
        <f t="shared" si="7"/>
        <v/>
      </c>
    </row>
    <row r="263" spans="1:20" x14ac:dyDescent="0.2">
      <c r="A263" s="1">
        <v>308</v>
      </c>
      <c r="B263" s="1" t="s">
        <v>184</v>
      </c>
      <c r="C263" s="1">
        <v>33</v>
      </c>
      <c r="D263" s="1">
        <v>302</v>
      </c>
      <c r="E263" s="13">
        <v>3.4594362225699999</v>
      </c>
      <c r="F263" s="13">
        <v>0.84631199889700004</v>
      </c>
      <c r="G263" s="54">
        <v>308</v>
      </c>
      <c r="H263" s="9" t="s">
        <v>2596</v>
      </c>
      <c r="I263" t="s">
        <v>1619</v>
      </c>
      <c r="J263">
        <v>50</v>
      </c>
      <c r="K263" t="str">
        <f t="shared" si="4"/>
        <v>65-75%</v>
      </c>
      <c r="L263">
        <v>7</v>
      </c>
      <c r="N263" t="str">
        <f t="shared" si="5"/>
        <v/>
      </c>
      <c r="O263"/>
      <c r="Q263" t="str">
        <f t="shared" si="6"/>
        <v/>
      </c>
      <c r="R263"/>
      <c r="T263" t="str">
        <f t="shared" si="7"/>
        <v/>
      </c>
    </row>
    <row r="264" spans="1:20" x14ac:dyDescent="0.2">
      <c r="A264" s="1">
        <v>309</v>
      </c>
      <c r="B264" s="1" t="s">
        <v>184</v>
      </c>
      <c r="C264" s="1">
        <v>33</v>
      </c>
      <c r="D264" s="1">
        <v>302</v>
      </c>
      <c r="E264" s="13">
        <v>2.7510491200599998</v>
      </c>
      <c r="F264" s="13">
        <v>0.53799100055399995</v>
      </c>
      <c r="G264" s="54">
        <v>309</v>
      </c>
      <c r="H264" s="9" t="s">
        <v>2597</v>
      </c>
      <c r="I264" t="s">
        <v>1619</v>
      </c>
      <c r="J264">
        <v>50</v>
      </c>
      <c r="K264" t="str">
        <f t="shared" si="4"/>
        <v>5-15%</v>
      </c>
      <c r="L264">
        <v>1</v>
      </c>
      <c r="N264" t="str">
        <f t="shared" si="5"/>
        <v/>
      </c>
      <c r="O264"/>
      <c r="Q264" t="str">
        <f t="shared" si="6"/>
        <v/>
      </c>
      <c r="R264"/>
      <c r="T264" t="str">
        <f t="shared" si="7"/>
        <v/>
      </c>
    </row>
    <row r="265" spans="1:20" x14ac:dyDescent="0.2">
      <c r="A265" s="1">
        <v>310</v>
      </c>
      <c r="B265" s="1" t="s">
        <v>184</v>
      </c>
      <c r="C265" s="1">
        <v>33</v>
      </c>
      <c r="D265" s="1">
        <v>302</v>
      </c>
      <c r="E265" s="13">
        <v>9.4081280646900005</v>
      </c>
      <c r="F265" s="13">
        <v>5.9951495068299998</v>
      </c>
      <c r="G265" s="54">
        <v>310</v>
      </c>
      <c r="H265" s="9" t="s">
        <v>2598</v>
      </c>
      <c r="I265" t="s">
        <v>1619</v>
      </c>
      <c r="J265">
        <v>50</v>
      </c>
      <c r="K265" t="str">
        <f t="shared" si="4"/>
        <v>35-45%</v>
      </c>
      <c r="L265">
        <v>4</v>
      </c>
      <c r="N265" t="str">
        <f t="shared" si="5"/>
        <v/>
      </c>
      <c r="O265"/>
      <c r="Q265" t="str">
        <f t="shared" si="6"/>
        <v/>
      </c>
      <c r="R265"/>
      <c r="T265" t="str">
        <f t="shared" si="7"/>
        <v/>
      </c>
    </row>
    <row r="266" spans="1:20" x14ac:dyDescent="0.2">
      <c r="A266" s="1">
        <v>311</v>
      </c>
      <c r="B266" s="1" t="s">
        <v>184</v>
      </c>
      <c r="C266" s="1">
        <v>33</v>
      </c>
      <c r="D266" s="1">
        <v>302</v>
      </c>
      <c r="E266" s="13">
        <v>20.085703543600001</v>
      </c>
      <c r="F266" s="13">
        <v>25.944512495600002</v>
      </c>
      <c r="G266" s="54">
        <v>311</v>
      </c>
      <c r="H266" s="9" t="s">
        <v>2599</v>
      </c>
      <c r="I266" t="s">
        <v>1619</v>
      </c>
      <c r="J266">
        <v>50</v>
      </c>
      <c r="K266" t="str">
        <f t="shared" si="4"/>
        <v>15-25%</v>
      </c>
      <c r="L266">
        <v>2</v>
      </c>
      <c r="N266" t="str">
        <f t="shared" si="5"/>
        <v/>
      </c>
      <c r="O266"/>
      <c r="Q266" t="str">
        <f t="shared" si="6"/>
        <v/>
      </c>
      <c r="R266"/>
      <c r="T266" t="str">
        <f t="shared" si="7"/>
        <v/>
      </c>
    </row>
    <row r="267" spans="1:20" x14ac:dyDescent="0.2">
      <c r="A267" s="1">
        <v>312</v>
      </c>
      <c r="B267" s="1" t="s">
        <v>184</v>
      </c>
      <c r="C267" s="1">
        <v>33</v>
      </c>
      <c r="D267" s="1">
        <v>302</v>
      </c>
      <c r="E267" s="13">
        <v>15.544918429899999</v>
      </c>
      <c r="F267" s="13">
        <v>12.5383459945</v>
      </c>
      <c r="G267" s="54">
        <v>312</v>
      </c>
      <c r="H267" s="9" t="s">
        <v>2600</v>
      </c>
      <c r="I267" t="s">
        <v>1619</v>
      </c>
      <c r="J267">
        <v>50</v>
      </c>
      <c r="K267" t="str">
        <f t="shared" si="4"/>
        <v>25-35%</v>
      </c>
      <c r="L267">
        <v>3</v>
      </c>
      <c r="N267" t="str">
        <f t="shared" si="5"/>
        <v/>
      </c>
      <c r="O267"/>
      <c r="Q267" t="str">
        <f t="shared" si="6"/>
        <v/>
      </c>
      <c r="R267"/>
      <c r="T267" t="str">
        <f t="shared" si="7"/>
        <v/>
      </c>
    </row>
    <row r="268" spans="1:20" x14ac:dyDescent="0.2">
      <c r="A268" s="1">
        <v>313</v>
      </c>
      <c r="B268" s="1" t="s">
        <v>184</v>
      </c>
      <c r="C268" s="1">
        <v>33</v>
      </c>
      <c r="D268" s="1">
        <v>302</v>
      </c>
      <c r="E268" s="13">
        <v>16.737477583</v>
      </c>
      <c r="F268" s="13">
        <v>15.406147005999999</v>
      </c>
      <c r="G268" s="54">
        <v>313</v>
      </c>
      <c r="H268" s="9" t="s">
        <v>2601</v>
      </c>
      <c r="I268" t="s">
        <v>1619</v>
      </c>
      <c r="J268">
        <v>50</v>
      </c>
      <c r="K268" t="str">
        <f t="shared" si="4"/>
        <v>25-35%</v>
      </c>
      <c r="L268">
        <v>3</v>
      </c>
      <c r="N268" t="str">
        <f t="shared" si="5"/>
        <v/>
      </c>
      <c r="O268"/>
      <c r="Q268" t="str">
        <f t="shared" si="6"/>
        <v/>
      </c>
      <c r="R268"/>
      <c r="T268" t="str">
        <f t="shared" si="7"/>
        <v/>
      </c>
    </row>
    <row r="269" spans="1:20" x14ac:dyDescent="0.2">
      <c r="A269" s="1">
        <v>314</v>
      </c>
      <c r="B269" s="1" t="s">
        <v>184</v>
      </c>
      <c r="C269" s="1">
        <v>33</v>
      </c>
      <c r="D269" s="1">
        <v>302</v>
      </c>
      <c r="E269" s="13">
        <v>21.593623650200001</v>
      </c>
      <c r="F269" s="13">
        <v>21.2761969978</v>
      </c>
      <c r="G269" s="54">
        <v>314</v>
      </c>
      <c r="H269" s="9" t="s">
        <v>2602</v>
      </c>
      <c r="I269" t="s">
        <v>1619</v>
      </c>
      <c r="J269">
        <v>50</v>
      </c>
      <c r="K269" t="str">
        <f t="shared" si="4"/>
        <v>15-25%</v>
      </c>
      <c r="L269">
        <v>2</v>
      </c>
      <c r="N269" t="str">
        <f t="shared" si="5"/>
        <v/>
      </c>
      <c r="O269"/>
      <c r="Q269" t="str">
        <f t="shared" si="6"/>
        <v/>
      </c>
      <c r="R269"/>
      <c r="T269" t="str">
        <f t="shared" si="7"/>
        <v/>
      </c>
    </row>
    <row r="270" spans="1:20" x14ac:dyDescent="0.2">
      <c r="A270" s="1">
        <v>315</v>
      </c>
      <c r="B270" s="1" t="s">
        <v>184</v>
      </c>
      <c r="C270" s="1">
        <v>33</v>
      </c>
      <c r="D270" s="1">
        <v>302</v>
      </c>
      <c r="E270" s="13">
        <v>15.7632086342</v>
      </c>
      <c r="F270" s="13">
        <v>14.242479000399999</v>
      </c>
      <c r="G270" s="54">
        <v>315</v>
      </c>
      <c r="H270" s="9" t="s">
        <v>2603</v>
      </c>
      <c r="I270" t="s">
        <v>1619</v>
      </c>
      <c r="J270">
        <v>50</v>
      </c>
      <c r="K270" t="str">
        <f t="shared" si="4"/>
        <v>15-25%</v>
      </c>
      <c r="L270">
        <v>2</v>
      </c>
      <c r="N270" t="str">
        <f t="shared" si="5"/>
        <v/>
      </c>
      <c r="O270"/>
      <c r="Q270" t="str">
        <f t="shared" si="6"/>
        <v/>
      </c>
      <c r="R270"/>
      <c r="T270" t="str">
        <f t="shared" si="7"/>
        <v/>
      </c>
    </row>
    <row r="271" spans="1:20" x14ac:dyDescent="0.2">
      <c r="A271" s="1">
        <v>316</v>
      </c>
      <c r="B271" s="1" t="s">
        <v>184</v>
      </c>
      <c r="C271" s="1">
        <v>33</v>
      </c>
      <c r="D271" s="1">
        <v>302</v>
      </c>
      <c r="E271" s="13">
        <v>3.4741844211399999</v>
      </c>
      <c r="F271" s="13">
        <v>0.77350099918600002</v>
      </c>
      <c r="G271" s="54">
        <v>316</v>
      </c>
      <c r="H271" s="9" t="s">
        <v>2604</v>
      </c>
      <c r="I271" t="s">
        <v>1619</v>
      </c>
      <c r="J271">
        <v>50</v>
      </c>
      <c r="K271" t="str">
        <f t="shared" si="4"/>
        <v>25-35%</v>
      </c>
      <c r="L271">
        <v>3</v>
      </c>
      <c r="N271" t="str">
        <f t="shared" si="5"/>
        <v/>
      </c>
      <c r="O271"/>
      <c r="Q271" t="str">
        <f t="shared" si="6"/>
        <v/>
      </c>
      <c r="R271"/>
      <c r="T271" t="str">
        <f t="shared" si="7"/>
        <v/>
      </c>
    </row>
    <row r="272" spans="1:20" x14ac:dyDescent="0.2">
      <c r="A272" s="1">
        <v>317</v>
      </c>
      <c r="B272" s="1" t="s">
        <v>184</v>
      </c>
      <c r="C272" s="1">
        <v>33</v>
      </c>
      <c r="D272" s="1">
        <v>302</v>
      </c>
      <c r="E272" s="13">
        <v>21.872073965599999</v>
      </c>
      <c r="F272" s="13">
        <v>20.704457998399999</v>
      </c>
      <c r="G272" s="54">
        <v>317</v>
      </c>
      <c r="H272" s="9" t="s">
        <v>2605</v>
      </c>
      <c r="I272" t="s">
        <v>1619</v>
      </c>
      <c r="J272">
        <v>50</v>
      </c>
      <c r="K272" t="str">
        <f t="shared" si="4"/>
        <v>15-25%</v>
      </c>
      <c r="L272">
        <v>2</v>
      </c>
      <c r="N272" t="str">
        <f t="shared" si="5"/>
        <v/>
      </c>
      <c r="O272"/>
      <c r="Q272" t="str">
        <f t="shared" si="6"/>
        <v/>
      </c>
      <c r="R272"/>
      <c r="T272" t="str">
        <f t="shared" si="7"/>
        <v/>
      </c>
    </row>
    <row r="273" spans="1:20" x14ac:dyDescent="0.2">
      <c r="A273" s="1">
        <v>318</v>
      </c>
      <c r="B273" s="1" t="s">
        <v>184</v>
      </c>
      <c r="C273" s="1">
        <v>8</v>
      </c>
      <c r="D273" s="1">
        <v>30</v>
      </c>
      <c r="E273" s="13">
        <v>11.537704380599999</v>
      </c>
      <c r="F273" s="13">
        <v>4.7306395006799997</v>
      </c>
      <c r="G273" s="54">
        <v>318</v>
      </c>
      <c r="H273" s="9" t="s">
        <v>2606</v>
      </c>
      <c r="I273" t="s">
        <v>1619</v>
      </c>
      <c r="J273">
        <v>444</v>
      </c>
      <c r="K273" t="str">
        <f t="shared" si="4"/>
        <v>&lt;5%</v>
      </c>
      <c r="L273" t="s">
        <v>2220</v>
      </c>
      <c r="M273">
        <v>50</v>
      </c>
      <c r="N273" t="str">
        <f t="shared" si="5"/>
        <v>&lt;5%</v>
      </c>
      <c r="O273" t="s">
        <v>2317</v>
      </c>
      <c r="Q273" t="str">
        <f t="shared" si="6"/>
        <v/>
      </c>
      <c r="R273"/>
      <c r="T273" t="str">
        <f t="shared" si="7"/>
        <v/>
      </c>
    </row>
    <row r="274" spans="1:20" x14ac:dyDescent="0.2">
      <c r="A274" s="1">
        <v>319</v>
      </c>
      <c r="B274" s="1" t="s">
        <v>184</v>
      </c>
      <c r="C274" s="1">
        <v>3</v>
      </c>
      <c r="D274" s="1">
        <v>3</v>
      </c>
      <c r="E274" s="13">
        <v>18.070088118200001</v>
      </c>
      <c r="F274" s="13">
        <v>18.745892492599999</v>
      </c>
      <c r="G274" s="54"/>
      <c r="K274"/>
      <c r="L274"/>
      <c r="N274"/>
      <c r="O274"/>
      <c r="Q274"/>
      <c r="R274"/>
    </row>
    <row r="275" spans="1:20" x14ac:dyDescent="0.2">
      <c r="A275" s="1">
        <v>319</v>
      </c>
      <c r="B275" s="1" t="s">
        <v>184</v>
      </c>
      <c r="C275" s="1">
        <v>34</v>
      </c>
      <c r="D275" s="1">
        <v>301</v>
      </c>
      <c r="E275" s="13">
        <v>120.736923734</v>
      </c>
      <c r="F275" s="13">
        <v>282.36300343300002</v>
      </c>
      <c r="G275" s="54">
        <v>319</v>
      </c>
      <c r="H275" s="9" t="s">
        <v>2607</v>
      </c>
      <c r="I275" t="s">
        <v>1619</v>
      </c>
      <c r="J275">
        <v>50</v>
      </c>
      <c r="K275" t="str">
        <f t="shared" si="4"/>
        <v>25-35%</v>
      </c>
      <c r="L275">
        <v>3</v>
      </c>
      <c r="M275">
        <v>444</v>
      </c>
      <c r="N275" t="str">
        <f t="shared" si="5"/>
        <v>&lt;5%</v>
      </c>
      <c r="O275" t="s">
        <v>2220</v>
      </c>
      <c r="Q275" t="str">
        <f t="shared" si="6"/>
        <v/>
      </c>
      <c r="R275"/>
      <c r="T275" t="str">
        <f t="shared" si="7"/>
        <v/>
      </c>
    </row>
    <row r="276" spans="1:20" x14ac:dyDescent="0.2">
      <c r="A276" s="1">
        <v>320</v>
      </c>
      <c r="B276" s="1" t="s">
        <v>184</v>
      </c>
      <c r="C276" s="1">
        <v>34</v>
      </c>
      <c r="D276" s="1">
        <v>301</v>
      </c>
      <c r="E276" s="13">
        <v>28.525166302599999</v>
      </c>
      <c r="F276" s="13">
        <v>19.9705249927</v>
      </c>
      <c r="G276" s="54">
        <v>320</v>
      </c>
      <c r="H276" s="9" t="s">
        <v>2608</v>
      </c>
      <c r="I276" t="s">
        <v>1619</v>
      </c>
      <c r="J276">
        <v>50</v>
      </c>
      <c r="K276" t="str">
        <f t="shared" si="4"/>
        <v>&lt;5%</v>
      </c>
      <c r="L276" t="s">
        <v>2346</v>
      </c>
      <c r="N276" t="str">
        <f t="shared" si="5"/>
        <v/>
      </c>
      <c r="O276"/>
      <c r="Q276" t="str">
        <f t="shared" si="6"/>
        <v/>
      </c>
      <c r="R276"/>
      <c r="T276" t="str">
        <f t="shared" si="7"/>
        <v/>
      </c>
    </row>
    <row r="277" spans="1:20" x14ac:dyDescent="0.2">
      <c r="A277" s="1">
        <v>321</v>
      </c>
      <c r="B277" s="1" t="s">
        <v>183</v>
      </c>
      <c r="C277" s="1">
        <v>34</v>
      </c>
      <c r="D277" s="1">
        <v>301</v>
      </c>
      <c r="E277" s="13">
        <v>1.9201294061900001</v>
      </c>
      <c r="F277" s="13">
        <v>0.20884499968299999</v>
      </c>
      <c r="G277" s="54">
        <v>321</v>
      </c>
      <c r="H277" s="9" t="s">
        <v>2609</v>
      </c>
      <c r="I277" t="s">
        <v>1620</v>
      </c>
      <c r="J277">
        <v>50</v>
      </c>
      <c r="K277" t="str">
        <f t="shared" si="4"/>
        <v>5-15%</v>
      </c>
      <c r="L277">
        <v>1</v>
      </c>
      <c r="N277" t="str">
        <f t="shared" si="5"/>
        <v/>
      </c>
      <c r="O277"/>
      <c r="Q277" t="str">
        <f t="shared" si="6"/>
        <v/>
      </c>
      <c r="R277"/>
      <c r="T277" t="str">
        <f t="shared" si="7"/>
        <v/>
      </c>
    </row>
    <row r="278" spans="1:20" x14ac:dyDescent="0.2">
      <c r="A278" s="1">
        <v>322</v>
      </c>
      <c r="B278" s="1" t="s">
        <v>184</v>
      </c>
      <c r="C278" s="1">
        <v>34</v>
      </c>
      <c r="D278" s="1">
        <v>301</v>
      </c>
      <c r="E278" s="13">
        <v>3.81478062396</v>
      </c>
      <c r="F278" s="13">
        <v>0.92344549911999996</v>
      </c>
      <c r="G278" s="54">
        <v>322</v>
      </c>
      <c r="H278" s="9" t="s">
        <v>2610</v>
      </c>
      <c r="I278" t="s">
        <v>1619</v>
      </c>
      <c r="J278">
        <v>444</v>
      </c>
      <c r="K278" t="str">
        <f t="shared" si="4"/>
        <v>5-15%</v>
      </c>
      <c r="L278">
        <v>1</v>
      </c>
      <c r="N278" t="str">
        <f t="shared" si="5"/>
        <v/>
      </c>
      <c r="O278"/>
      <c r="Q278" t="str">
        <f t="shared" si="6"/>
        <v/>
      </c>
      <c r="R278"/>
      <c r="T278" t="str">
        <f t="shared" si="7"/>
        <v/>
      </c>
    </row>
    <row r="279" spans="1:20" x14ac:dyDescent="0.2">
      <c r="A279" s="1">
        <v>323</v>
      </c>
      <c r="B279" s="1" t="s">
        <v>184</v>
      </c>
      <c r="C279" s="1">
        <v>34</v>
      </c>
      <c r="D279" s="1">
        <v>301</v>
      </c>
      <c r="E279" s="13">
        <v>3.0555072072999998</v>
      </c>
      <c r="F279" s="13">
        <v>0.52292100106200001</v>
      </c>
      <c r="G279" s="54">
        <v>323</v>
      </c>
      <c r="H279" s="9" t="s">
        <v>2611</v>
      </c>
      <c r="I279" t="s">
        <v>1619</v>
      </c>
      <c r="J279">
        <v>50</v>
      </c>
      <c r="K279" t="str">
        <f t="shared" si="4"/>
        <v>65-75%</v>
      </c>
      <c r="L279">
        <v>7</v>
      </c>
      <c r="N279" t="str">
        <f t="shared" si="5"/>
        <v/>
      </c>
      <c r="O279"/>
      <c r="Q279" t="str">
        <f t="shared" si="6"/>
        <v/>
      </c>
      <c r="R279"/>
      <c r="T279" t="str">
        <f t="shared" si="7"/>
        <v/>
      </c>
    </row>
    <row r="280" spans="1:20" x14ac:dyDescent="0.2">
      <c r="A280" s="1">
        <v>324</v>
      </c>
      <c r="B280" s="1" t="s">
        <v>184</v>
      </c>
      <c r="C280" s="1">
        <v>34</v>
      </c>
      <c r="D280" s="1">
        <v>301</v>
      </c>
      <c r="E280" s="13">
        <v>31.125654219000001</v>
      </c>
      <c r="F280" s="13">
        <v>28.956874505599998</v>
      </c>
      <c r="G280" s="54">
        <v>324</v>
      </c>
      <c r="H280" s="9" t="s">
        <v>2612</v>
      </c>
      <c r="I280" t="s">
        <v>1619</v>
      </c>
      <c r="J280">
        <v>50</v>
      </c>
      <c r="K280" t="str">
        <f t="shared" si="4"/>
        <v>5-15%</v>
      </c>
      <c r="L280">
        <v>1</v>
      </c>
      <c r="N280" t="str">
        <f t="shared" si="5"/>
        <v/>
      </c>
      <c r="O280"/>
      <c r="Q280" t="str">
        <f t="shared" si="6"/>
        <v/>
      </c>
      <c r="R280"/>
      <c r="T280" t="str">
        <f t="shared" si="7"/>
        <v/>
      </c>
    </row>
    <row r="281" spans="1:20" x14ac:dyDescent="0.2">
      <c r="A281" s="1">
        <v>325</v>
      </c>
      <c r="B281" s="1" t="s">
        <v>183</v>
      </c>
      <c r="C281" s="1">
        <v>34</v>
      </c>
      <c r="D281" s="1">
        <v>301</v>
      </c>
      <c r="E281" s="13">
        <v>1.6771550827399999</v>
      </c>
      <c r="F281" s="13">
        <v>0.16931350034500001</v>
      </c>
      <c r="G281" s="54">
        <v>325</v>
      </c>
      <c r="H281" s="9" t="s">
        <v>2613</v>
      </c>
      <c r="I281" t="s">
        <v>1620</v>
      </c>
      <c r="J281">
        <v>50</v>
      </c>
      <c r="K281" t="str">
        <f t="shared" si="4"/>
        <v>15-25%</v>
      </c>
      <c r="L281">
        <v>2</v>
      </c>
      <c r="N281" t="str">
        <f t="shared" si="5"/>
        <v/>
      </c>
      <c r="O281"/>
      <c r="Q281" t="str">
        <f t="shared" si="6"/>
        <v/>
      </c>
      <c r="R281"/>
      <c r="T281" t="str">
        <f t="shared" si="7"/>
        <v/>
      </c>
    </row>
    <row r="282" spans="1:20" x14ac:dyDescent="0.2">
      <c r="A282" s="1">
        <v>326</v>
      </c>
      <c r="B282" s="1" t="s">
        <v>183</v>
      </c>
      <c r="C282" s="1">
        <v>34</v>
      </c>
      <c r="D282" s="1">
        <v>301</v>
      </c>
      <c r="E282" s="13">
        <v>6.64207023181</v>
      </c>
      <c r="F282" s="13">
        <v>2.0949720004299999</v>
      </c>
      <c r="G282" s="54">
        <v>326</v>
      </c>
      <c r="H282" s="9" t="s">
        <v>2614</v>
      </c>
      <c r="I282" t="s">
        <v>1620</v>
      </c>
      <c r="J282">
        <v>444</v>
      </c>
      <c r="K282" t="str">
        <f t="shared" si="4"/>
        <v>&lt;5%</v>
      </c>
      <c r="L282" t="s">
        <v>2317</v>
      </c>
      <c r="M282">
        <v>50</v>
      </c>
      <c r="N282" t="str">
        <f t="shared" si="5"/>
        <v>&lt;5%</v>
      </c>
      <c r="O282" t="s">
        <v>2317</v>
      </c>
      <c r="Q282" t="str">
        <f t="shared" si="6"/>
        <v/>
      </c>
      <c r="R282"/>
      <c r="T282" t="str">
        <f t="shared" si="7"/>
        <v/>
      </c>
    </row>
    <row r="283" spans="1:20" x14ac:dyDescent="0.2">
      <c r="A283" s="1">
        <v>327</v>
      </c>
      <c r="B283" s="1" t="s">
        <v>183</v>
      </c>
      <c r="C283" s="1">
        <v>34</v>
      </c>
      <c r="D283" s="1">
        <v>301</v>
      </c>
      <c r="E283" s="13">
        <v>1.9090334106</v>
      </c>
      <c r="F283" s="13">
        <v>0.220812000624</v>
      </c>
      <c r="G283" s="54">
        <v>327</v>
      </c>
      <c r="H283" s="9" t="s">
        <v>2615</v>
      </c>
      <c r="I283" t="s">
        <v>1620</v>
      </c>
      <c r="J283">
        <v>50</v>
      </c>
      <c r="K283" t="str">
        <f t="shared" si="4"/>
        <v>15-25%</v>
      </c>
      <c r="L283">
        <v>2</v>
      </c>
      <c r="N283" t="str">
        <f t="shared" si="5"/>
        <v/>
      </c>
      <c r="O283"/>
      <c r="Q283" t="str">
        <f t="shared" si="6"/>
        <v/>
      </c>
      <c r="R283"/>
      <c r="T283" t="str">
        <f t="shared" si="7"/>
        <v/>
      </c>
    </row>
    <row r="284" spans="1:20" x14ac:dyDescent="0.2">
      <c r="A284" s="1">
        <v>328</v>
      </c>
      <c r="B284" s="1" t="s">
        <v>184</v>
      </c>
      <c r="C284" s="1">
        <v>34</v>
      </c>
      <c r="D284" s="1">
        <v>301</v>
      </c>
      <c r="E284" s="13">
        <v>5.8422858493299996</v>
      </c>
      <c r="F284" s="13">
        <v>1.22068049951</v>
      </c>
      <c r="G284" s="54">
        <v>328</v>
      </c>
      <c r="H284" s="9" t="s">
        <v>2616</v>
      </c>
      <c r="I284" t="s">
        <v>1619</v>
      </c>
      <c r="J284">
        <v>50</v>
      </c>
      <c r="K284" t="str">
        <f t="shared" si="4"/>
        <v>&lt;5%</v>
      </c>
      <c r="L284" t="s">
        <v>2220</v>
      </c>
      <c r="N284" t="str">
        <f t="shared" si="5"/>
        <v/>
      </c>
      <c r="O284"/>
      <c r="Q284" t="str">
        <f t="shared" si="6"/>
        <v/>
      </c>
      <c r="R284"/>
      <c r="T284" t="str">
        <f t="shared" si="7"/>
        <v/>
      </c>
    </row>
    <row r="285" spans="1:20" x14ac:dyDescent="0.2">
      <c r="A285" s="1">
        <v>329</v>
      </c>
      <c r="B285" s="1" t="s">
        <v>184</v>
      </c>
      <c r="C285" s="1">
        <v>34</v>
      </c>
      <c r="D285" s="1">
        <v>301</v>
      </c>
      <c r="E285" s="13">
        <v>31.560783320100001</v>
      </c>
      <c r="F285" s="13">
        <v>18.987468005699998</v>
      </c>
      <c r="G285" s="54">
        <v>329</v>
      </c>
      <c r="H285" s="9" t="s">
        <v>2617</v>
      </c>
      <c r="I285" t="s">
        <v>1619</v>
      </c>
      <c r="J285">
        <v>50</v>
      </c>
      <c r="K285" t="str">
        <f t="shared" si="4"/>
        <v>&lt;5%</v>
      </c>
      <c r="L285" t="s">
        <v>2220</v>
      </c>
      <c r="N285" t="str">
        <f t="shared" si="5"/>
        <v/>
      </c>
      <c r="O285"/>
      <c r="Q285" t="str">
        <f t="shared" si="6"/>
        <v/>
      </c>
      <c r="R285"/>
      <c r="T285" t="str">
        <f t="shared" si="7"/>
        <v/>
      </c>
    </row>
    <row r="286" spans="1:20" x14ac:dyDescent="0.2">
      <c r="A286" s="1">
        <v>330</v>
      </c>
      <c r="B286" s="1" t="s">
        <v>184</v>
      </c>
      <c r="C286" s="1">
        <v>34</v>
      </c>
      <c r="D286" s="1">
        <v>301</v>
      </c>
      <c r="E286" s="13">
        <v>3.5655600268400001</v>
      </c>
      <c r="F286" s="13">
        <v>0.83769799844600001</v>
      </c>
      <c r="G286" s="54">
        <v>330</v>
      </c>
      <c r="H286" s="9" t="s">
        <v>2618</v>
      </c>
      <c r="I286" t="s">
        <v>1619</v>
      </c>
      <c r="J286">
        <v>50</v>
      </c>
      <c r="K286" t="str">
        <f t="shared" si="4"/>
        <v>25-35%</v>
      </c>
      <c r="L286">
        <v>3</v>
      </c>
      <c r="N286" t="str">
        <f t="shared" si="5"/>
        <v/>
      </c>
      <c r="O286"/>
      <c r="Q286" t="str">
        <f t="shared" si="6"/>
        <v/>
      </c>
      <c r="R286"/>
      <c r="T286" t="str">
        <f t="shared" si="7"/>
        <v/>
      </c>
    </row>
    <row r="287" spans="1:20" x14ac:dyDescent="0.2">
      <c r="A287" s="1">
        <v>331</v>
      </c>
      <c r="B287" s="1" t="s">
        <v>184</v>
      </c>
      <c r="C287" s="1">
        <v>34</v>
      </c>
      <c r="D287" s="1">
        <v>301</v>
      </c>
      <c r="E287" s="13">
        <v>43.935597246599997</v>
      </c>
      <c r="F287" s="13">
        <v>23.914388993900001</v>
      </c>
      <c r="G287" s="54">
        <v>331</v>
      </c>
      <c r="H287" s="9" t="s">
        <v>2619</v>
      </c>
      <c r="I287" t="s">
        <v>1619</v>
      </c>
      <c r="J287">
        <v>50</v>
      </c>
      <c r="K287" t="str">
        <f t="shared" ref="K287:K317" si="8">IF(ISBLANK(L287),"",IF(ISNUMBER(L287),CONCATENATE(10*L287-5,"-",10*L287+5,"%"),"&lt;5%"))</f>
        <v>5-15%</v>
      </c>
      <c r="L287">
        <v>1</v>
      </c>
      <c r="N287" t="str">
        <f t="shared" ref="N287:N303" si="9">IF(ISBLANK(O287),"",IF(ISNUMBER(O287),CONCATENATE(10*O287-5,"-",10*O287+5,"%"),"&lt;5%"))</f>
        <v/>
      </c>
      <c r="O287"/>
      <c r="Q287" t="str">
        <f t="shared" ref="Q287:Q303" si="10">IF(ISBLANK(R287),"",IF(ISNUMBER(R287),CONCATENATE(10*R287-5,"-",10*R287+5,"%"),"&lt;5%"))</f>
        <v/>
      </c>
      <c r="R287"/>
      <c r="T287" t="str">
        <f t="shared" ref="T287:T303" si="11">IF(ISBLANK(U287),"",IF(ISNUMBER(U287),CONCATENATE(10*U287-5,"-",10*U287+5,"%"),"&lt;5%"))</f>
        <v/>
      </c>
    </row>
    <row r="288" spans="1:20" x14ac:dyDescent="0.2">
      <c r="A288" s="1">
        <v>332</v>
      </c>
      <c r="B288" s="1" t="s">
        <v>183</v>
      </c>
      <c r="C288" s="1">
        <v>34</v>
      </c>
      <c r="D288" s="1">
        <v>301</v>
      </c>
      <c r="E288" s="13">
        <v>2.1449721019100001</v>
      </c>
      <c r="F288" s="13">
        <v>0.19210399914000001</v>
      </c>
      <c r="G288" s="54">
        <v>332</v>
      </c>
      <c r="H288" s="9" t="s">
        <v>2620</v>
      </c>
      <c r="I288" t="s">
        <v>1620</v>
      </c>
      <c r="J288">
        <v>443</v>
      </c>
      <c r="K288" t="str">
        <f t="shared" si="8"/>
        <v>&lt;5%</v>
      </c>
      <c r="L288" t="s">
        <v>2220</v>
      </c>
      <c r="N288" t="str">
        <f t="shared" si="9"/>
        <v/>
      </c>
      <c r="O288"/>
      <c r="Q288" t="str">
        <f t="shared" si="10"/>
        <v/>
      </c>
      <c r="R288"/>
      <c r="T288" t="str">
        <f t="shared" si="11"/>
        <v/>
      </c>
    </row>
    <row r="289" spans="1:20" x14ac:dyDescent="0.2">
      <c r="A289" s="1">
        <v>333</v>
      </c>
      <c r="B289" s="1" t="s">
        <v>184</v>
      </c>
      <c r="C289" s="1">
        <v>34</v>
      </c>
      <c r="D289" s="1">
        <v>301</v>
      </c>
      <c r="E289" s="13">
        <v>8.5990863845500005</v>
      </c>
      <c r="F289" s="13">
        <v>2.4317740042799998</v>
      </c>
      <c r="G289" s="54">
        <v>333</v>
      </c>
      <c r="H289" s="9" t="s">
        <v>2621</v>
      </c>
      <c r="I289" t="s">
        <v>1619</v>
      </c>
      <c r="J289">
        <v>50</v>
      </c>
      <c r="K289" t="str">
        <f t="shared" si="8"/>
        <v>&lt;5%</v>
      </c>
      <c r="L289" t="s">
        <v>2220</v>
      </c>
      <c r="N289" t="str">
        <f t="shared" si="9"/>
        <v/>
      </c>
      <c r="O289"/>
      <c r="Q289" t="str">
        <f t="shared" si="10"/>
        <v/>
      </c>
      <c r="R289"/>
      <c r="T289" t="str">
        <f t="shared" si="11"/>
        <v/>
      </c>
    </row>
    <row r="290" spans="1:20" x14ac:dyDescent="0.2">
      <c r="A290" s="1">
        <v>334</v>
      </c>
      <c r="B290" s="1" t="s">
        <v>184</v>
      </c>
      <c r="C290" s="1">
        <v>34</v>
      </c>
      <c r="D290" s="1">
        <v>301</v>
      </c>
      <c r="E290" s="13">
        <v>11.1690914961</v>
      </c>
      <c r="F290" s="13">
        <v>4.2717585064900003</v>
      </c>
      <c r="G290" s="54">
        <v>334</v>
      </c>
      <c r="H290" s="9" t="s">
        <v>2622</v>
      </c>
      <c r="I290" t="s">
        <v>1619</v>
      </c>
      <c r="J290">
        <v>50</v>
      </c>
      <c r="K290" t="str">
        <f t="shared" si="8"/>
        <v>&lt;5%</v>
      </c>
      <c r="L290" t="s">
        <v>2220</v>
      </c>
      <c r="N290" t="str">
        <f t="shared" si="9"/>
        <v/>
      </c>
      <c r="O290"/>
      <c r="Q290" t="str">
        <f t="shared" si="10"/>
        <v/>
      </c>
      <c r="R290"/>
      <c r="T290" t="str">
        <f t="shared" si="11"/>
        <v/>
      </c>
    </row>
    <row r="291" spans="1:20" x14ac:dyDescent="0.2">
      <c r="A291" s="1">
        <v>335</v>
      </c>
      <c r="B291" s="1" t="s">
        <v>184</v>
      </c>
      <c r="C291" s="1">
        <v>34</v>
      </c>
      <c r="D291" s="1">
        <v>301</v>
      </c>
      <c r="E291" s="13">
        <v>8.0279062700400008</v>
      </c>
      <c r="F291" s="13">
        <v>2.8142910052299999</v>
      </c>
      <c r="G291" s="54">
        <v>335</v>
      </c>
      <c r="H291" s="9" t="s">
        <v>2623</v>
      </c>
      <c r="I291" t="s">
        <v>1619</v>
      </c>
      <c r="J291">
        <v>50</v>
      </c>
      <c r="K291" t="str">
        <f t="shared" si="8"/>
        <v>5-15%</v>
      </c>
      <c r="L291">
        <v>1</v>
      </c>
      <c r="N291" t="str">
        <f t="shared" si="9"/>
        <v/>
      </c>
      <c r="O291"/>
      <c r="Q291" t="str">
        <f t="shared" si="10"/>
        <v/>
      </c>
      <c r="R291"/>
      <c r="T291" t="str">
        <f t="shared" si="11"/>
        <v/>
      </c>
    </row>
    <row r="292" spans="1:20" x14ac:dyDescent="0.2">
      <c r="A292" s="1">
        <v>336</v>
      </c>
      <c r="B292" s="1" t="s">
        <v>184</v>
      </c>
      <c r="C292" s="1">
        <v>34</v>
      </c>
      <c r="D292" s="1">
        <v>301</v>
      </c>
      <c r="E292" s="13">
        <v>11.12516978</v>
      </c>
      <c r="F292" s="13">
        <v>4.9650984986199997</v>
      </c>
      <c r="G292" s="54">
        <v>336</v>
      </c>
      <c r="H292" s="9" t="s">
        <v>2624</v>
      </c>
      <c r="I292" t="s">
        <v>1619</v>
      </c>
      <c r="J292">
        <v>50</v>
      </c>
      <c r="K292" t="str">
        <f t="shared" si="8"/>
        <v>5-15%</v>
      </c>
      <c r="L292">
        <v>1</v>
      </c>
      <c r="N292" t="str">
        <f t="shared" si="9"/>
        <v/>
      </c>
      <c r="O292"/>
      <c r="Q292" t="str">
        <f t="shared" si="10"/>
        <v/>
      </c>
      <c r="R292"/>
      <c r="T292" t="str">
        <f t="shared" si="11"/>
        <v/>
      </c>
    </row>
    <row r="293" spans="1:20" x14ac:dyDescent="0.2">
      <c r="A293" s="1">
        <v>337</v>
      </c>
      <c r="B293" s="1" t="s">
        <v>183</v>
      </c>
      <c r="C293" s="1">
        <v>34</v>
      </c>
      <c r="D293" s="1">
        <v>301</v>
      </c>
      <c r="E293" s="13">
        <v>2.8635431975999999</v>
      </c>
      <c r="F293" s="13">
        <v>0.33918100099600001</v>
      </c>
      <c r="G293" s="54">
        <v>337</v>
      </c>
      <c r="H293" s="9" t="s">
        <v>2625</v>
      </c>
      <c r="I293" t="s">
        <v>1620</v>
      </c>
      <c r="J293">
        <v>50</v>
      </c>
      <c r="K293" t="str">
        <f t="shared" si="8"/>
        <v>&lt;5%</v>
      </c>
      <c r="L293" t="s">
        <v>2317</v>
      </c>
      <c r="N293" t="str">
        <f t="shared" si="9"/>
        <v/>
      </c>
      <c r="O293"/>
      <c r="Q293" t="str">
        <f t="shared" si="10"/>
        <v/>
      </c>
      <c r="R293"/>
      <c r="T293" t="str">
        <f t="shared" si="11"/>
        <v/>
      </c>
    </row>
    <row r="294" spans="1:20" x14ac:dyDescent="0.2">
      <c r="A294" s="1">
        <v>338</v>
      </c>
      <c r="B294" s="1" t="s">
        <v>184</v>
      </c>
      <c r="C294" s="1">
        <v>34</v>
      </c>
      <c r="D294" s="1">
        <v>301</v>
      </c>
      <c r="E294" s="13">
        <v>11.924276869</v>
      </c>
      <c r="F294" s="13">
        <v>9.6199270010499998</v>
      </c>
      <c r="G294" s="54">
        <v>338</v>
      </c>
      <c r="H294" s="9" t="s">
        <v>2626</v>
      </c>
      <c r="I294" t="s">
        <v>1619</v>
      </c>
      <c r="J294">
        <v>50</v>
      </c>
      <c r="K294" t="str">
        <f t="shared" si="8"/>
        <v>35-45%</v>
      </c>
      <c r="L294">
        <v>4</v>
      </c>
      <c r="N294" t="str">
        <f t="shared" si="9"/>
        <v/>
      </c>
      <c r="O294"/>
      <c r="Q294" t="str">
        <f t="shared" si="10"/>
        <v/>
      </c>
      <c r="R294"/>
      <c r="T294" t="str">
        <f t="shared" si="11"/>
        <v/>
      </c>
    </row>
    <row r="295" spans="1:20" x14ac:dyDescent="0.2">
      <c r="A295" s="1">
        <v>339</v>
      </c>
      <c r="B295" s="1" t="s">
        <v>184</v>
      </c>
      <c r="C295" s="1">
        <v>34</v>
      </c>
      <c r="D295" s="1">
        <v>301</v>
      </c>
      <c r="E295" s="13">
        <v>5.1115872447599999</v>
      </c>
      <c r="F295" s="13">
        <v>1.7463670018699999</v>
      </c>
      <c r="G295" s="54">
        <v>339</v>
      </c>
      <c r="H295" s="9" t="s">
        <v>2627</v>
      </c>
      <c r="I295" t="s">
        <v>1619</v>
      </c>
      <c r="J295">
        <v>50</v>
      </c>
      <c r="K295" t="str">
        <f t="shared" si="8"/>
        <v>5-15%</v>
      </c>
      <c r="L295">
        <v>1</v>
      </c>
      <c r="N295" t="str">
        <f t="shared" si="9"/>
        <v/>
      </c>
      <c r="O295"/>
      <c r="Q295" t="str">
        <f t="shared" si="10"/>
        <v/>
      </c>
      <c r="R295"/>
      <c r="T295" t="str">
        <f t="shared" si="11"/>
        <v/>
      </c>
    </row>
    <row r="296" spans="1:20" x14ac:dyDescent="0.2">
      <c r="A296" s="1">
        <v>340</v>
      </c>
      <c r="B296" s="1" t="s">
        <v>184</v>
      </c>
      <c r="C296" s="1">
        <v>34</v>
      </c>
      <c r="D296" s="1">
        <v>301</v>
      </c>
      <c r="E296" s="13">
        <v>2.1207929284999998</v>
      </c>
      <c r="F296" s="13">
        <v>0.22961550066700001</v>
      </c>
      <c r="G296" s="54">
        <v>340</v>
      </c>
      <c r="H296" s="9" t="s">
        <v>2628</v>
      </c>
      <c r="I296" t="s">
        <v>1619</v>
      </c>
      <c r="J296">
        <v>50</v>
      </c>
      <c r="K296" t="str">
        <f t="shared" si="8"/>
        <v>45-55%</v>
      </c>
      <c r="L296">
        <v>5</v>
      </c>
      <c r="N296" t="str">
        <f t="shared" si="9"/>
        <v/>
      </c>
      <c r="O296"/>
      <c r="Q296" t="str">
        <f t="shared" si="10"/>
        <v/>
      </c>
      <c r="R296"/>
      <c r="T296" t="str">
        <f t="shared" si="11"/>
        <v/>
      </c>
    </row>
    <row r="297" spans="1:20" x14ac:dyDescent="0.2">
      <c r="A297" s="1">
        <v>341</v>
      </c>
      <c r="B297" s="1" t="s">
        <v>184</v>
      </c>
      <c r="C297" s="1">
        <v>34</v>
      </c>
      <c r="D297" s="1">
        <v>301</v>
      </c>
      <c r="E297" s="13">
        <v>6.8687654222700001</v>
      </c>
      <c r="F297" s="13">
        <v>2.5067234946000001</v>
      </c>
      <c r="G297" s="54">
        <v>341</v>
      </c>
      <c r="H297" s="9" t="s">
        <v>2629</v>
      </c>
      <c r="I297" t="s">
        <v>1619</v>
      </c>
      <c r="J297">
        <v>50</v>
      </c>
      <c r="K297" t="str">
        <f t="shared" si="8"/>
        <v>5-15%</v>
      </c>
      <c r="L297">
        <v>1</v>
      </c>
      <c r="M297">
        <v>444</v>
      </c>
      <c r="N297" t="str">
        <f t="shared" si="9"/>
        <v>&lt;5%</v>
      </c>
      <c r="O297" t="s">
        <v>2317</v>
      </c>
      <c r="Q297" t="str">
        <f t="shared" si="10"/>
        <v/>
      </c>
      <c r="R297"/>
      <c r="T297" t="str">
        <f t="shared" si="11"/>
        <v/>
      </c>
    </row>
    <row r="298" spans="1:20" x14ac:dyDescent="0.2">
      <c r="A298" s="1">
        <v>342</v>
      </c>
      <c r="B298" s="1" t="s">
        <v>184</v>
      </c>
      <c r="C298" s="1">
        <v>34</v>
      </c>
      <c r="D298" s="1">
        <v>301</v>
      </c>
      <c r="E298" s="13">
        <v>7.2142889331199997</v>
      </c>
      <c r="F298" s="13">
        <v>3.4943204951100002</v>
      </c>
      <c r="G298" s="54">
        <v>342</v>
      </c>
      <c r="H298" s="9" t="s">
        <v>2630</v>
      </c>
      <c r="I298" t="s">
        <v>1619</v>
      </c>
      <c r="J298">
        <v>50</v>
      </c>
      <c r="K298" t="str">
        <f t="shared" si="8"/>
        <v>15-25%</v>
      </c>
      <c r="L298">
        <v>2</v>
      </c>
      <c r="N298" t="str">
        <f t="shared" si="9"/>
        <v/>
      </c>
      <c r="O298"/>
      <c r="Q298" t="str">
        <f t="shared" si="10"/>
        <v/>
      </c>
      <c r="R298"/>
      <c r="T298" t="str">
        <f t="shared" si="11"/>
        <v/>
      </c>
    </row>
    <row r="299" spans="1:20" x14ac:dyDescent="0.2">
      <c r="A299" s="1">
        <v>343</v>
      </c>
      <c r="B299" s="1" t="s">
        <v>183</v>
      </c>
      <c r="C299" s="1">
        <v>34</v>
      </c>
      <c r="D299" s="1">
        <v>301</v>
      </c>
      <c r="E299" s="13">
        <v>1.45742745086</v>
      </c>
      <c r="F299" s="13">
        <v>0.120528001451</v>
      </c>
      <c r="G299" s="54">
        <v>343</v>
      </c>
      <c r="H299" s="9" t="s">
        <v>2631</v>
      </c>
      <c r="I299" t="s">
        <v>1620</v>
      </c>
      <c r="J299">
        <v>50</v>
      </c>
      <c r="K299" t="str">
        <f t="shared" si="8"/>
        <v>25-35%</v>
      </c>
      <c r="L299">
        <v>3</v>
      </c>
      <c r="N299" t="str">
        <f t="shared" si="9"/>
        <v/>
      </c>
      <c r="O299"/>
      <c r="Q299" t="str">
        <f t="shared" si="10"/>
        <v/>
      </c>
      <c r="R299"/>
      <c r="T299" t="str">
        <f t="shared" si="11"/>
        <v/>
      </c>
    </row>
    <row r="300" spans="1:20" x14ac:dyDescent="0.2">
      <c r="A300" s="1">
        <v>344</v>
      </c>
      <c r="B300" s="1" t="s">
        <v>184</v>
      </c>
      <c r="C300" s="1">
        <v>34</v>
      </c>
      <c r="D300" s="1">
        <v>301</v>
      </c>
      <c r="E300" s="13">
        <v>1.6745283559499999</v>
      </c>
      <c r="F300" s="13">
        <v>0.160150998785</v>
      </c>
      <c r="G300" s="54">
        <v>344</v>
      </c>
      <c r="H300" s="9" t="s">
        <v>2632</v>
      </c>
      <c r="I300" t="s">
        <v>1619</v>
      </c>
      <c r="J300">
        <v>50</v>
      </c>
      <c r="K300" t="str">
        <f t="shared" si="8"/>
        <v>35-45%</v>
      </c>
      <c r="L300">
        <v>4</v>
      </c>
      <c r="N300" t="str">
        <f t="shared" si="9"/>
        <v/>
      </c>
      <c r="O300"/>
      <c r="Q300" t="str">
        <f t="shared" si="10"/>
        <v/>
      </c>
      <c r="R300"/>
      <c r="T300" t="str">
        <f t="shared" si="11"/>
        <v/>
      </c>
    </row>
    <row r="301" spans="1:20" x14ac:dyDescent="0.2">
      <c r="A301" s="1">
        <v>345</v>
      </c>
      <c r="B301" s="1" t="s">
        <v>184</v>
      </c>
      <c r="C301" s="1">
        <v>34</v>
      </c>
      <c r="D301" s="1">
        <v>301</v>
      </c>
      <c r="E301" s="13">
        <v>1.9653219498700001</v>
      </c>
      <c r="F301" s="13">
        <v>0.22597199887</v>
      </c>
      <c r="G301" s="54">
        <v>345</v>
      </c>
      <c r="H301" s="9" t="s">
        <v>2633</v>
      </c>
      <c r="I301" t="s">
        <v>1619</v>
      </c>
      <c r="J301">
        <v>50</v>
      </c>
      <c r="K301" t="str">
        <f t="shared" si="8"/>
        <v>35-45%</v>
      </c>
      <c r="L301">
        <v>4</v>
      </c>
      <c r="N301" t="str">
        <f t="shared" si="9"/>
        <v/>
      </c>
      <c r="O301"/>
      <c r="Q301" t="str">
        <f t="shared" si="10"/>
        <v/>
      </c>
      <c r="R301"/>
      <c r="T301" t="str">
        <f t="shared" si="11"/>
        <v/>
      </c>
    </row>
    <row r="302" spans="1:20" x14ac:dyDescent="0.2">
      <c r="A302" s="1">
        <v>346</v>
      </c>
      <c r="B302" s="1" t="s">
        <v>184</v>
      </c>
      <c r="C302" s="1">
        <v>34</v>
      </c>
      <c r="D302" s="1">
        <v>301</v>
      </c>
      <c r="E302" s="13">
        <v>5.4299549642300002</v>
      </c>
      <c r="F302" s="13">
        <v>1.1961720009200001</v>
      </c>
      <c r="G302" s="54">
        <v>346</v>
      </c>
      <c r="H302" s="9" t="s">
        <v>2634</v>
      </c>
      <c r="I302" t="s">
        <v>1619</v>
      </c>
      <c r="J302">
        <v>50</v>
      </c>
      <c r="K302" t="str">
        <f t="shared" si="8"/>
        <v>5-15%</v>
      </c>
      <c r="L302">
        <v>1</v>
      </c>
      <c r="N302" t="str">
        <f t="shared" si="9"/>
        <v/>
      </c>
      <c r="O302"/>
      <c r="Q302" t="str">
        <f t="shared" si="10"/>
        <v/>
      </c>
      <c r="R302"/>
      <c r="T302" t="str">
        <f t="shared" si="11"/>
        <v/>
      </c>
    </row>
    <row r="303" spans="1:20" x14ac:dyDescent="0.2">
      <c r="A303" s="1">
        <v>347</v>
      </c>
      <c r="B303" s="1" t="s">
        <v>183</v>
      </c>
      <c r="C303" s="1">
        <v>34</v>
      </c>
      <c r="D303" s="1">
        <v>301</v>
      </c>
      <c r="E303" s="13">
        <v>2.8046296011699998</v>
      </c>
      <c r="F303" s="13">
        <v>0.51221299871000003</v>
      </c>
      <c r="G303" s="54">
        <v>347</v>
      </c>
      <c r="H303" s="9" t="s">
        <v>2635</v>
      </c>
      <c r="I303" t="s">
        <v>1620</v>
      </c>
      <c r="J303">
        <v>50</v>
      </c>
      <c r="K303" t="str">
        <f t="shared" si="8"/>
        <v>5-15%</v>
      </c>
      <c r="L303">
        <v>1</v>
      </c>
      <c r="N303" t="str">
        <f t="shared" si="9"/>
        <v/>
      </c>
      <c r="O303"/>
      <c r="Q303" t="str">
        <f t="shared" si="10"/>
        <v/>
      </c>
      <c r="R303"/>
      <c r="T303" t="str">
        <f t="shared" si="11"/>
        <v/>
      </c>
    </row>
    <row r="304" spans="1:20" x14ac:dyDescent="0.2">
      <c r="A304" s="1">
        <v>701</v>
      </c>
      <c r="B304" s="1" t="s">
        <v>184</v>
      </c>
      <c r="C304" s="1">
        <v>38</v>
      </c>
      <c r="D304" s="1">
        <v>201</v>
      </c>
      <c r="E304" s="13">
        <v>4.1654257252900004</v>
      </c>
      <c r="F304" s="13">
        <v>1.20024650007</v>
      </c>
      <c r="G304" s="51">
        <v>701</v>
      </c>
      <c r="H304" s="9" t="s">
        <v>2636</v>
      </c>
      <c r="I304" t="s">
        <v>1619</v>
      </c>
      <c r="J304">
        <v>50</v>
      </c>
      <c r="K304" s="40" t="str">
        <f t="shared" si="8"/>
        <v>25-35%</v>
      </c>
      <c r="L304" s="40">
        <v>3</v>
      </c>
    </row>
    <row r="305" spans="1:15" x14ac:dyDescent="0.2">
      <c r="A305" s="1">
        <v>702</v>
      </c>
      <c r="B305" s="1" t="s">
        <v>184</v>
      </c>
      <c r="C305" s="1">
        <v>38</v>
      </c>
      <c r="D305" s="1">
        <v>201</v>
      </c>
      <c r="E305" s="13">
        <v>2.1205628993499999</v>
      </c>
      <c r="F305" s="13">
        <v>0.275998000603</v>
      </c>
      <c r="G305" s="51">
        <v>702</v>
      </c>
      <c r="H305" s="9" t="s">
        <v>2637</v>
      </c>
      <c r="I305" t="s">
        <v>1619</v>
      </c>
      <c r="J305">
        <v>50</v>
      </c>
      <c r="K305" s="40" t="str">
        <f t="shared" si="8"/>
        <v>15-25%</v>
      </c>
      <c r="L305" s="40">
        <v>2</v>
      </c>
    </row>
    <row r="306" spans="1:15" x14ac:dyDescent="0.2">
      <c r="A306" s="1">
        <v>703</v>
      </c>
      <c r="B306" s="1" t="s">
        <v>184</v>
      </c>
      <c r="C306" s="1">
        <v>38</v>
      </c>
      <c r="D306" s="1">
        <v>201</v>
      </c>
      <c r="E306" s="13">
        <v>2.8306911228899998</v>
      </c>
      <c r="F306" s="13">
        <v>0.49728549800600003</v>
      </c>
      <c r="G306" s="51">
        <v>703</v>
      </c>
      <c r="H306" s="9" t="s">
        <v>2638</v>
      </c>
      <c r="I306" t="s">
        <v>1619</v>
      </c>
      <c r="J306">
        <v>50</v>
      </c>
      <c r="K306" s="40" t="str">
        <f t="shared" si="8"/>
        <v>15-25%</v>
      </c>
      <c r="L306" s="40">
        <v>2</v>
      </c>
    </row>
    <row r="307" spans="1:15" x14ac:dyDescent="0.2">
      <c r="A307" s="1">
        <v>704</v>
      </c>
      <c r="B307" s="1" t="s">
        <v>184</v>
      </c>
      <c r="C307" s="1">
        <v>38</v>
      </c>
      <c r="D307" s="1">
        <v>201</v>
      </c>
      <c r="E307" s="13">
        <v>3.6949784982499998</v>
      </c>
      <c r="F307" s="13">
        <v>0.87464650035900005</v>
      </c>
      <c r="G307" s="51">
        <v>704</v>
      </c>
      <c r="H307" s="9" t="s">
        <v>2639</v>
      </c>
      <c r="I307" t="s">
        <v>1619</v>
      </c>
      <c r="J307">
        <v>50</v>
      </c>
      <c r="K307" s="40" t="str">
        <f t="shared" si="8"/>
        <v>25-35%</v>
      </c>
      <c r="L307" s="40">
        <v>3</v>
      </c>
    </row>
    <row r="308" spans="1:15" x14ac:dyDescent="0.2">
      <c r="A308" s="1">
        <v>705</v>
      </c>
      <c r="B308" s="1" t="s">
        <v>184</v>
      </c>
      <c r="C308" s="1">
        <v>38</v>
      </c>
      <c r="D308" s="1">
        <v>201</v>
      </c>
      <c r="E308" s="13">
        <v>6.7080471426399999</v>
      </c>
      <c r="F308" s="13">
        <v>3.0803519995599999</v>
      </c>
      <c r="G308" s="51">
        <v>705</v>
      </c>
      <c r="H308" s="9" t="s">
        <v>2640</v>
      </c>
      <c r="I308" t="s">
        <v>1619</v>
      </c>
      <c r="J308">
        <v>50</v>
      </c>
      <c r="K308" s="40" t="str">
        <f t="shared" si="8"/>
        <v>35-45%</v>
      </c>
      <c r="L308" s="40">
        <v>4</v>
      </c>
    </row>
    <row r="309" spans="1:15" x14ac:dyDescent="0.2">
      <c r="A309" s="1">
        <v>706</v>
      </c>
      <c r="B309" s="1" t="s">
        <v>184</v>
      </c>
      <c r="C309" s="1">
        <v>38</v>
      </c>
      <c r="D309" s="1">
        <v>201</v>
      </c>
      <c r="E309" s="13">
        <v>5.9768744206799997</v>
      </c>
      <c r="F309" s="13">
        <v>2.4824599996500001</v>
      </c>
      <c r="G309" s="51">
        <v>706</v>
      </c>
      <c r="H309" s="9" t="s">
        <v>2641</v>
      </c>
      <c r="I309" t="s">
        <v>1619</v>
      </c>
      <c r="J309">
        <v>50</v>
      </c>
      <c r="K309" s="40" t="str">
        <f t="shared" si="8"/>
        <v>35-45%</v>
      </c>
      <c r="L309" s="40">
        <v>4</v>
      </c>
    </row>
    <row r="310" spans="1:15" x14ac:dyDescent="0.2">
      <c r="A310" s="1">
        <v>707</v>
      </c>
      <c r="B310" s="1" t="s">
        <v>184</v>
      </c>
      <c r="C310" s="1">
        <v>38</v>
      </c>
      <c r="D310" s="1">
        <v>201</v>
      </c>
      <c r="E310" s="13">
        <v>7.7526894866399996</v>
      </c>
      <c r="F310" s="13">
        <v>3.9034499991099998</v>
      </c>
      <c r="G310" s="51">
        <v>707</v>
      </c>
      <c r="H310" s="9" t="s">
        <v>2642</v>
      </c>
      <c r="I310" t="s">
        <v>1619</v>
      </c>
      <c r="J310">
        <v>50</v>
      </c>
      <c r="K310" s="40" t="str">
        <f t="shared" si="8"/>
        <v>5-15%</v>
      </c>
      <c r="L310" s="40">
        <v>1</v>
      </c>
    </row>
    <row r="311" spans="1:15" x14ac:dyDescent="0.2">
      <c r="A311" s="1">
        <v>708</v>
      </c>
      <c r="B311" s="1" t="s">
        <v>184</v>
      </c>
      <c r="C311" s="1">
        <v>38</v>
      </c>
      <c r="D311" s="1">
        <v>201</v>
      </c>
      <c r="E311" s="13">
        <v>13.845246342799999</v>
      </c>
      <c r="F311" s="13">
        <v>13.0741420042</v>
      </c>
      <c r="G311" s="51">
        <v>708</v>
      </c>
      <c r="H311" s="9" t="s">
        <v>2643</v>
      </c>
      <c r="I311" t="s">
        <v>1619</v>
      </c>
      <c r="J311">
        <v>50</v>
      </c>
      <c r="K311" s="40" t="str">
        <f t="shared" si="8"/>
        <v>25-35%</v>
      </c>
      <c r="L311" s="40">
        <v>3</v>
      </c>
    </row>
    <row r="312" spans="1:15" x14ac:dyDescent="0.2">
      <c r="A312" s="1">
        <v>709</v>
      </c>
      <c r="B312" s="1" t="s">
        <v>184</v>
      </c>
      <c r="C312" s="1">
        <v>38</v>
      </c>
      <c r="D312" s="1">
        <v>201</v>
      </c>
      <c r="E312" s="13">
        <v>12.6126157494</v>
      </c>
      <c r="F312" s="13">
        <v>11.662819497399999</v>
      </c>
      <c r="G312" s="51">
        <v>709</v>
      </c>
      <c r="H312" s="9" t="s">
        <v>2644</v>
      </c>
      <c r="I312" t="s">
        <v>1619</v>
      </c>
      <c r="J312">
        <v>50</v>
      </c>
      <c r="K312" s="40" t="str">
        <f t="shared" si="8"/>
        <v>25-35%</v>
      </c>
      <c r="L312" s="40">
        <v>3</v>
      </c>
    </row>
    <row r="313" spans="1:15" x14ac:dyDescent="0.2">
      <c r="A313" s="1">
        <v>710</v>
      </c>
      <c r="B313" s="1" t="s">
        <v>183</v>
      </c>
      <c r="C313" s="1">
        <v>38</v>
      </c>
      <c r="D313" s="1">
        <v>201</v>
      </c>
      <c r="E313" s="13">
        <v>5.39454370255</v>
      </c>
      <c r="F313" s="13">
        <v>1.7920635006200001</v>
      </c>
      <c r="G313" s="51">
        <v>710</v>
      </c>
      <c r="H313" s="9" t="s">
        <v>2645</v>
      </c>
      <c r="I313" t="s">
        <v>1620</v>
      </c>
      <c r="J313">
        <v>444</v>
      </c>
      <c r="K313" s="40" t="s">
        <v>2339</v>
      </c>
      <c r="L313" s="40" t="s">
        <v>2346</v>
      </c>
    </row>
    <row r="314" spans="1:15" x14ac:dyDescent="0.2">
      <c r="A314" s="1">
        <v>711</v>
      </c>
      <c r="B314" s="1" t="s">
        <v>184</v>
      </c>
      <c r="C314" s="1">
        <v>38</v>
      </c>
      <c r="D314" s="1">
        <v>201</v>
      </c>
      <c r="E314" s="13">
        <v>22.299979396200001</v>
      </c>
      <c r="F314" s="13">
        <v>15.7625120077</v>
      </c>
      <c r="G314" s="51">
        <v>711</v>
      </c>
      <c r="H314" s="9" t="s">
        <v>2646</v>
      </c>
      <c r="I314" t="s">
        <v>1619</v>
      </c>
      <c r="J314">
        <v>50</v>
      </c>
      <c r="K314" s="40" t="str">
        <f t="shared" si="8"/>
        <v>5-15%</v>
      </c>
      <c r="L314" s="40">
        <v>1</v>
      </c>
      <c r="M314">
        <v>444</v>
      </c>
      <c r="N314" s="40" t="s">
        <v>2339</v>
      </c>
      <c r="O314" s="40" t="s">
        <v>2340</v>
      </c>
    </row>
    <row r="315" spans="1:15" x14ac:dyDescent="0.2">
      <c r="A315" s="1">
        <v>712</v>
      </c>
      <c r="B315" s="1" t="s">
        <v>184</v>
      </c>
      <c r="C315" s="1">
        <v>38</v>
      </c>
      <c r="D315" s="1">
        <v>201</v>
      </c>
      <c r="E315" s="13">
        <v>3.37741610464</v>
      </c>
      <c r="F315" s="13">
        <v>0.68606499979000002</v>
      </c>
      <c r="G315" s="51">
        <v>712</v>
      </c>
      <c r="H315" s="9" t="s">
        <v>2647</v>
      </c>
      <c r="I315" t="s">
        <v>1619</v>
      </c>
      <c r="J315">
        <v>50</v>
      </c>
      <c r="K315" s="40" t="str">
        <f t="shared" si="8"/>
        <v>15-25%</v>
      </c>
      <c r="L315" s="40">
        <v>2</v>
      </c>
    </row>
    <row r="316" spans="1:15" x14ac:dyDescent="0.2">
      <c r="A316" s="1">
        <v>713</v>
      </c>
      <c r="B316" s="1" t="s">
        <v>183</v>
      </c>
      <c r="C316" s="1">
        <v>38</v>
      </c>
      <c r="D316" s="1">
        <v>201</v>
      </c>
      <c r="E316" s="13">
        <v>5.1193910461099996</v>
      </c>
      <c r="F316" s="13">
        <v>1.6126219992599999</v>
      </c>
      <c r="G316" s="51">
        <v>713</v>
      </c>
      <c r="H316" s="9" t="s">
        <v>2648</v>
      </c>
      <c r="I316" t="s">
        <v>1620</v>
      </c>
      <c r="J316">
        <v>444</v>
      </c>
      <c r="K316" s="40" t="s">
        <v>2339</v>
      </c>
      <c r="L316" s="40" t="s">
        <v>2340</v>
      </c>
    </row>
    <row r="317" spans="1:15" x14ac:dyDescent="0.2">
      <c r="A317" s="1">
        <v>714</v>
      </c>
      <c r="B317" s="1" t="s">
        <v>184</v>
      </c>
      <c r="C317" s="1">
        <v>38</v>
      </c>
      <c r="D317" s="1">
        <v>201</v>
      </c>
      <c r="E317" s="13">
        <v>4.5662221357700004</v>
      </c>
      <c r="F317" s="13">
        <v>1.2910324984499999</v>
      </c>
      <c r="G317" s="51">
        <v>714</v>
      </c>
      <c r="H317" s="9" t="s">
        <v>2649</v>
      </c>
      <c r="I317" t="s">
        <v>1619</v>
      </c>
      <c r="J317">
        <v>50</v>
      </c>
      <c r="K317" s="40" t="str">
        <f t="shared" si="8"/>
        <v>15-25%</v>
      </c>
      <c r="L317" s="40">
        <v>2</v>
      </c>
    </row>
    <row r="318" spans="1:15" x14ac:dyDescent="0.2">
      <c r="A318" s="1">
        <v>715</v>
      </c>
      <c r="B318" s="1" t="s">
        <v>184</v>
      </c>
      <c r="C318" s="1">
        <v>38</v>
      </c>
      <c r="D318" s="1">
        <v>201</v>
      </c>
      <c r="E318" s="13">
        <v>5.1356217594400002</v>
      </c>
      <c r="F318" s="13">
        <v>1.86735150189</v>
      </c>
      <c r="G318" s="51">
        <v>715</v>
      </c>
      <c r="H318" s="9" t="s">
        <v>2650</v>
      </c>
      <c r="I318" t="s">
        <v>1619</v>
      </c>
      <c r="J318">
        <v>50</v>
      </c>
      <c r="K318" s="40" t="s">
        <v>2342</v>
      </c>
      <c r="L318" s="40">
        <v>2</v>
      </c>
    </row>
    <row r="319" spans="1:15" x14ac:dyDescent="0.2">
      <c r="A319" s="1">
        <v>716</v>
      </c>
      <c r="B319" s="1" t="s">
        <v>183</v>
      </c>
      <c r="C319" s="1">
        <v>38</v>
      </c>
      <c r="D319" s="1">
        <v>201</v>
      </c>
      <c r="E319" s="13">
        <v>3.9689298112500002</v>
      </c>
      <c r="F319" s="13">
        <v>0.92873900309000001</v>
      </c>
      <c r="G319" s="51">
        <v>716</v>
      </c>
      <c r="H319" s="9" t="s">
        <v>2651</v>
      </c>
      <c r="I319" t="s">
        <v>1620</v>
      </c>
      <c r="J319">
        <v>444</v>
      </c>
      <c r="K319" s="40" t="s">
        <v>2339</v>
      </c>
      <c r="L319" s="40" t="s">
        <v>2346</v>
      </c>
    </row>
    <row r="320" spans="1:15" x14ac:dyDescent="0.2">
      <c r="A320" s="1">
        <v>717</v>
      </c>
      <c r="B320" s="1" t="s">
        <v>184</v>
      </c>
      <c r="C320" s="1">
        <v>38</v>
      </c>
      <c r="D320" s="1">
        <v>201</v>
      </c>
      <c r="E320" s="13">
        <v>4.4228911972600002</v>
      </c>
      <c r="F320" s="13">
        <v>1.1589989997800001</v>
      </c>
      <c r="G320" s="51">
        <v>717</v>
      </c>
      <c r="H320" s="9" t="s">
        <v>2652</v>
      </c>
      <c r="I320" t="s">
        <v>1619</v>
      </c>
      <c r="J320">
        <v>50</v>
      </c>
      <c r="K320" s="40" t="str">
        <f t="shared" ref="K320" si="12">IF(ISBLANK(L320),"",IF(ISNUMBER(L320),CONCATENATE(10*L320-5,"-",10*L320+5,"%"),"&lt;5%"))</f>
        <v>5-15%</v>
      </c>
      <c r="L320" s="40">
        <v>1</v>
      </c>
    </row>
    <row r="321" spans="1:15" x14ac:dyDescent="0.2">
      <c r="A321" s="1">
        <v>718</v>
      </c>
      <c r="B321" s="1" t="s">
        <v>184</v>
      </c>
      <c r="C321" s="1">
        <v>38</v>
      </c>
      <c r="D321" s="1">
        <v>201</v>
      </c>
      <c r="E321" s="13">
        <v>5.6701911265799998</v>
      </c>
      <c r="F321" s="13">
        <v>1.8704570004100001</v>
      </c>
      <c r="G321" s="51">
        <v>718</v>
      </c>
      <c r="H321" s="9" t="s">
        <v>2653</v>
      </c>
      <c r="I321" t="s">
        <v>1619</v>
      </c>
      <c r="J321">
        <v>50</v>
      </c>
      <c r="K321" s="40" t="s">
        <v>2342</v>
      </c>
      <c r="L321" s="40">
        <v>2</v>
      </c>
    </row>
    <row r="322" spans="1:15" x14ac:dyDescent="0.2">
      <c r="A322" s="1">
        <v>719</v>
      </c>
      <c r="B322" s="1" t="s">
        <v>184</v>
      </c>
      <c r="C322" s="1">
        <v>38</v>
      </c>
      <c r="D322" s="1">
        <v>201</v>
      </c>
      <c r="E322" s="13">
        <v>4.4294319804900004</v>
      </c>
      <c r="F322" s="13">
        <v>1.09433900291</v>
      </c>
      <c r="G322" s="51">
        <v>719</v>
      </c>
      <c r="H322" s="9" t="s">
        <v>2654</v>
      </c>
      <c r="I322" t="s">
        <v>1619</v>
      </c>
      <c r="J322">
        <v>50</v>
      </c>
      <c r="K322" s="40" t="s">
        <v>2342</v>
      </c>
      <c r="L322" s="40">
        <v>2</v>
      </c>
    </row>
    <row r="323" spans="1:15" x14ac:dyDescent="0.2">
      <c r="A323" s="1">
        <v>720</v>
      </c>
      <c r="B323" s="1" t="s">
        <v>184</v>
      </c>
      <c r="C323" s="1">
        <v>38</v>
      </c>
      <c r="D323" s="1">
        <v>201</v>
      </c>
      <c r="E323" s="13">
        <v>12.9668102023</v>
      </c>
      <c r="F323" s="13">
        <v>9.4851834959900003</v>
      </c>
      <c r="G323" s="51">
        <v>720</v>
      </c>
      <c r="H323" s="9" t="s">
        <v>2655</v>
      </c>
      <c r="I323" t="s">
        <v>1619</v>
      </c>
      <c r="J323">
        <v>50</v>
      </c>
      <c r="K323" s="40" t="str">
        <f t="shared" ref="K323:K324" si="13">IF(ISBLANK(L323),"",IF(ISNUMBER(L323),CONCATENATE(10*L323-5,"-",10*L323+5,"%"),"&lt;5%"))</f>
        <v>5-15%</v>
      </c>
      <c r="L323" s="40">
        <v>1</v>
      </c>
    </row>
    <row r="324" spans="1:15" x14ac:dyDescent="0.2">
      <c r="A324" s="1">
        <v>721</v>
      </c>
      <c r="B324" s="1" t="s">
        <v>184</v>
      </c>
      <c r="C324" s="1">
        <v>38</v>
      </c>
      <c r="D324" s="1">
        <v>201</v>
      </c>
      <c r="E324" s="13">
        <v>9.9391540884000005</v>
      </c>
      <c r="F324" s="13">
        <v>6.4936194981800002</v>
      </c>
      <c r="G324" s="51">
        <v>721</v>
      </c>
      <c r="H324" s="9" t="s">
        <v>2656</v>
      </c>
      <c r="I324" t="s">
        <v>1619</v>
      </c>
      <c r="J324">
        <v>50</v>
      </c>
      <c r="K324" s="40" t="str">
        <f t="shared" si="13"/>
        <v>5-15%</v>
      </c>
      <c r="L324" s="40">
        <v>1</v>
      </c>
      <c r="M324">
        <v>444</v>
      </c>
      <c r="N324" s="40" t="s">
        <v>2339</v>
      </c>
      <c r="O324" s="40" t="s">
        <v>2340</v>
      </c>
    </row>
    <row r="325" spans="1:15" x14ac:dyDescent="0.2">
      <c r="A325" s="1">
        <v>722</v>
      </c>
      <c r="B325" s="1" t="s">
        <v>184</v>
      </c>
      <c r="C325" s="1">
        <v>38</v>
      </c>
      <c r="D325" s="1">
        <v>201</v>
      </c>
      <c r="E325" s="13">
        <v>6.3094214714300003</v>
      </c>
      <c r="F325" s="13">
        <v>2.7048204998099998</v>
      </c>
      <c r="G325" s="51">
        <v>722</v>
      </c>
      <c r="H325" s="9" t="s">
        <v>2657</v>
      </c>
      <c r="I325" t="s">
        <v>1619</v>
      </c>
      <c r="J325">
        <v>50</v>
      </c>
      <c r="K325" s="40" t="s">
        <v>2344</v>
      </c>
      <c r="L325" s="40">
        <v>3</v>
      </c>
    </row>
    <row r="326" spans="1:15" x14ac:dyDescent="0.2">
      <c r="A326" s="1">
        <v>723</v>
      </c>
      <c r="B326" s="1" t="s">
        <v>184</v>
      </c>
      <c r="C326" s="1">
        <v>38</v>
      </c>
      <c r="D326" s="1">
        <v>201</v>
      </c>
      <c r="E326" s="13">
        <v>5.9367027946000004</v>
      </c>
      <c r="F326" s="13">
        <v>2.1299630003400001</v>
      </c>
      <c r="G326" s="51">
        <v>723</v>
      </c>
      <c r="H326" s="9" t="s">
        <v>2658</v>
      </c>
      <c r="I326" t="s">
        <v>1619</v>
      </c>
      <c r="J326">
        <v>50</v>
      </c>
      <c r="K326" s="40" t="s">
        <v>2342</v>
      </c>
      <c r="L326" s="40">
        <v>2</v>
      </c>
    </row>
    <row r="327" spans="1:15" x14ac:dyDescent="0.2">
      <c r="A327" s="1">
        <v>724</v>
      </c>
      <c r="B327" s="1" t="s">
        <v>184</v>
      </c>
      <c r="C327" s="1">
        <v>38</v>
      </c>
      <c r="D327" s="1">
        <v>201</v>
      </c>
      <c r="E327" s="13">
        <v>4.3649129126000004</v>
      </c>
      <c r="F327" s="13">
        <v>1.2936909981</v>
      </c>
      <c r="G327" s="51">
        <v>724</v>
      </c>
      <c r="H327" s="9" t="s">
        <v>2659</v>
      </c>
      <c r="I327" t="s">
        <v>1619</v>
      </c>
      <c r="J327">
        <v>50</v>
      </c>
      <c r="K327" s="40" t="s">
        <v>2342</v>
      </c>
      <c r="L327" s="40">
        <v>2</v>
      </c>
    </row>
    <row r="328" spans="1:15" x14ac:dyDescent="0.2">
      <c r="A328" s="1">
        <v>725</v>
      </c>
      <c r="B328" s="1" t="s">
        <v>184</v>
      </c>
      <c r="C328" s="1">
        <v>38</v>
      </c>
      <c r="D328" s="1">
        <v>201</v>
      </c>
      <c r="E328" s="13">
        <v>7.8630947939900002</v>
      </c>
      <c r="F328" s="13">
        <v>4.1747560014199996</v>
      </c>
      <c r="G328" s="51">
        <v>725</v>
      </c>
      <c r="H328" s="9" t="s">
        <v>2660</v>
      </c>
      <c r="I328" t="s">
        <v>1619</v>
      </c>
      <c r="J328">
        <v>50</v>
      </c>
      <c r="K328" s="40" t="str">
        <f t="shared" ref="K328" si="14">IF(ISBLANK(L328),"",IF(ISNUMBER(L328),CONCATENATE(10*L328-5,"-",10*L328+5,"%"),"&lt;5%"))</f>
        <v>5-15%</v>
      </c>
      <c r="L328" s="40">
        <v>1</v>
      </c>
    </row>
    <row r="329" spans="1:15" x14ac:dyDescent="0.2">
      <c r="A329" s="1">
        <v>726</v>
      </c>
      <c r="B329" s="1" t="s">
        <v>184</v>
      </c>
      <c r="C329" s="1">
        <v>38</v>
      </c>
      <c r="D329" s="1">
        <v>201</v>
      </c>
      <c r="E329" s="13">
        <v>13.661031579599999</v>
      </c>
      <c r="F329" s="13">
        <v>10.801472992900001</v>
      </c>
      <c r="G329" s="51">
        <v>726</v>
      </c>
      <c r="H329" s="9" t="s">
        <v>2661</v>
      </c>
      <c r="I329" t="s">
        <v>1619</v>
      </c>
      <c r="J329">
        <v>50</v>
      </c>
      <c r="K329" s="40" t="s">
        <v>2342</v>
      </c>
      <c r="L329" s="40">
        <v>2</v>
      </c>
    </row>
    <row r="330" spans="1:15" x14ac:dyDescent="0.2">
      <c r="A330" s="1">
        <v>727</v>
      </c>
      <c r="B330" s="1" t="s">
        <v>184</v>
      </c>
      <c r="C330" s="1">
        <v>38</v>
      </c>
      <c r="D330" s="1">
        <v>201</v>
      </c>
      <c r="E330" s="13">
        <v>25.4414801842</v>
      </c>
      <c r="F330" s="13">
        <v>40.223626504599999</v>
      </c>
      <c r="G330" s="51">
        <v>727</v>
      </c>
      <c r="H330" s="9" t="s">
        <v>2662</v>
      </c>
      <c r="I330" t="s">
        <v>1619</v>
      </c>
      <c r="J330">
        <v>50</v>
      </c>
      <c r="K330" s="40" t="str">
        <f t="shared" ref="K330" si="15">IF(ISBLANK(L330),"",IF(ISNUMBER(L330),CONCATENATE(10*L330-5,"-",10*L330+5,"%"),"&lt;5%"))</f>
        <v>25-35%</v>
      </c>
      <c r="L330" s="40">
        <v>3</v>
      </c>
    </row>
    <row r="331" spans="1:15" x14ac:dyDescent="0.2">
      <c r="A331" s="1">
        <v>728</v>
      </c>
      <c r="B331" s="1" t="s">
        <v>184</v>
      </c>
      <c r="C331" s="1">
        <v>38</v>
      </c>
      <c r="D331" s="1">
        <v>201</v>
      </c>
      <c r="E331" s="13">
        <v>30.216502245600001</v>
      </c>
      <c r="F331" s="13">
        <v>68.712508994700002</v>
      </c>
      <c r="G331" s="51">
        <v>728</v>
      </c>
      <c r="H331" s="9" t="s">
        <v>2663</v>
      </c>
      <c r="I331" t="s">
        <v>1619</v>
      </c>
      <c r="J331">
        <v>444</v>
      </c>
      <c r="K331" s="40" t="s">
        <v>2339</v>
      </c>
      <c r="L331" s="40" t="s">
        <v>2340</v>
      </c>
    </row>
    <row r="332" spans="1:15" x14ac:dyDescent="0.2">
      <c r="A332" s="1">
        <v>729</v>
      </c>
      <c r="B332" s="1" t="s">
        <v>184</v>
      </c>
      <c r="C332" s="1">
        <v>38</v>
      </c>
      <c r="D332" s="1">
        <v>201</v>
      </c>
      <c r="E332" s="13">
        <v>2.9323983290000002</v>
      </c>
      <c r="F332" s="13">
        <v>0.55701450046099998</v>
      </c>
      <c r="G332" s="51">
        <v>729</v>
      </c>
      <c r="H332" s="9" t="s">
        <v>2664</v>
      </c>
      <c r="I332" t="s">
        <v>1619</v>
      </c>
      <c r="J332">
        <v>50</v>
      </c>
      <c r="K332" s="40" t="str">
        <f t="shared" ref="K332" si="16">IF(ISBLANK(L332),"",IF(ISNUMBER(L332),CONCATENATE(10*L332-5,"-",10*L332+5,"%"),"&lt;5%"))</f>
        <v>35-45%</v>
      </c>
      <c r="L332" s="40">
        <v>4</v>
      </c>
    </row>
    <row r="333" spans="1:15" x14ac:dyDescent="0.2">
      <c r="A333" s="1">
        <v>730</v>
      </c>
      <c r="B333" s="1" t="s">
        <v>184</v>
      </c>
      <c r="C333" s="1">
        <v>38</v>
      </c>
      <c r="D333" s="1">
        <v>201</v>
      </c>
      <c r="E333" s="13">
        <v>20.563180749200001</v>
      </c>
      <c r="F333" s="13">
        <v>19.7171704971</v>
      </c>
      <c r="G333" s="51">
        <v>730</v>
      </c>
      <c r="H333" s="9" t="s">
        <v>2665</v>
      </c>
      <c r="I333" t="s">
        <v>1619</v>
      </c>
      <c r="J333">
        <v>50</v>
      </c>
      <c r="K333" s="40" t="s">
        <v>2424</v>
      </c>
      <c r="L333" s="40">
        <v>5</v>
      </c>
    </row>
    <row r="334" spans="1:15" x14ac:dyDescent="0.2">
      <c r="A334" s="1">
        <v>731</v>
      </c>
      <c r="B334" s="1" t="s">
        <v>184</v>
      </c>
      <c r="C334" s="1">
        <v>38</v>
      </c>
      <c r="D334" s="1">
        <v>201</v>
      </c>
      <c r="E334" s="13">
        <v>3.1996935721200002</v>
      </c>
      <c r="F334" s="13">
        <v>0.69622299986299996</v>
      </c>
      <c r="G334" s="51">
        <v>731</v>
      </c>
      <c r="H334" s="9" t="s">
        <v>2666</v>
      </c>
      <c r="I334" t="s">
        <v>1619</v>
      </c>
      <c r="J334">
        <v>50</v>
      </c>
      <c r="K334" s="40" t="s">
        <v>2342</v>
      </c>
      <c r="L334" s="40">
        <v>2</v>
      </c>
    </row>
    <row r="335" spans="1:15" x14ac:dyDescent="0.2">
      <c r="A335" s="1">
        <v>732</v>
      </c>
      <c r="B335" s="1" t="s">
        <v>184</v>
      </c>
      <c r="C335" s="1">
        <v>38</v>
      </c>
      <c r="D335" s="1">
        <v>201</v>
      </c>
      <c r="E335" s="13">
        <v>8.2407760136100006</v>
      </c>
      <c r="F335" s="13">
        <v>3.6871910006699999</v>
      </c>
      <c r="G335" s="51">
        <v>732</v>
      </c>
      <c r="H335" s="9" t="s">
        <v>2667</v>
      </c>
      <c r="I335" t="s">
        <v>1619</v>
      </c>
      <c r="J335">
        <v>50</v>
      </c>
      <c r="K335" s="40" t="str">
        <f t="shared" ref="K335" si="17">IF(ISBLANK(L335),"",IF(ISNUMBER(L335),CONCATENATE(10*L335-5,"-",10*L335+5,"%"),"&lt;5%"))</f>
        <v>5-15%</v>
      </c>
      <c r="L335" s="40">
        <v>1</v>
      </c>
    </row>
    <row r="336" spans="1:15" x14ac:dyDescent="0.2">
      <c r="A336" s="1">
        <v>733</v>
      </c>
      <c r="B336" s="1" t="s">
        <v>184</v>
      </c>
      <c r="C336" s="1">
        <v>38</v>
      </c>
      <c r="D336" s="1">
        <v>201</v>
      </c>
      <c r="E336" s="13">
        <v>3.49511646812</v>
      </c>
      <c r="F336" s="13">
        <v>0.82693800200400003</v>
      </c>
      <c r="G336" s="51">
        <v>733</v>
      </c>
      <c r="H336" s="9" t="s">
        <v>2668</v>
      </c>
      <c r="I336" t="s">
        <v>1619</v>
      </c>
      <c r="J336">
        <v>50</v>
      </c>
      <c r="K336" s="40" t="s">
        <v>2342</v>
      </c>
      <c r="L336" s="40">
        <v>2</v>
      </c>
    </row>
    <row r="337" spans="1:12" x14ac:dyDescent="0.2">
      <c r="A337" s="1">
        <v>734</v>
      </c>
      <c r="B337" s="1" t="s">
        <v>184</v>
      </c>
      <c r="C337" s="1">
        <v>38</v>
      </c>
      <c r="D337" s="1">
        <v>201</v>
      </c>
      <c r="E337" s="13">
        <v>7.0560103521300004</v>
      </c>
      <c r="F337" s="13">
        <v>3.04413749807</v>
      </c>
      <c r="G337" s="51">
        <v>734</v>
      </c>
      <c r="H337" s="9" t="s">
        <v>2669</v>
      </c>
      <c r="I337" t="s">
        <v>1619</v>
      </c>
      <c r="J337">
        <v>50</v>
      </c>
      <c r="K337" s="40" t="str">
        <f t="shared" ref="K337" si="18">IF(ISBLANK(L337),"",IF(ISNUMBER(L337),CONCATENATE(10*L337-5,"-",10*L337+5,"%"),"&lt;5%"))</f>
        <v>5-15%</v>
      </c>
      <c r="L337" s="40">
        <v>1</v>
      </c>
    </row>
    <row r="338" spans="1:12" x14ac:dyDescent="0.2">
      <c r="A338" s="1">
        <v>735</v>
      </c>
      <c r="B338" s="1" t="s">
        <v>184</v>
      </c>
      <c r="C338" s="1">
        <v>38</v>
      </c>
      <c r="D338" s="1">
        <v>201</v>
      </c>
      <c r="E338" s="13">
        <v>3.9214932285800002</v>
      </c>
      <c r="F338" s="13">
        <v>1.00067499988</v>
      </c>
      <c r="G338" s="51">
        <v>735</v>
      </c>
      <c r="H338" s="9" t="s">
        <v>2670</v>
      </c>
      <c r="I338" t="s">
        <v>1619</v>
      </c>
      <c r="J338">
        <v>50</v>
      </c>
      <c r="K338" s="40" t="s">
        <v>2342</v>
      </c>
      <c r="L338" s="40">
        <v>2</v>
      </c>
    </row>
    <row r="339" spans="1:12" x14ac:dyDescent="0.2">
      <c r="A339" s="1">
        <v>736</v>
      </c>
      <c r="B339" s="1" t="s">
        <v>184</v>
      </c>
      <c r="C339" s="1">
        <v>38</v>
      </c>
      <c r="D339" s="1">
        <v>201</v>
      </c>
      <c r="E339" s="13">
        <v>3.7055532253700001</v>
      </c>
      <c r="F339" s="13">
        <v>0.92778799922300004</v>
      </c>
      <c r="G339" s="51">
        <v>736</v>
      </c>
      <c r="H339" s="9" t="s">
        <v>2671</v>
      </c>
      <c r="I339" t="s">
        <v>1619</v>
      </c>
      <c r="J339">
        <v>50</v>
      </c>
      <c r="K339" s="40" t="s">
        <v>2342</v>
      </c>
      <c r="L339" s="40">
        <v>2</v>
      </c>
    </row>
    <row r="340" spans="1:12" x14ac:dyDescent="0.2">
      <c r="A340" s="1">
        <v>737</v>
      </c>
      <c r="B340" s="1" t="s">
        <v>184</v>
      </c>
      <c r="C340" s="1">
        <v>38</v>
      </c>
      <c r="D340" s="1">
        <v>201</v>
      </c>
      <c r="E340" s="13">
        <v>3.4296015745399999</v>
      </c>
      <c r="F340" s="13">
        <v>0.70888449905499995</v>
      </c>
      <c r="G340" s="51">
        <v>737</v>
      </c>
      <c r="H340" s="9" t="s">
        <v>2672</v>
      </c>
      <c r="I340" t="s">
        <v>1619</v>
      </c>
      <c r="J340">
        <v>50</v>
      </c>
      <c r="K340" s="40" t="s">
        <v>2342</v>
      </c>
      <c r="L340" s="40">
        <v>2</v>
      </c>
    </row>
    <row r="341" spans="1:12" x14ac:dyDescent="0.2">
      <c r="A341" s="1">
        <v>738</v>
      </c>
      <c r="B341" s="1" t="s">
        <v>184</v>
      </c>
      <c r="C341" s="1">
        <v>38</v>
      </c>
      <c r="D341" s="1">
        <v>201</v>
      </c>
      <c r="E341" s="13">
        <v>7.5415689875699998</v>
      </c>
      <c r="F341" s="13">
        <v>2.7467570028399999</v>
      </c>
      <c r="G341" s="51">
        <v>738</v>
      </c>
      <c r="H341" s="9" t="s">
        <v>2673</v>
      </c>
      <c r="I341" t="s">
        <v>1619</v>
      </c>
      <c r="J341">
        <v>50</v>
      </c>
      <c r="K341" s="40" t="str">
        <f t="shared" ref="K341" si="19">IF(ISBLANK(L341),"",IF(ISNUMBER(L341),CONCATENATE(10*L341-5,"-",10*L341+5,"%"),"&lt;5%"))</f>
        <v>5-15%</v>
      </c>
      <c r="L341" s="40">
        <v>1</v>
      </c>
    </row>
    <row r="342" spans="1:12" x14ac:dyDescent="0.2">
      <c r="A342" s="1">
        <v>739</v>
      </c>
      <c r="B342" s="1" t="s">
        <v>184</v>
      </c>
      <c r="C342" s="1">
        <v>38</v>
      </c>
      <c r="D342" s="1">
        <v>201</v>
      </c>
      <c r="E342" s="13">
        <v>3.36263211677</v>
      </c>
      <c r="F342" s="13">
        <v>0.80042500116799997</v>
      </c>
      <c r="G342" s="51">
        <v>739</v>
      </c>
      <c r="H342" s="9" t="s">
        <v>2674</v>
      </c>
      <c r="I342" t="s">
        <v>1619</v>
      </c>
      <c r="J342">
        <v>50</v>
      </c>
      <c r="K342" s="40" t="s">
        <v>2342</v>
      </c>
      <c r="L342" s="40">
        <v>2</v>
      </c>
    </row>
    <row r="343" spans="1:12" x14ac:dyDescent="0.2">
      <c r="A343" s="1">
        <v>740</v>
      </c>
      <c r="B343" s="1" t="s">
        <v>184</v>
      </c>
      <c r="C343" s="1">
        <v>38</v>
      </c>
      <c r="D343" s="1">
        <v>201</v>
      </c>
      <c r="E343" s="13">
        <v>3.4037895007199999</v>
      </c>
      <c r="F343" s="13">
        <v>0.80254999885199996</v>
      </c>
      <c r="G343" s="51">
        <v>740</v>
      </c>
      <c r="H343" s="9" t="s">
        <v>2675</v>
      </c>
      <c r="I343" t="s">
        <v>1619</v>
      </c>
      <c r="J343">
        <v>50</v>
      </c>
      <c r="K343" s="40" t="str">
        <f t="shared" ref="K343:K344" si="20">IF(ISBLANK(L343),"",IF(ISNUMBER(L343),CONCATENATE(10*L343-5,"-",10*L343+5,"%"),"&lt;5%"))</f>
        <v>5-15%</v>
      </c>
      <c r="L343" s="40">
        <v>1</v>
      </c>
    </row>
    <row r="344" spans="1:12" x14ac:dyDescent="0.2">
      <c r="A344" s="1">
        <v>741</v>
      </c>
      <c r="B344" s="1" t="s">
        <v>184</v>
      </c>
      <c r="C344" s="1">
        <v>38</v>
      </c>
      <c r="D344" s="1">
        <v>201</v>
      </c>
      <c r="E344" s="13">
        <v>9.6041619454799996</v>
      </c>
      <c r="F344" s="13">
        <v>4.5575539989799996</v>
      </c>
      <c r="G344" s="51">
        <v>741</v>
      </c>
      <c r="H344" s="9" t="s">
        <v>2676</v>
      </c>
      <c r="I344" t="s">
        <v>1619</v>
      </c>
      <c r="J344">
        <v>50</v>
      </c>
      <c r="K344" s="40" t="str">
        <f t="shared" si="20"/>
        <v>5-15%</v>
      </c>
      <c r="L344" s="40">
        <v>1</v>
      </c>
    </row>
    <row r="345" spans="1:12" x14ac:dyDescent="0.2">
      <c r="A345" s="1">
        <v>742</v>
      </c>
      <c r="B345" s="1" t="s">
        <v>183</v>
      </c>
      <c r="C345" s="1">
        <v>38</v>
      </c>
      <c r="D345" s="1">
        <v>201</v>
      </c>
      <c r="E345" s="13">
        <v>5.6246468815900004</v>
      </c>
      <c r="F345" s="13">
        <v>1.98638600287</v>
      </c>
      <c r="G345" s="51">
        <v>742</v>
      </c>
      <c r="H345" s="9" t="s">
        <v>2677</v>
      </c>
      <c r="I345" t="s">
        <v>1620</v>
      </c>
      <c r="J345">
        <v>444</v>
      </c>
      <c r="K345" s="40" t="s">
        <v>2339</v>
      </c>
      <c r="L345" s="40" t="s">
        <v>2340</v>
      </c>
    </row>
    <row r="346" spans="1:12" x14ac:dyDescent="0.2">
      <c r="A346" s="1">
        <v>743</v>
      </c>
      <c r="B346" s="1" t="s">
        <v>184</v>
      </c>
      <c r="C346" s="1">
        <v>38</v>
      </c>
      <c r="D346" s="1">
        <v>201</v>
      </c>
      <c r="E346" s="13">
        <v>4.9195772883300002</v>
      </c>
      <c r="F346" s="13">
        <v>1.65962599997</v>
      </c>
      <c r="G346" s="51">
        <v>743</v>
      </c>
      <c r="H346" s="9" t="s">
        <v>2678</v>
      </c>
      <c r="I346" t="s">
        <v>1619</v>
      </c>
      <c r="J346">
        <v>50</v>
      </c>
      <c r="K346" s="40" t="str">
        <f t="shared" ref="K346" si="21">IF(ISBLANK(L346),"",IF(ISNUMBER(L346),CONCATENATE(10*L346-5,"-",10*L346+5,"%"),"&lt;5%"))</f>
        <v>5-15%</v>
      </c>
      <c r="L346" s="40">
        <v>1</v>
      </c>
    </row>
    <row r="347" spans="1:12" x14ac:dyDescent="0.2">
      <c r="A347" s="1">
        <v>744</v>
      </c>
      <c r="B347" s="1" t="s">
        <v>184</v>
      </c>
      <c r="C347" s="1">
        <v>38</v>
      </c>
      <c r="D347" s="1">
        <v>201</v>
      </c>
      <c r="E347" s="13">
        <v>6.6741446936099997</v>
      </c>
      <c r="F347" s="13">
        <v>1.63849300015</v>
      </c>
      <c r="G347" s="51">
        <v>744</v>
      </c>
      <c r="H347" s="9" t="s">
        <v>2679</v>
      </c>
      <c r="I347" t="s">
        <v>1619</v>
      </c>
      <c r="J347">
        <v>50</v>
      </c>
      <c r="K347" s="40" t="s">
        <v>2342</v>
      </c>
      <c r="L347" s="40">
        <v>2</v>
      </c>
    </row>
    <row r="348" spans="1:12" x14ac:dyDescent="0.2">
      <c r="A348" s="1">
        <v>745</v>
      </c>
      <c r="B348" s="1" t="s">
        <v>184</v>
      </c>
      <c r="C348" s="1">
        <v>38</v>
      </c>
      <c r="D348" s="1">
        <v>201</v>
      </c>
      <c r="E348" s="13">
        <v>20.041115433000002</v>
      </c>
      <c r="F348" s="13">
        <v>24.5126579985</v>
      </c>
      <c r="G348" s="51">
        <v>745</v>
      </c>
      <c r="H348" s="9" t="s">
        <v>2680</v>
      </c>
      <c r="I348" t="s">
        <v>1619</v>
      </c>
      <c r="J348">
        <v>50</v>
      </c>
      <c r="K348" s="40" t="s">
        <v>2342</v>
      </c>
      <c r="L348" s="40">
        <v>2</v>
      </c>
    </row>
    <row r="349" spans="1:12" x14ac:dyDescent="0.2">
      <c r="A349" s="1">
        <v>746</v>
      </c>
      <c r="B349" s="1" t="s">
        <v>184</v>
      </c>
      <c r="C349" s="1">
        <v>38</v>
      </c>
      <c r="D349" s="1">
        <v>201</v>
      </c>
      <c r="E349" s="13">
        <v>9.6771708217000008</v>
      </c>
      <c r="F349" s="13">
        <v>5.2022844989500001</v>
      </c>
      <c r="G349" s="51">
        <v>746</v>
      </c>
      <c r="H349" s="9" t="s">
        <v>2681</v>
      </c>
      <c r="I349" t="s">
        <v>1619</v>
      </c>
      <c r="J349">
        <v>50</v>
      </c>
      <c r="K349" s="40" t="str">
        <f t="shared" ref="K349:K350" si="22">IF(ISBLANK(L349),"",IF(ISNUMBER(L349),CONCATENATE(10*L349-5,"-",10*L349+5,"%"),"&lt;5%"))</f>
        <v>5-15%</v>
      </c>
      <c r="L349" s="40">
        <v>1</v>
      </c>
    </row>
    <row r="350" spans="1:12" x14ac:dyDescent="0.2">
      <c r="A350" s="1">
        <v>747</v>
      </c>
      <c r="B350" s="1" t="s">
        <v>184</v>
      </c>
      <c r="C350" s="1">
        <v>38</v>
      </c>
      <c r="D350" s="1">
        <v>201</v>
      </c>
      <c r="E350" s="13">
        <v>9.09244959848</v>
      </c>
      <c r="F350" s="13">
        <v>5.9025300055300001</v>
      </c>
      <c r="G350" s="51">
        <v>747</v>
      </c>
      <c r="H350" s="9" t="s">
        <v>2682</v>
      </c>
      <c r="I350" t="s">
        <v>1619</v>
      </c>
      <c r="J350">
        <v>50</v>
      </c>
      <c r="K350" s="40" t="str">
        <f t="shared" si="22"/>
        <v>25-35%</v>
      </c>
      <c r="L350" s="40">
        <v>3</v>
      </c>
    </row>
    <row r="351" spans="1:12" x14ac:dyDescent="0.2">
      <c r="A351" s="1">
        <v>748</v>
      </c>
      <c r="B351" s="1" t="s">
        <v>184</v>
      </c>
      <c r="C351" s="1">
        <v>38</v>
      </c>
      <c r="D351" s="1">
        <v>201</v>
      </c>
      <c r="E351" s="13">
        <v>30.766741400299999</v>
      </c>
      <c r="F351" s="13">
        <v>37.730095497900002</v>
      </c>
      <c r="G351" s="51">
        <v>748</v>
      </c>
      <c r="H351" s="9" t="s">
        <v>2683</v>
      </c>
      <c r="I351" t="s">
        <v>1619</v>
      </c>
      <c r="J351">
        <v>50</v>
      </c>
      <c r="K351" s="40" t="s">
        <v>2342</v>
      </c>
      <c r="L351" s="40">
        <v>2</v>
      </c>
    </row>
    <row r="352" spans="1:12" x14ac:dyDescent="0.2">
      <c r="A352" s="1">
        <v>749</v>
      </c>
      <c r="B352" s="1" t="s">
        <v>184</v>
      </c>
      <c r="C352" s="1">
        <v>38</v>
      </c>
      <c r="D352" s="1">
        <v>201</v>
      </c>
      <c r="E352" s="13">
        <v>4.8303265495299996</v>
      </c>
      <c r="F352" s="13">
        <v>1.63481350085</v>
      </c>
      <c r="G352" s="51">
        <v>749</v>
      </c>
      <c r="H352" s="9" t="s">
        <v>2684</v>
      </c>
      <c r="I352" t="s">
        <v>1619</v>
      </c>
      <c r="J352">
        <v>50</v>
      </c>
      <c r="K352" s="40" t="str">
        <f t="shared" ref="K352:K360" si="23">IF(ISBLANK(L352),"",IF(ISNUMBER(L352),CONCATENATE(10*L352-5,"-",10*L352+5,"%"),"&lt;5%"))</f>
        <v>5-15%</v>
      </c>
      <c r="L352" s="40">
        <v>1</v>
      </c>
    </row>
    <row r="353" spans="1:15" x14ac:dyDescent="0.2">
      <c r="A353" s="1">
        <v>750</v>
      </c>
      <c r="B353" s="1" t="s">
        <v>184</v>
      </c>
      <c r="C353" s="1">
        <v>38</v>
      </c>
      <c r="D353" s="1">
        <v>201</v>
      </c>
      <c r="E353" s="13">
        <v>21.0434081141</v>
      </c>
      <c r="F353" s="13">
        <v>28.461758494000001</v>
      </c>
      <c r="G353" s="51">
        <v>750</v>
      </c>
      <c r="H353" s="9" t="s">
        <v>2685</v>
      </c>
      <c r="I353" t="s">
        <v>1619</v>
      </c>
      <c r="J353">
        <v>50</v>
      </c>
      <c r="K353" s="40" t="str">
        <f t="shared" si="23"/>
        <v>25-35%</v>
      </c>
      <c r="L353" s="40">
        <v>3</v>
      </c>
    </row>
    <row r="354" spans="1:15" x14ac:dyDescent="0.2">
      <c r="A354" s="1">
        <v>751</v>
      </c>
      <c r="B354" s="1" t="s">
        <v>184</v>
      </c>
      <c r="C354" s="1">
        <v>38</v>
      </c>
      <c r="D354" s="1">
        <v>201</v>
      </c>
      <c r="E354" s="13">
        <v>2.9550884021699999</v>
      </c>
      <c r="F354" s="13">
        <v>0.595800499521</v>
      </c>
      <c r="G354" s="51">
        <v>751</v>
      </c>
      <c r="H354" s="9" t="s">
        <v>2686</v>
      </c>
      <c r="I354" t="s">
        <v>1619</v>
      </c>
      <c r="J354">
        <v>50</v>
      </c>
      <c r="K354" s="40" t="str">
        <f t="shared" si="23"/>
        <v>25-35%</v>
      </c>
      <c r="L354" s="40">
        <v>3</v>
      </c>
    </row>
    <row r="355" spans="1:15" x14ac:dyDescent="0.2">
      <c r="A355" s="1">
        <v>752</v>
      </c>
      <c r="B355" s="1" t="s">
        <v>184</v>
      </c>
      <c r="C355" s="1">
        <v>38</v>
      </c>
      <c r="D355" s="1">
        <v>201</v>
      </c>
      <c r="E355" s="13">
        <v>9.7572178099600002</v>
      </c>
      <c r="F355" s="13">
        <v>5.7263054965800002</v>
      </c>
      <c r="G355" s="51">
        <v>752</v>
      </c>
      <c r="H355" s="9" t="s">
        <v>2687</v>
      </c>
      <c r="I355" t="s">
        <v>1619</v>
      </c>
      <c r="J355">
        <v>50</v>
      </c>
      <c r="K355" s="40" t="str">
        <f t="shared" si="23"/>
        <v>5-15%</v>
      </c>
      <c r="L355" s="40">
        <v>1</v>
      </c>
    </row>
    <row r="356" spans="1:15" x14ac:dyDescent="0.2">
      <c r="A356" s="1">
        <v>753</v>
      </c>
      <c r="B356" s="1" t="s">
        <v>184</v>
      </c>
      <c r="C356" s="1">
        <v>38</v>
      </c>
      <c r="D356" s="1">
        <v>201</v>
      </c>
      <c r="E356" s="13">
        <v>23.824307783599998</v>
      </c>
      <c r="F356" s="13">
        <v>13.158348996400001</v>
      </c>
      <c r="G356" s="51">
        <v>753</v>
      </c>
      <c r="H356" s="9" t="s">
        <v>2688</v>
      </c>
      <c r="I356" t="s">
        <v>1619</v>
      </c>
      <c r="J356">
        <v>50</v>
      </c>
      <c r="K356" s="40" t="str">
        <f t="shared" si="23"/>
        <v>5-15%</v>
      </c>
      <c r="L356" s="40">
        <v>1</v>
      </c>
      <c r="M356">
        <v>444</v>
      </c>
      <c r="N356" s="40" t="s">
        <v>2339</v>
      </c>
      <c r="O356" s="40" t="s">
        <v>2346</v>
      </c>
    </row>
    <row r="357" spans="1:15" x14ac:dyDescent="0.2">
      <c r="A357" s="1">
        <v>754</v>
      </c>
      <c r="B357" s="1" t="s">
        <v>184</v>
      </c>
      <c r="C357" s="1">
        <v>38</v>
      </c>
      <c r="D357" s="1">
        <v>201</v>
      </c>
      <c r="E357" s="13">
        <v>3.73131489861</v>
      </c>
      <c r="F357" s="13">
        <v>0.95912500129599998</v>
      </c>
      <c r="G357" s="51">
        <v>754</v>
      </c>
      <c r="H357" s="9" t="s">
        <v>2689</v>
      </c>
      <c r="I357" t="s">
        <v>1619</v>
      </c>
      <c r="J357">
        <v>50</v>
      </c>
      <c r="K357" s="40" t="str">
        <f t="shared" si="23"/>
        <v>35-45%</v>
      </c>
      <c r="L357" s="40">
        <v>4</v>
      </c>
    </row>
    <row r="358" spans="1:15" x14ac:dyDescent="0.2">
      <c r="A358" s="1">
        <v>755</v>
      </c>
      <c r="B358" s="1" t="s">
        <v>184</v>
      </c>
      <c r="C358" s="1">
        <v>38</v>
      </c>
      <c r="D358" s="1">
        <v>201</v>
      </c>
      <c r="E358" s="13">
        <v>8.6164330577499992</v>
      </c>
      <c r="F358" s="13">
        <v>4.2000724974599999</v>
      </c>
      <c r="G358" s="51">
        <v>755</v>
      </c>
      <c r="H358" s="9" t="s">
        <v>2690</v>
      </c>
      <c r="I358" t="s">
        <v>1619</v>
      </c>
      <c r="J358">
        <v>50</v>
      </c>
      <c r="K358" s="40" t="str">
        <f t="shared" si="23"/>
        <v>5-15%</v>
      </c>
      <c r="L358" s="40">
        <v>1</v>
      </c>
    </row>
    <row r="359" spans="1:15" x14ac:dyDescent="0.2">
      <c r="A359" s="1">
        <v>756</v>
      </c>
      <c r="B359" s="1" t="s">
        <v>184</v>
      </c>
      <c r="C359" s="1">
        <v>38</v>
      </c>
      <c r="D359" s="1">
        <v>201</v>
      </c>
      <c r="E359" s="13">
        <v>10.214533963699999</v>
      </c>
      <c r="F359" s="13">
        <v>6.6196574980299996</v>
      </c>
      <c r="G359" s="51">
        <v>756</v>
      </c>
      <c r="H359" s="9" t="s">
        <v>2691</v>
      </c>
      <c r="I359" t="s">
        <v>1619</v>
      </c>
      <c r="J359">
        <v>50</v>
      </c>
      <c r="K359" s="40" t="str">
        <f t="shared" si="23"/>
        <v>5-15%</v>
      </c>
      <c r="L359" s="40">
        <v>1</v>
      </c>
    </row>
    <row r="360" spans="1:15" x14ac:dyDescent="0.2">
      <c r="A360" s="1">
        <v>757</v>
      </c>
      <c r="B360" s="1" t="s">
        <v>184</v>
      </c>
      <c r="C360" s="1">
        <v>38</v>
      </c>
      <c r="D360" s="1">
        <v>201</v>
      </c>
      <c r="E360" s="13">
        <v>3.3265015736099999</v>
      </c>
      <c r="F360" s="13">
        <v>0.74355199918799997</v>
      </c>
      <c r="G360" s="51">
        <v>757</v>
      </c>
      <c r="H360" s="9" t="s">
        <v>2692</v>
      </c>
      <c r="I360" t="s">
        <v>1619</v>
      </c>
      <c r="J360">
        <v>50</v>
      </c>
      <c r="K360" s="40" t="str">
        <f t="shared" si="23"/>
        <v>5-15%</v>
      </c>
      <c r="L360" s="40">
        <v>1</v>
      </c>
    </row>
    <row r="361" spans="1:15" x14ac:dyDescent="0.2">
      <c r="A361" s="1">
        <v>758</v>
      </c>
      <c r="B361" s="1" t="s">
        <v>184</v>
      </c>
      <c r="C361" s="1">
        <v>38</v>
      </c>
      <c r="D361" s="1">
        <v>201</v>
      </c>
      <c r="E361" s="13">
        <v>3.3934347459400001</v>
      </c>
      <c r="F361" s="13">
        <v>0.78318499941800002</v>
      </c>
      <c r="G361" s="51">
        <v>758</v>
      </c>
      <c r="H361" s="9" t="s">
        <v>2693</v>
      </c>
      <c r="I361" t="s">
        <v>1619</v>
      </c>
      <c r="J361">
        <v>50</v>
      </c>
      <c r="K361" s="40" t="s">
        <v>2342</v>
      </c>
      <c r="L361" s="40">
        <v>2</v>
      </c>
    </row>
    <row r="362" spans="1:15" x14ac:dyDescent="0.2">
      <c r="A362" s="1">
        <v>759</v>
      </c>
      <c r="B362" s="1" t="s">
        <v>184</v>
      </c>
      <c r="C362" s="1">
        <v>38</v>
      </c>
      <c r="D362" s="1">
        <v>201</v>
      </c>
      <c r="E362" s="13">
        <v>9.2398435916500006</v>
      </c>
      <c r="F362" s="13">
        <v>6.2665034997899998</v>
      </c>
      <c r="G362" s="51">
        <v>759</v>
      </c>
      <c r="H362" s="9" t="s">
        <v>2694</v>
      </c>
      <c r="I362" t="s">
        <v>1619</v>
      </c>
      <c r="J362">
        <v>50</v>
      </c>
      <c r="K362" s="40" t="str">
        <f t="shared" ref="K362:K363" si="24">IF(ISBLANK(L362),"",IF(ISNUMBER(L362),CONCATENATE(10*L362-5,"-",10*L362+5,"%"),"&lt;5%"))</f>
        <v>35-45%</v>
      </c>
      <c r="L362" s="40">
        <v>4</v>
      </c>
    </row>
    <row r="363" spans="1:15" x14ac:dyDescent="0.2">
      <c r="A363" s="1">
        <v>760</v>
      </c>
      <c r="B363" s="1" t="s">
        <v>184</v>
      </c>
      <c r="C363" s="1">
        <v>38</v>
      </c>
      <c r="D363" s="1">
        <v>201</v>
      </c>
      <c r="E363" s="13">
        <v>12.224640687899999</v>
      </c>
      <c r="F363" s="13">
        <v>10.126220996600001</v>
      </c>
      <c r="G363" s="51">
        <v>760</v>
      </c>
      <c r="H363" s="9" t="s">
        <v>2695</v>
      </c>
      <c r="I363" t="s">
        <v>1619</v>
      </c>
      <c r="J363">
        <v>50</v>
      </c>
      <c r="K363" s="40" t="str">
        <f t="shared" si="24"/>
        <v>35-45%</v>
      </c>
      <c r="L363" s="40">
        <v>4</v>
      </c>
    </row>
    <row r="364" spans="1:15" x14ac:dyDescent="0.2">
      <c r="A364" s="1">
        <v>761</v>
      </c>
      <c r="B364" s="1" t="s">
        <v>184</v>
      </c>
      <c r="C364" s="1">
        <v>38</v>
      </c>
      <c r="D364" s="1">
        <v>201</v>
      </c>
      <c r="E364" s="13">
        <v>3.3610748837300002</v>
      </c>
      <c r="F364" s="13">
        <v>0.75641450133699994</v>
      </c>
      <c r="G364" s="51">
        <v>761</v>
      </c>
      <c r="H364" s="9" t="s">
        <v>2696</v>
      </c>
      <c r="I364" t="s">
        <v>1619</v>
      </c>
      <c r="J364">
        <v>50</v>
      </c>
      <c r="K364" s="40" t="s">
        <v>2342</v>
      </c>
      <c r="L364" s="40">
        <v>2</v>
      </c>
    </row>
    <row r="365" spans="1:15" x14ac:dyDescent="0.2">
      <c r="A365" s="1">
        <v>762</v>
      </c>
      <c r="B365" s="1" t="s">
        <v>184</v>
      </c>
      <c r="C365" s="1">
        <v>38</v>
      </c>
      <c r="D365" s="1">
        <v>201</v>
      </c>
      <c r="E365" s="13">
        <v>9.1981727962799997</v>
      </c>
      <c r="F365" s="13">
        <v>6.0841074977099998</v>
      </c>
      <c r="G365" s="51">
        <v>762</v>
      </c>
      <c r="H365" s="9" t="s">
        <v>2697</v>
      </c>
      <c r="I365" t="s">
        <v>1619</v>
      </c>
      <c r="J365">
        <v>50</v>
      </c>
      <c r="K365" s="40" t="s">
        <v>2698</v>
      </c>
      <c r="L365" s="40">
        <v>6</v>
      </c>
    </row>
    <row r="366" spans="1:15" x14ac:dyDescent="0.2">
      <c r="A366" s="1">
        <v>763</v>
      </c>
      <c r="B366" s="1" t="s">
        <v>184</v>
      </c>
      <c r="C366" s="1">
        <v>11</v>
      </c>
      <c r="D366" s="1">
        <v>2</v>
      </c>
      <c r="E366" s="13">
        <v>13.373930594000001</v>
      </c>
      <c r="F366" s="13">
        <v>12.3533393256</v>
      </c>
    </row>
    <row r="367" spans="1:15" x14ac:dyDescent="0.2">
      <c r="A367" s="1">
        <v>763</v>
      </c>
      <c r="B367" s="1" t="s">
        <v>184</v>
      </c>
      <c r="C367" s="1">
        <v>38</v>
      </c>
      <c r="D367" s="1">
        <v>201</v>
      </c>
      <c r="E367" s="13">
        <v>9.7915334221600006</v>
      </c>
      <c r="F367" s="13">
        <v>5.8007019359500003</v>
      </c>
      <c r="G367" s="51">
        <v>763</v>
      </c>
      <c r="H367" s="9" t="s">
        <v>2699</v>
      </c>
      <c r="I367" t="s">
        <v>1619</v>
      </c>
      <c r="J367">
        <v>50</v>
      </c>
      <c r="K367" s="40" t="s">
        <v>2342</v>
      </c>
      <c r="L367" s="40">
        <v>2</v>
      </c>
    </row>
    <row r="368" spans="1:15" x14ac:dyDescent="0.2">
      <c r="A368" s="1">
        <v>764</v>
      </c>
      <c r="B368" s="1" t="s">
        <v>184</v>
      </c>
      <c r="C368" s="1">
        <v>38</v>
      </c>
      <c r="D368" s="1">
        <v>201</v>
      </c>
      <c r="E368" s="13">
        <v>10.675736748</v>
      </c>
      <c r="F368" s="13">
        <v>8.09854199852</v>
      </c>
      <c r="G368" s="51">
        <v>764</v>
      </c>
      <c r="H368" s="9" t="s">
        <v>2700</v>
      </c>
      <c r="I368" t="s">
        <v>1619</v>
      </c>
      <c r="J368">
        <v>50</v>
      </c>
      <c r="K368" s="40" t="str">
        <f t="shared" ref="K368:K371" si="25">IF(ISBLANK(L368),"",IF(ISNUMBER(L368),CONCATENATE(10*L368-5,"-",10*L368+5,"%"),"&lt;5%"))</f>
        <v>25-35%</v>
      </c>
      <c r="L368" s="40">
        <v>3</v>
      </c>
    </row>
    <row r="369" spans="1:12" x14ac:dyDescent="0.2">
      <c r="A369" s="1">
        <v>765</v>
      </c>
      <c r="B369" s="1" t="s">
        <v>184</v>
      </c>
      <c r="C369" s="1">
        <v>38</v>
      </c>
      <c r="D369" s="1">
        <v>201</v>
      </c>
      <c r="E369" s="13">
        <v>5.9261900411399999</v>
      </c>
      <c r="F369" s="13">
        <v>2.3097324961800001</v>
      </c>
      <c r="G369" s="51">
        <v>765</v>
      </c>
      <c r="H369" s="9" t="s">
        <v>2701</v>
      </c>
      <c r="I369" t="s">
        <v>1619</v>
      </c>
      <c r="J369">
        <v>50</v>
      </c>
      <c r="K369" s="40" t="str">
        <f t="shared" si="25"/>
        <v>5-15%</v>
      </c>
      <c r="L369" s="40">
        <v>1</v>
      </c>
    </row>
    <row r="370" spans="1:12" x14ac:dyDescent="0.2">
      <c r="A370" s="1">
        <v>766</v>
      </c>
      <c r="B370" s="1" t="s">
        <v>184</v>
      </c>
      <c r="C370" s="1">
        <v>38</v>
      </c>
      <c r="D370" s="1">
        <v>201</v>
      </c>
      <c r="E370" s="13">
        <v>38.918374283200002</v>
      </c>
      <c r="F370" s="13">
        <v>78.0822724951</v>
      </c>
      <c r="G370" s="51">
        <v>766</v>
      </c>
      <c r="H370" s="9" t="s">
        <v>2702</v>
      </c>
      <c r="I370" t="s">
        <v>1619</v>
      </c>
      <c r="J370">
        <v>50</v>
      </c>
      <c r="K370" s="40" t="str">
        <f t="shared" si="25"/>
        <v>5-15%</v>
      </c>
      <c r="L370" s="40">
        <v>1</v>
      </c>
    </row>
    <row r="371" spans="1:12" x14ac:dyDescent="0.2">
      <c r="A371" s="1">
        <v>767</v>
      </c>
      <c r="B371" s="1" t="s">
        <v>184</v>
      </c>
      <c r="C371" s="1">
        <v>38</v>
      </c>
      <c r="D371" s="1">
        <v>201</v>
      </c>
      <c r="E371" s="13">
        <v>7.5841847908600002</v>
      </c>
      <c r="F371" s="13">
        <v>3.5148019991799999</v>
      </c>
      <c r="G371" s="51">
        <v>767</v>
      </c>
      <c r="H371" s="9" t="s">
        <v>2703</v>
      </c>
      <c r="I371" t="s">
        <v>1619</v>
      </c>
      <c r="J371">
        <v>50</v>
      </c>
      <c r="K371" s="40" t="str">
        <f t="shared" si="25"/>
        <v>5-15%</v>
      </c>
      <c r="L371" s="40">
        <v>1</v>
      </c>
    </row>
    <row r="372" spans="1:12" x14ac:dyDescent="0.2">
      <c r="A372" s="1">
        <v>768</v>
      </c>
      <c r="B372" s="1" t="s">
        <v>184</v>
      </c>
      <c r="C372" s="1">
        <v>38</v>
      </c>
      <c r="D372" s="1">
        <v>201</v>
      </c>
      <c r="E372" s="13">
        <v>20.944890577700001</v>
      </c>
      <c r="F372" s="13">
        <v>25.071495505800002</v>
      </c>
      <c r="G372" s="51">
        <v>768</v>
      </c>
      <c r="H372" s="9" t="s">
        <v>2704</v>
      </c>
      <c r="I372" t="s">
        <v>1619</v>
      </c>
      <c r="J372">
        <v>50</v>
      </c>
      <c r="K372" s="40" t="s">
        <v>2342</v>
      </c>
      <c r="L372" s="40">
        <v>2</v>
      </c>
    </row>
    <row r="373" spans="1:12" x14ac:dyDescent="0.2">
      <c r="A373" s="1">
        <v>769</v>
      </c>
      <c r="B373" s="1" t="s">
        <v>184</v>
      </c>
      <c r="C373" s="1">
        <v>38</v>
      </c>
      <c r="D373" s="1">
        <v>201</v>
      </c>
      <c r="E373" s="13">
        <v>12.8170104283</v>
      </c>
      <c r="F373" s="13">
        <v>11.6507785003</v>
      </c>
      <c r="G373" s="51">
        <v>769</v>
      </c>
      <c r="H373" s="9" t="s">
        <v>2705</v>
      </c>
      <c r="I373" t="s">
        <v>1619</v>
      </c>
      <c r="J373">
        <v>50</v>
      </c>
      <c r="K373" s="40" t="str">
        <f t="shared" ref="K373" si="26">IF(ISBLANK(L373),"",IF(ISNUMBER(L373),CONCATENATE(10*L373-5,"-",10*L373+5,"%"),"&lt;5%"))</f>
        <v>35-45%</v>
      </c>
      <c r="L373" s="40">
        <v>4</v>
      </c>
    </row>
    <row r="374" spans="1:12" x14ac:dyDescent="0.2">
      <c r="A374" s="1">
        <v>770</v>
      </c>
      <c r="B374" s="1" t="s">
        <v>184</v>
      </c>
      <c r="C374" s="1">
        <v>38</v>
      </c>
      <c r="D374" s="1">
        <v>201</v>
      </c>
      <c r="E374" s="13">
        <v>3.7526014615299998</v>
      </c>
      <c r="F374" s="13">
        <v>0.95241600182200004</v>
      </c>
      <c r="G374" s="51">
        <v>770</v>
      </c>
      <c r="H374" s="9" t="s">
        <v>2706</v>
      </c>
      <c r="I374" t="s">
        <v>1619</v>
      </c>
      <c r="J374">
        <v>50</v>
      </c>
      <c r="K374" s="40" t="s">
        <v>2342</v>
      </c>
      <c r="L374" s="40">
        <v>2</v>
      </c>
    </row>
    <row r="375" spans="1:12" x14ac:dyDescent="0.2">
      <c r="A375" s="1">
        <v>771</v>
      </c>
      <c r="B375" s="1" t="s">
        <v>184</v>
      </c>
      <c r="C375" s="1">
        <v>38</v>
      </c>
      <c r="D375" s="1">
        <v>201</v>
      </c>
      <c r="E375" s="13">
        <v>127.870868665</v>
      </c>
      <c r="F375" s="13">
        <v>227.80363652200001</v>
      </c>
      <c r="G375" s="51">
        <v>771</v>
      </c>
      <c r="H375" s="9" t="s">
        <v>2707</v>
      </c>
      <c r="I375" t="s">
        <v>1619</v>
      </c>
      <c r="J375">
        <v>50</v>
      </c>
      <c r="K375" s="40" t="str">
        <f t="shared" ref="K375:K377" si="27">IF(ISBLANK(L375),"",IF(ISNUMBER(L375),CONCATENATE(10*L375-5,"-",10*L375+5,"%"),"&lt;5%"))</f>
        <v>5-15%</v>
      </c>
      <c r="L375" s="40">
        <v>1</v>
      </c>
    </row>
    <row r="376" spans="1:12" x14ac:dyDescent="0.2">
      <c r="A376" s="1">
        <v>772</v>
      </c>
      <c r="B376" s="1" t="s">
        <v>184</v>
      </c>
      <c r="C376" s="1">
        <v>38</v>
      </c>
      <c r="D376" s="1">
        <v>201</v>
      </c>
      <c r="E376" s="13">
        <v>5.3099810383200001</v>
      </c>
      <c r="F376" s="13">
        <v>2.01820249867</v>
      </c>
      <c r="G376" s="51">
        <v>772</v>
      </c>
      <c r="H376" s="9" t="s">
        <v>2708</v>
      </c>
      <c r="I376" t="s">
        <v>1619</v>
      </c>
      <c r="J376">
        <v>50</v>
      </c>
      <c r="K376" s="40" t="str">
        <f t="shared" si="27"/>
        <v>25-35%</v>
      </c>
      <c r="L376" s="40">
        <v>3</v>
      </c>
    </row>
    <row r="377" spans="1:12" x14ac:dyDescent="0.2">
      <c r="A377" s="1">
        <v>773</v>
      </c>
      <c r="B377" s="1" t="s">
        <v>184</v>
      </c>
      <c r="C377" s="1">
        <v>38</v>
      </c>
      <c r="D377" s="1">
        <v>201</v>
      </c>
      <c r="E377" s="13">
        <v>3.7995438942600002</v>
      </c>
      <c r="F377" s="13">
        <v>0.96157400008799998</v>
      </c>
      <c r="G377" s="51">
        <v>773</v>
      </c>
      <c r="H377" s="9" t="s">
        <v>2709</v>
      </c>
      <c r="I377" t="s">
        <v>1619</v>
      </c>
      <c r="J377">
        <v>50</v>
      </c>
      <c r="K377" s="40" t="str">
        <f t="shared" si="27"/>
        <v>25-35%</v>
      </c>
      <c r="L377" s="40">
        <v>3</v>
      </c>
    </row>
    <row r="378" spans="1:12" x14ac:dyDescent="0.2">
      <c r="A378" s="1">
        <v>774</v>
      </c>
      <c r="B378" s="1" t="s">
        <v>184</v>
      </c>
      <c r="C378" s="1">
        <v>38</v>
      </c>
      <c r="D378" s="1">
        <v>201</v>
      </c>
      <c r="E378" s="13">
        <v>11.5604924354</v>
      </c>
      <c r="F378" s="13">
        <v>9.1775970035200007</v>
      </c>
      <c r="G378" s="51">
        <v>774</v>
      </c>
      <c r="H378" s="9" t="s">
        <v>2710</v>
      </c>
      <c r="I378" t="s">
        <v>1619</v>
      </c>
      <c r="J378">
        <v>50</v>
      </c>
      <c r="K378" s="40" t="s">
        <v>2342</v>
      </c>
      <c r="L378" s="40">
        <v>2</v>
      </c>
    </row>
    <row r="379" spans="1:12" x14ac:dyDescent="0.2">
      <c r="A379" s="1">
        <v>775</v>
      </c>
      <c r="B379" s="1" t="s">
        <v>184</v>
      </c>
      <c r="C379" s="1">
        <v>38</v>
      </c>
      <c r="D379" s="1">
        <v>201</v>
      </c>
      <c r="E379" s="13">
        <v>4.04271031587</v>
      </c>
      <c r="F379" s="13">
        <v>1.0903615014300001</v>
      </c>
      <c r="G379" s="51">
        <v>775</v>
      </c>
      <c r="H379" s="9" t="s">
        <v>2711</v>
      </c>
      <c r="I379" t="s">
        <v>1619</v>
      </c>
      <c r="J379">
        <v>50</v>
      </c>
      <c r="K379" s="40" t="s">
        <v>2342</v>
      </c>
      <c r="L379" s="40">
        <v>2</v>
      </c>
    </row>
    <row r="380" spans="1:12" x14ac:dyDescent="0.2">
      <c r="A380" s="1">
        <v>776</v>
      </c>
      <c r="B380" s="1" t="s">
        <v>184</v>
      </c>
      <c r="C380" s="1">
        <v>38</v>
      </c>
      <c r="D380" s="1">
        <v>201</v>
      </c>
      <c r="E380" s="13">
        <v>4.9585341233899998</v>
      </c>
      <c r="F380" s="13">
        <v>1.5715034965000001</v>
      </c>
      <c r="G380" s="51">
        <v>776</v>
      </c>
      <c r="H380" s="9" t="s">
        <v>2712</v>
      </c>
      <c r="I380" t="s">
        <v>1619</v>
      </c>
      <c r="J380">
        <v>50</v>
      </c>
      <c r="K380" s="40" t="str">
        <f t="shared" ref="K380:K381" si="28">IF(ISBLANK(L380),"",IF(ISNUMBER(L380),CONCATENATE(10*L380-5,"-",10*L380+5,"%"),"&lt;5%"))</f>
        <v>35-45%</v>
      </c>
      <c r="L380" s="40">
        <v>4</v>
      </c>
    </row>
    <row r="381" spans="1:12" x14ac:dyDescent="0.2">
      <c r="A381" s="1">
        <v>777</v>
      </c>
      <c r="B381" s="1" t="s">
        <v>183</v>
      </c>
      <c r="C381" s="1">
        <v>38</v>
      </c>
      <c r="D381" s="1">
        <v>201</v>
      </c>
      <c r="E381" s="13">
        <v>5.7733079110399999</v>
      </c>
      <c r="F381" s="13">
        <v>1.9603669989600001</v>
      </c>
      <c r="G381" s="51">
        <v>777</v>
      </c>
      <c r="H381" s="9" t="s">
        <v>2713</v>
      </c>
      <c r="I381" s="11" t="s">
        <v>1619</v>
      </c>
      <c r="J381">
        <v>50</v>
      </c>
      <c r="K381" s="40" t="str">
        <f t="shared" si="28"/>
        <v>5-15%</v>
      </c>
      <c r="L381" s="40">
        <v>1</v>
      </c>
    </row>
    <row r="382" spans="1:12" x14ac:dyDescent="0.2">
      <c r="A382" s="1">
        <v>778</v>
      </c>
      <c r="B382" s="1" t="s">
        <v>184</v>
      </c>
      <c r="C382" s="1">
        <v>38</v>
      </c>
      <c r="D382" s="1">
        <v>201</v>
      </c>
      <c r="E382" s="13">
        <v>3.2501619862700002</v>
      </c>
      <c r="F382" s="13">
        <v>0.61121999944100003</v>
      </c>
      <c r="G382" s="51">
        <v>778</v>
      </c>
      <c r="H382" s="9" t="s">
        <v>2714</v>
      </c>
      <c r="I382" t="s">
        <v>1619</v>
      </c>
      <c r="J382">
        <v>50</v>
      </c>
      <c r="K382" s="40" t="s">
        <v>2342</v>
      </c>
      <c r="L382" s="40">
        <v>2</v>
      </c>
    </row>
    <row r="383" spans="1:12" x14ac:dyDescent="0.2">
      <c r="A383" s="1">
        <v>779</v>
      </c>
      <c r="B383" s="1" t="s">
        <v>184</v>
      </c>
      <c r="C383" s="1">
        <v>38</v>
      </c>
      <c r="D383" s="1">
        <v>201</v>
      </c>
      <c r="E383" s="13">
        <v>7.5987562501600001</v>
      </c>
      <c r="F383" s="13">
        <v>3.6841095078100001</v>
      </c>
      <c r="G383" s="51">
        <v>779</v>
      </c>
      <c r="H383" s="9" t="s">
        <v>2715</v>
      </c>
      <c r="I383" t="s">
        <v>1619</v>
      </c>
      <c r="J383">
        <v>50</v>
      </c>
      <c r="K383" s="40" t="s">
        <v>2342</v>
      </c>
      <c r="L383" s="40">
        <v>2</v>
      </c>
    </row>
    <row r="384" spans="1:12" x14ac:dyDescent="0.2">
      <c r="A384" s="1">
        <v>780</v>
      </c>
      <c r="B384" s="1" t="s">
        <v>184</v>
      </c>
      <c r="C384" s="1">
        <v>38</v>
      </c>
      <c r="D384" s="1">
        <v>201</v>
      </c>
      <c r="E384" s="13">
        <v>27.749278642699998</v>
      </c>
      <c r="F384" s="13">
        <v>35.872734998200002</v>
      </c>
      <c r="G384" s="51">
        <v>780</v>
      </c>
      <c r="H384" s="9" t="s">
        <v>2716</v>
      </c>
      <c r="I384" t="s">
        <v>1619</v>
      </c>
      <c r="J384">
        <v>50</v>
      </c>
      <c r="K384" s="40" t="str">
        <f t="shared" ref="K384:K385" si="29">IF(ISBLANK(L384),"",IF(ISNUMBER(L384),CONCATENATE(10*L384-5,"-",10*L384+5,"%"),"&lt;5%"))</f>
        <v>5-15%</v>
      </c>
      <c r="L384" s="40">
        <v>1</v>
      </c>
    </row>
    <row r="385" spans="1:15" x14ac:dyDescent="0.2">
      <c r="A385" s="1">
        <v>781</v>
      </c>
      <c r="B385" s="1" t="s">
        <v>184</v>
      </c>
      <c r="C385" s="1">
        <v>38</v>
      </c>
      <c r="D385" s="1">
        <v>201</v>
      </c>
      <c r="E385" s="13">
        <v>42.2197131884</v>
      </c>
      <c r="F385" s="13">
        <v>67.527408508700006</v>
      </c>
      <c r="G385" s="51">
        <v>781</v>
      </c>
      <c r="H385" s="9" t="s">
        <v>2717</v>
      </c>
      <c r="I385" t="s">
        <v>1619</v>
      </c>
      <c r="J385">
        <v>50</v>
      </c>
      <c r="K385" s="40" t="str">
        <f t="shared" si="29"/>
        <v>5-15%</v>
      </c>
      <c r="L385" s="40">
        <v>1</v>
      </c>
    </row>
    <row r="386" spans="1:15" x14ac:dyDescent="0.2">
      <c r="A386" s="1">
        <v>782</v>
      </c>
      <c r="B386" s="1" t="s">
        <v>184</v>
      </c>
      <c r="C386" s="1">
        <v>38</v>
      </c>
      <c r="D386" s="1">
        <v>201</v>
      </c>
      <c r="E386" s="13">
        <v>14.577383793799999</v>
      </c>
      <c r="F386" s="13">
        <v>13.9463080008</v>
      </c>
      <c r="G386" s="51">
        <v>782</v>
      </c>
      <c r="H386" s="9" t="s">
        <v>2718</v>
      </c>
      <c r="I386" t="s">
        <v>1619</v>
      </c>
      <c r="J386">
        <v>50</v>
      </c>
      <c r="K386" s="40" t="s">
        <v>2342</v>
      </c>
      <c r="L386" s="40">
        <v>2</v>
      </c>
      <c r="M386">
        <v>172</v>
      </c>
      <c r="N386" s="40" t="s">
        <v>2339</v>
      </c>
      <c r="O386" s="40" t="s">
        <v>2317</v>
      </c>
    </row>
    <row r="387" spans="1:15" x14ac:dyDescent="0.2">
      <c r="A387" s="1">
        <v>783</v>
      </c>
      <c r="B387" s="1" t="s">
        <v>184</v>
      </c>
      <c r="C387" s="1">
        <v>38</v>
      </c>
      <c r="D387" s="1">
        <v>201</v>
      </c>
      <c r="E387" s="13">
        <v>11.594362995499999</v>
      </c>
      <c r="F387" s="13">
        <v>9.3493265047299996</v>
      </c>
      <c r="G387" s="51">
        <v>783</v>
      </c>
      <c r="H387" s="9" t="s">
        <v>2719</v>
      </c>
      <c r="I387" t="s">
        <v>1619</v>
      </c>
      <c r="J387">
        <v>50</v>
      </c>
      <c r="K387" s="40" t="s">
        <v>2342</v>
      </c>
      <c r="L387" s="40">
        <v>2</v>
      </c>
      <c r="M387">
        <v>172</v>
      </c>
      <c r="N387" s="40" t="s">
        <v>2339</v>
      </c>
      <c r="O387" s="40" t="s">
        <v>2317</v>
      </c>
    </row>
    <row r="388" spans="1:15" x14ac:dyDescent="0.2">
      <c r="A388" s="1">
        <v>784</v>
      </c>
      <c r="B388" s="1" t="s">
        <v>184</v>
      </c>
      <c r="C388" s="1">
        <v>38</v>
      </c>
      <c r="D388" s="1">
        <v>201</v>
      </c>
      <c r="E388" s="13">
        <v>12.2224258818</v>
      </c>
      <c r="F388" s="13">
        <v>10.304407001</v>
      </c>
      <c r="G388" s="51">
        <v>784</v>
      </c>
      <c r="H388" s="9" t="s">
        <v>2720</v>
      </c>
      <c r="I388" t="s">
        <v>1619</v>
      </c>
      <c r="J388">
        <v>50</v>
      </c>
      <c r="K388" s="40" t="s">
        <v>2424</v>
      </c>
      <c r="L388" s="40">
        <v>5</v>
      </c>
    </row>
    <row r="389" spans="1:15" x14ac:dyDescent="0.2">
      <c r="A389" s="1">
        <v>785</v>
      </c>
      <c r="B389" s="1" t="s">
        <v>184</v>
      </c>
      <c r="C389" s="1">
        <v>38</v>
      </c>
      <c r="D389" s="1">
        <v>201</v>
      </c>
      <c r="E389" s="13">
        <v>6.0591957443500002</v>
      </c>
      <c r="F389" s="13">
        <v>2.1840764990300001</v>
      </c>
      <c r="G389" s="51">
        <v>785</v>
      </c>
      <c r="H389" s="9" t="s">
        <v>2721</v>
      </c>
      <c r="I389" t="s">
        <v>1619</v>
      </c>
      <c r="J389">
        <v>50</v>
      </c>
      <c r="K389" s="40" t="str">
        <f t="shared" ref="K389:K392" si="30">IF(ISBLANK(L389),"",IF(ISNUMBER(L389),CONCATENATE(10*L389-5,"-",10*L389+5,"%"),"&lt;5%"))</f>
        <v>5-15%</v>
      </c>
      <c r="L389" s="40">
        <v>1</v>
      </c>
    </row>
    <row r="390" spans="1:15" x14ac:dyDescent="0.2">
      <c r="A390" s="1">
        <v>786</v>
      </c>
      <c r="B390" s="1" t="s">
        <v>184</v>
      </c>
      <c r="C390" s="1">
        <v>38</v>
      </c>
      <c r="D390" s="1">
        <v>201</v>
      </c>
      <c r="E390" s="13">
        <v>8.7786405747800007</v>
      </c>
      <c r="F390" s="13">
        <v>4.7854014978299997</v>
      </c>
      <c r="G390" s="51">
        <v>786</v>
      </c>
      <c r="H390" s="9" t="s">
        <v>2722</v>
      </c>
      <c r="I390" t="s">
        <v>1619</v>
      </c>
      <c r="J390">
        <v>50</v>
      </c>
      <c r="K390" s="40" t="str">
        <f t="shared" si="30"/>
        <v>5-15%</v>
      </c>
      <c r="L390" s="40">
        <v>1</v>
      </c>
    </row>
    <row r="391" spans="1:15" x14ac:dyDescent="0.2">
      <c r="A391" s="1">
        <v>787</v>
      </c>
      <c r="B391" s="1" t="s">
        <v>184</v>
      </c>
      <c r="C391" s="1">
        <v>38</v>
      </c>
      <c r="D391" s="1">
        <v>201</v>
      </c>
      <c r="E391" s="13">
        <v>10.168295695599999</v>
      </c>
      <c r="F391" s="13">
        <v>7.1978755020399996</v>
      </c>
      <c r="G391" s="51">
        <v>787</v>
      </c>
      <c r="H391" s="9" t="s">
        <v>2723</v>
      </c>
      <c r="I391" t="s">
        <v>1619</v>
      </c>
      <c r="J391">
        <v>50</v>
      </c>
      <c r="K391" s="40" t="str">
        <f t="shared" si="30"/>
        <v>5-15%</v>
      </c>
      <c r="L391" s="40">
        <v>1</v>
      </c>
    </row>
    <row r="392" spans="1:15" x14ac:dyDescent="0.2">
      <c r="A392" s="1">
        <v>788</v>
      </c>
      <c r="B392" s="1" t="s">
        <v>184</v>
      </c>
      <c r="C392" s="1">
        <v>38</v>
      </c>
      <c r="D392" s="1">
        <v>201</v>
      </c>
      <c r="E392" s="13">
        <v>9.4628109209400009</v>
      </c>
      <c r="F392" s="13">
        <v>6.0990360055100004</v>
      </c>
      <c r="G392" s="51">
        <v>788</v>
      </c>
      <c r="H392" s="9" t="s">
        <v>2724</v>
      </c>
      <c r="I392" t="s">
        <v>1619</v>
      </c>
      <c r="J392">
        <v>50</v>
      </c>
      <c r="K392" s="40" t="str">
        <f t="shared" si="30"/>
        <v>25-35%</v>
      </c>
      <c r="L392" s="40">
        <v>3</v>
      </c>
    </row>
    <row r="393" spans="1:15" x14ac:dyDescent="0.2">
      <c r="A393" s="1">
        <v>789</v>
      </c>
      <c r="B393" s="1" t="s">
        <v>184</v>
      </c>
      <c r="C393" s="1">
        <v>38</v>
      </c>
      <c r="D393" s="1">
        <v>201</v>
      </c>
      <c r="E393" s="13">
        <v>17.019345766099999</v>
      </c>
      <c r="F393" s="13">
        <v>18.6169924913</v>
      </c>
      <c r="G393" s="51">
        <v>789</v>
      </c>
      <c r="H393" s="9" t="s">
        <v>2725</v>
      </c>
      <c r="I393" t="s">
        <v>1619</v>
      </c>
      <c r="J393">
        <v>50</v>
      </c>
      <c r="K393" s="40" t="s">
        <v>2342</v>
      </c>
      <c r="L393" s="40">
        <v>2</v>
      </c>
    </row>
    <row r="394" spans="1:15" x14ac:dyDescent="0.2">
      <c r="A394" s="1">
        <v>790</v>
      </c>
      <c r="B394" s="1" t="s">
        <v>184</v>
      </c>
      <c r="C394" s="1">
        <v>38</v>
      </c>
      <c r="D394" s="1">
        <v>201</v>
      </c>
      <c r="E394" s="13">
        <v>11.0794363136</v>
      </c>
      <c r="F394" s="13">
        <v>7.0235475027399996</v>
      </c>
      <c r="G394" s="51">
        <v>790</v>
      </c>
      <c r="H394" s="9" t="s">
        <v>2726</v>
      </c>
      <c r="I394" t="s">
        <v>1619</v>
      </c>
      <c r="J394">
        <v>50</v>
      </c>
      <c r="K394" s="40" t="str">
        <f t="shared" ref="K394" si="31">IF(ISBLANK(L394),"",IF(ISNUMBER(L394),CONCATENATE(10*L394-5,"-",10*L394+5,"%"),"&lt;5%"))</f>
        <v>5-15%</v>
      </c>
      <c r="L394" s="40">
        <v>1</v>
      </c>
    </row>
    <row r="395" spans="1:15" x14ac:dyDescent="0.2">
      <c r="A395" s="1">
        <v>791</v>
      </c>
      <c r="B395" s="1" t="s">
        <v>184</v>
      </c>
      <c r="C395" s="1">
        <v>38</v>
      </c>
      <c r="D395" s="1">
        <v>201</v>
      </c>
      <c r="E395" s="13">
        <v>18.755537128499999</v>
      </c>
      <c r="F395" s="13">
        <v>18.353511990200001</v>
      </c>
      <c r="G395" s="51">
        <v>791</v>
      </c>
      <c r="H395" s="9" t="s">
        <v>2727</v>
      </c>
      <c r="I395" t="s">
        <v>1619</v>
      </c>
      <c r="J395">
        <v>50</v>
      </c>
      <c r="K395" s="40" t="s">
        <v>2342</v>
      </c>
      <c r="L395" s="40">
        <v>2</v>
      </c>
    </row>
    <row r="396" spans="1:15" x14ac:dyDescent="0.2">
      <c r="A396" s="1">
        <v>792</v>
      </c>
      <c r="B396" s="1" t="s">
        <v>183</v>
      </c>
      <c r="C396" s="1">
        <v>38</v>
      </c>
      <c r="D396" s="1">
        <v>201</v>
      </c>
      <c r="E396" s="13">
        <v>6.6539018257800002</v>
      </c>
      <c r="F396" s="13">
        <v>2.4130469970399999</v>
      </c>
      <c r="G396" s="51">
        <v>792</v>
      </c>
      <c r="H396" s="9" t="s">
        <v>2728</v>
      </c>
      <c r="I396" t="s">
        <v>1620</v>
      </c>
      <c r="J396">
        <v>50</v>
      </c>
      <c r="K396" s="40" t="str">
        <f t="shared" ref="K396:K399" si="32">IF(ISBLANK(L396),"",IF(ISNUMBER(L396),CONCATENATE(10*L396-5,"-",10*L396+5,"%"),"&lt;5%"))</f>
        <v>5-15%</v>
      </c>
      <c r="L396" s="40">
        <v>1</v>
      </c>
    </row>
    <row r="397" spans="1:15" x14ac:dyDescent="0.2">
      <c r="A397" s="1">
        <v>793</v>
      </c>
      <c r="B397" s="1" t="s">
        <v>184</v>
      </c>
      <c r="C397" s="1">
        <v>11</v>
      </c>
      <c r="D397" s="1">
        <v>2</v>
      </c>
      <c r="E397" s="13">
        <v>2.6096167239899999</v>
      </c>
      <c r="F397" s="13">
        <v>0.224557304313</v>
      </c>
    </row>
    <row r="398" spans="1:15" x14ac:dyDescent="0.2">
      <c r="A398" s="1">
        <v>793</v>
      </c>
      <c r="B398" s="1" t="s">
        <v>184</v>
      </c>
      <c r="C398" s="1">
        <v>38</v>
      </c>
      <c r="D398" s="1">
        <v>201</v>
      </c>
      <c r="E398" s="13">
        <v>14.0042368087</v>
      </c>
      <c r="F398" s="13">
        <v>11.7514900577</v>
      </c>
      <c r="G398" s="51">
        <v>793</v>
      </c>
      <c r="H398" s="9" t="s">
        <v>2729</v>
      </c>
      <c r="I398" t="s">
        <v>1619</v>
      </c>
      <c r="J398">
        <v>50</v>
      </c>
      <c r="K398" s="40" t="str">
        <f t="shared" si="32"/>
        <v>5-15%</v>
      </c>
      <c r="L398" s="40">
        <v>1</v>
      </c>
    </row>
    <row r="399" spans="1:15" x14ac:dyDescent="0.2">
      <c r="A399" s="1">
        <v>794</v>
      </c>
      <c r="B399" s="1" t="s">
        <v>183</v>
      </c>
      <c r="C399" s="1">
        <v>38</v>
      </c>
      <c r="D399" s="1">
        <v>201</v>
      </c>
      <c r="E399" s="13">
        <v>7.0183137958500001</v>
      </c>
      <c r="F399" s="13">
        <v>2.8688044977999998</v>
      </c>
      <c r="G399" s="51">
        <v>794</v>
      </c>
      <c r="H399" s="9" t="s">
        <v>2730</v>
      </c>
      <c r="I399" t="s">
        <v>1620</v>
      </c>
      <c r="J399">
        <v>50</v>
      </c>
      <c r="K399" s="40" t="str">
        <f t="shared" si="32"/>
        <v>5-15%</v>
      </c>
      <c r="L399" s="40">
        <v>1</v>
      </c>
    </row>
    <row r="400" spans="1:15" x14ac:dyDescent="0.2">
      <c r="A400" s="1">
        <v>795</v>
      </c>
      <c r="B400" s="1" t="s">
        <v>184</v>
      </c>
      <c r="C400" s="1">
        <v>38</v>
      </c>
      <c r="D400" s="1">
        <v>201</v>
      </c>
      <c r="E400" s="13">
        <v>5.9400395049299997</v>
      </c>
      <c r="F400" s="13">
        <v>2.53131099856</v>
      </c>
      <c r="G400" s="51">
        <v>795</v>
      </c>
      <c r="H400" s="9" t="s">
        <v>2731</v>
      </c>
      <c r="I400" t="s">
        <v>1619</v>
      </c>
      <c r="J400">
        <v>50</v>
      </c>
      <c r="K400" s="40" t="s">
        <v>2732</v>
      </c>
      <c r="L400" s="40">
        <v>9</v>
      </c>
    </row>
    <row r="401" spans="1:18" x14ac:dyDescent="0.2">
      <c r="A401" s="1">
        <v>796</v>
      </c>
      <c r="B401" s="1" t="s">
        <v>184</v>
      </c>
      <c r="C401" s="1">
        <v>11</v>
      </c>
      <c r="D401" s="1">
        <v>2</v>
      </c>
      <c r="E401" s="13">
        <v>13.769454638099999</v>
      </c>
      <c r="F401" s="13">
        <v>7.4495910721899996</v>
      </c>
    </row>
    <row r="402" spans="1:18" x14ac:dyDescent="0.2">
      <c r="A402" s="1">
        <v>796</v>
      </c>
      <c r="B402" s="1" t="s">
        <v>184</v>
      </c>
      <c r="C402" s="1">
        <v>38</v>
      </c>
      <c r="D402" s="1">
        <v>201</v>
      </c>
      <c r="E402" s="13">
        <v>15.4401016221</v>
      </c>
      <c r="F402" s="13">
        <v>7.3407181804399997</v>
      </c>
      <c r="G402" s="51">
        <v>796</v>
      </c>
      <c r="H402" s="9" t="s">
        <v>2733</v>
      </c>
      <c r="I402" t="s">
        <v>1619</v>
      </c>
      <c r="J402">
        <v>50</v>
      </c>
      <c r="K402" s="40" t="str">
        <f t="shared" ref="K402:K403" si="33">IF(ISBLANK(L402),"",IF(ISNUMBER(L402),CONCATENATE(10*L402-5,"-",10*L402+5,"%"),"&lt;5%"))</f>
        <v>5-15%</v>
      </c>
      <c r="L402" s="40">
        <v>1</v>
      </c>
    </row>
    <row r="403" spans="1:18" x14ac:dyDescent="0.2">
      <c r="A403" s="1">
        <v>797</v>
      </c>
      <c r="B403" s="1" t="s">
        <v>184</v>
      </c>
      <c r="C403" s="1">
        <v>38</v>
      </c>
      <c r="D403" s="1">
        <v>201</v>
      </c>
      <c r="E403" s="13">
        <v>24.807416014899999</v>
      </c>
      <c r="F403" s="13">
        <v>28.0517035186</v>
      </c>
      <c r="G403" s="51">
        <v>797</v>
      </c>
      <c r="H403" s="9" t="s">
        <v>2734</v>
      </c>
      <c r="I403" t="s">
        <v>1619</v>
      </c>
      <c r="J403">
        <v>50</v>
      </c>
      <c r="K403" s="40" t="str">
        <f t="shared" si="33"/>
        <v>5-15%</v>
      </c>
      <c r="L403" s="40">
        <v>1</v>
      </c>
    </row>
    <row r="404" spans="1:18" x14ac:dyDescent="0.2">
      <c r="A404" s="1">
        <v>798</v>
      </c>
      <c r="B404" s="1" t="s">
        <v>183</v>
      </c>
      <c r="C404" s="1">
        <v>38</v>
      </c>
      <c r="D404" s="1">
        <v>201</v>
      </c>
      <c r="E404" s="13">
        <v>12.945942731300001</v>
      </c>
      <c r="F404" s="13">
        <v>12.187711500800001</v>
      </c>
      <c r="G404" s="51">
        <v>798</v>
      </c>
      <c r="H404" s="9" t="s">
        <v>2735</v>
      </c>
      <c r="I404" t="s">
        <v>1620</v>
      </c>
      <c r="J404">
        <v>444</v>
      </c>
      <c r="K404" s="40" t="s">
        <v>2339</v>
      </c>
      <c r="L404" s="40" t="s">
        <v>2340</v>
      </c>
    </row>
    <row r="405" spans="1:18" x14ac:dyDescent="0.2">
      <c r="A405" s="1">
        <v>799</v>
      </c>
      <c r="B405" s="1" t="s">
        <v>184</v>
      </c>
      <c r="C405" s="1">
        <v>38</v>
      </c>
      <c r="D405" s="1">
        <v>201</v>
      </c>
      <c r="E405" s="13">
        <v>8.6536941616400007</v>
      </c>
      <c r="F405" s="13">
        <v>5.1590650028300002</v>
      </c>
      <c r="G405" s="51">
        <v>799</v>
      </c>
      <c r="H405" s="9" t="s">
        <v>2736</v>
      </c>
      <c r="I405" t="s">
        <v>1619</v>
      </c>
      <c r="J405">
        <v>50</v>
      </c>
      <c r="K405" s="40" t="str">
        <f t="shared" ref="K405:K407" si="34">IF(ISBLANK(L405),"",IF(ISNUMBER(L405),CONCATENATE(10*L405-5,"-",10*L405+5,"%"),"&lt;5%"))</f>
        <v>5-15%</v>
      </c>
      <c r="L405" s="40">
        <v>1</v>
      </c>
    </row>
    <row r="406" spans="1:18" x14ac:dyDescent="0.2">
      <c r="A406" s="1">
        <v>800</v>
      </c>
      <c r="B406" s="1" t="s">
        <v>184</v>
      </c>
      <c r="C406" s="1">
        <v>11</v>
      </c>
      <c r="D406" s="1">
        <v>2</v>
      </c>
      <c r="E406" s="13">
        <v>26.325841085899999</v>
      </c>
      <c r="F406" s="13">
        <v>14.4915921459</v>
      </c>
    </row>
    <row r="407" spans="1:18" x14ac:dyDescent="0.2">
      <c r="A407" s="1">
        <v>800</v>
      </c>
      <c r="B407" s="1" t="s">
        <v>184</v>
      </c>
      <c r="C407" s="1">
        <v>38</v>
      </c>
      <c r="D407" s="1">
        <v>201</v>
      </c>
      <c r="E407" s="13">
        <v>28.9843967704</v>
      </c>
      <c r="F407" s="13">
        <v>18.992771361100001</v>
      </c>
      <c r="G407" s="51">
        <v>800</v>
      </c>
      <c r="H407" s="9" t="s">
        <v>2737</v>
      </c>
      <c r="I407" t="s">
        <v>1619</v>
      </c>
      <c r="J407">
        <v>50</v>
      </c>
      <c r="K407" s="40" t="str">
        <f t="shared" si="34"/>
        <v>5-15%</v>
      </c>
      <c r="L407" s="40">
        <v>1</v>
      </c>
    </row>
    <row r="408" spans="1:18" x14ac:dyDescent="0.2">
      <c r="A408" s="1">
        <v>801</v>
      </c>
      <c r="B408" s="1" t="s">
        <v>183</v>
      </c>
      <c r="C408" s="1">
        <v>38</v>
      </c>
      <c r="D408" s="1">
        <v>201</v>
      </c>
      <c r="E408" s="13">
        <v>9.2923648843300004</v>
      </c>
      <c r="F408" s="13">
        <v>3.9521265076600001</v>
      </c>
      <c r="G408" s="51">
        <v>801</v>
      </c>
      <c r="H408" s="9" t="s">
        <v>2738</v>
      </c>
      <c r="I408" t="s">
        <v>1620</v>
      </c>
      <c r="J408">
        <v>50</v>
      </c>
      <c r="K408" s="40" t="s">
        <v>2339</v>
      </c>
      <c r="L408" s="40" t="s">
        <v>2340</v>
      </c>
    </row>
    <row r="409" spans="1:18" x14ac:dyDescent="0.2">
      <c r="A409" s="1">
        <v>802</v>
      </c>
      <c r="B409" s="1" t="s">
        <v>183</v>
      </c>
      <c r="C409" s="1">
        <v>38</v>
      </c>
      <c r="D409" s="1">
        <v>201</v>
      </c>
      <c r="E409" s="13">
        <v>3.4394296175300001</v>
      </c>
      <c r="F409" s="13">
        <v>0.60437550080299995</v>
      </c>
      <c r="G409" s="51">
        <v>802</v>
      </c>
      <c r="H409" s="9" t="s">
        <v>2739</v>
      </c>
      <c r="I409" t="s">
        <v>1620</v>
      </c>
      <c r="J409">
        <v>50</v>
      </c>
      <c r="K409" s="40" t="s">
        <v>2342</v>
      </c>
      <c r="L409" s="40">
        <v>2</v>
      </c>
    </row>
    <row r="410" spans="1:18" x14ac:dyDescent="0.2">
      <c r="A410" s="1">
        <v>803</v>
      </c>
      <c r="B410" s="1" t="s">
        <v>184</v>
      </c>
      <c r="C410" s="1">
        <v>38</v>
      </c>
      <c r="D410" s="1">
        <v>201</v>
      </c>
      <c r="E410" s="13">
        <v>59.311520789600003</v>
      </c>
      <c r="F410" s="13">
        <v>62.548058500000003</v>
      </c>
      <c r="G410" s="51">
        <v>803</v>
      </c>
      <c r="H410" s="9" t="s">
        <v>2740</v>
      </c>
      <c r="I410" t="s">
        <v>1619</v>
      </c>
      <c r="J410">
        <v>50</v>
      </c>
      <c r="K410" s="40" t="str">
        <f t="shared" ref="K410" si="35">IF(ISBLANK(L410),"",IF(ISNUMBER(L410),CONCATENATE(10*L410-5,"-",10*L410+5,"%"),"&lt;5%"))</f>
        <v>5-15%</v>
      </c>
      <c r="L410" s="40">
        <v>1</v>
      </c>
      <c r="M410">
        <v>444</v>
      </c>
      <c r="N410" s="40" t="s">
        <v>2339</v>
      </c>
      <c r="O410" s="40" t="s">
        <v>2346</v>
      </c>
      <c r="P410" s="40">
        <v>172</v>
      </c>
      <c r="Q410" t="s">
        <v>2339</v>
      </c>
      <c r="R410" s="40" t="s">
        <v>2317</v>
      </c>
    </row>
    <row r="411" spans="1:18" x14ac:dyDescent="0.2">
      <c r="A411" s="1">
        <v>804</v>
      </c>
      <c r="B411" s="1" t="s">
        <v>183</v>
      </c>
      <c r="C411" s="1">
        <v>38</v>
      </c>
      <c r="D411" s="1">
        <v>201</v>
      </c>
      <c r="E411" s="13">
        <v>10.7724598381</v>
      </c>
      <c r="F411" s="13">
        <v>6.1222395009600001</v>
      </c>
      <c r="G411" s="51">
        <v>804</v>
      </c>
      <c r="H411" s="9" t="s">
        <v>2741</v>
      </c>
      <c r="I411" t="s">
        <v>1620</v>
      </c>
      <c r="J411">
        <v>50</v>
      </c>
      <c r="K411" s="40" t="s">
        <v>2339</v>
      </c>
      <c r="L411" s="40" t="s">
        <v>2340</v>
      </c>
    </row>
    <row r="412" spans="1:18" x14ac:dyDescent="0.2">
      <c r="A412" s="1">
        <v>805</v>
      </c>
      <c r="B412" s="1" t="s">
        <v>184</v>
      </c>
      <c r="C412" s="1">
        <v>38</v>
      </c>
      <c r="D412" s="1">
        <v>201</v>
      </c>
      <c r="E412" s="13">
        <v>9.4380930204699993</v>
      </c>
      <c r="F412" s="13">
        <v>5.5168269936099996</v>
      </c>
      <c r="G412" s="51">
        <v>805</v>
      </c>
      <c r="H412" s="9" t="s">
        <v>2742</v>
      </c>
      <c r="I412" t="s">
        <v>1619</v>
      </c>
      <c r="J412">
        <v>50</v>
      </c>
      <c r="K412" s="40" t="s">
        <v>2424</v>
      </c>
      <c r="L412" s="40">
        <v>5</v>
      </c>
    </row>
    <row r="413" spans="1:18" x14ac:dyDescent="0.2">
      <c r="A413" s="1">
        <v>806</v>
      </c>
      <c r="B413" s="1" t="s">
        <v>183</v>
      </c>
      <c r="C413" s="1">
        <v>38</v>
      </c>
      <c r="D413" s="1">
        <v>201</v>
      </c>
      <c r="E413" s="13">
        <v>18.324127798500001</v>
      </c>
      <c r="F413" s="13">
        <v>12.277989999900001</v>
      </c>
      <c r="G413" s="51">
        <v>806</v>
      </c>
      <c r="H413" s="9" t="s">
        <v>2743</v>
      </c>
      <c r="I413" s="11" t="s">
        <v>1619</v>
      </c>
      <c r="J413">
        <v>444</v>
      </c>
      <c r="K413" s="40" t="s">
        <v>2339</v>
      </c>
      <c r="L413" s="40" t="s">
        <v>2340</v>
      </c>
      <c r="M413">
        <v>50</v>
      </c>
      <c r="N413" s="40" t="s">
        <v>2339</v>
      </c>
      <c r="O413" s="40" t="s">
        <v>2346</v>
      </c>
    </row>
    <row r="414" spans="1:18" x14ac:dyDescent="0.2">
      <c r="A414" s="1">
        <v>807</v>
      </c>
      <c r="B414" s="1" t="s">
        <v>184</v>
      </c>
      <c r="C414" s="1">
        <v>38</v>
      </c>
      <c r="D414" s="1">
        <v>201</v>
      </c>
      <c r="E414" s="13">
        <v>5.7523438890799996</v>
      </c>
      <c r="F414" s="13">
        <v>2.13050550081</v>
      </c>
      <c r="G414" s="51">
        <v>807</v>
      </c>
      <c r="H414" s="9" t="s">
        <v>2744</v>
      </c>
      <c r="I414" t="s">
        <v>1619</v>
      </c>
      <c r="J414">
        <v>50</v>
      </c>
      <c r="K414" s="40" t="str">
        <f t="shared" ref="K414" si="36">IF(ISBLANK(L414),"",IF(ISNUMBER(L414),CONCATENATE(10*L414-5,"-",10*L414+5,"%"),"&lt;5%"))</f>
        <v>35-45%</v>
      </c>
      <c r="L414" s="40">
        <v>4</v>
      </c>
    </row>
    <row r="415" spans="1:18" x14ac:dyDescent="0.2">
      <c r="A415" s="1">
        <v>808</v>
      </c>
      <c r="B415" s="1" t="s">
        <v>184</v>
      </c>
      <c r="C415" s="1">
        <v>38</v>
      </c>
      <c r="D415" s="1">
        <v>201</v>
      </c>
      <c r="E415" s="13">
        <v>4.76888627641</v>
      </c>
      <c r="F415" s="13">
        <v>1.3804704974799999</v>
      </c>
      <c r="G415" s="51">
        <v>808</v>
      </c>
      <c r="H415" s="9" t="s">
        <v>2745</v>
      </c>
      <c r="I415" t="s">
        <v>1619</v>
      </c>
      <c r="J415">
        <v>50</v>
      </c>
      <c r="K415" s="40" t="s">
        <v>2342</v>
      </c>
      <c r="L415" s="40">
        <v>2</v>
      </c>
    </row>
    <row r="416" spans="1:18" x14ac:dyDescent="0.2">
      <c r="A416" s="1">
        <v>809</v>
      </c>
      <c r="B416" s="1" t="s">
        <v>183</v>
      </c>
      <c r="C416" s="1">
        <v>38</v>
      </c>
      <c r="D416" s="1">
        <v>201</v>
      </c>
      <c r="E416" s="13">
        <v>7.8324828118800003</v>
      </c>
      <c r="F416" s="13">
        <v>3.8748935015199999</v>
      </c>
      <c r="G416" s="51">
        <v>809</v>
      </c>
      <c r="H416" s="9" t="s">
        <v>2746</v>
      </c>
      <c r="I416" s="11" t="s">
        <v>1619</v>
      </c>
      <c r="J416">
        <v>50</v>
      </c>
      <c r="K416" s="40" t="str">
        <f t="shared" ref="K416" si="37">IF(ISBLANK(L416),"",IF(ISNUMBER(L416),CONCATENATE(10*L416-5,"-",10*L416+5,"%"),"&lt;5%"))</f>
        <v>5-15%</v>
      </c>
      <c r="L416" s="40">
        <v>1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7"/>
  <sheetViews>
    <sheetView workbookViewId="0">
      <pane xSplit="8" ySplit="1" topLeftCell="S170" activePane="bottomRight" state="frozen"/>
      <selection pane="topRight" activeCell="B1" sqref="B1"/>
      <selection pane="bottomLeft" activeCell="A2" sqref="A2"/>
      <selection pane="bottomRight" sqref="A1:H187"/>
    </sheetView>
  </sheetViews>
  <sheetFormatPr defaultRowHeight="12" x14ac:dyDescent="0.2"/>
  <cols>
    <col min="7" max="7" width="9.140625" style="1"/>
    <col min="8" max="8" width="18.140625" customWidth="1"/>
    <col min="11" max="12" width="9.140625" style="39"/>
    <col min="24" max="24" width="18.7109375" bestFit="1" customWidth="1"/>
    <col min="25" max="25" width="13.28515625" bestFit="1" customWidth="1"/>
    <col min="26" max="27" width="12" customWidth="1"/>
  </cols>
  <sheetData>
    <row r="1" spans="1:27" ht="15" x14ac:dyDescent="0.25">
      <c r="A1" s="1" t="s">
        <v>187</v>
      </c>
      <c r="B1" s="1" t="s">
        <v>737</v>
      </c>
      <c r="C1" s="1" t="s">
        <v>2208</v>
      </c>
      <c r="D1" s="1" t="s">
        <v>2209</v>
      </c>
      <c r="E1" s="13" t="s">
        <v>2210</v>
      </c>
      <c r="F1" s="13" t="s">
        <v>185</v>
      </c>
      <c r="G1" s="38" t="s">
        <v>187</v>
      </c>
      <c r="H1" t="s">
        <v>2211</v>
      </c>
      <c r="I1" t="s">
        <v>186</v>
      </c>
      <c r="J1" t="s">
        <v>2212</v>
      </c>
      <c r="K1" s="39" t="s">
        <v>2321</v>
      </c>
      <c r="L1" s="39" t="s">
        <v>2312</v>
      </c>
      <c r="M1" t="s">
        <v>2214</v>
      </c>
      <c r="N1" t="s">
        <v>2322</v>
      </c>
      <c r="O1" t="s">
        <v>2313</v>
      </c>
      <c r="P1" t="s">
        <v>2216</v>
      </c>
      <c r="Q1" t="s">
        <v>2323</v>
      </c>
      <c r="R1" t="s">
        <v>2314</v>
      </c>
      <c r="S1" t="s">
        <v>2324</v>
      </c>
      <c r="T1" s="9" t="s">
        <v>2325</v>
      </c>
      <c r="U1" t="s">
        <v>2326</v>
      </c>
      <c r="V1" t="s">
        <v>2218</v>
      </c>
    </row>
    <row r="2" spans="1:27" ht="15" x14ac:dyDescent="0.25">
      <c r="A2" s="1">
        <v>1</v>
      </c>
      <c r="B2" s="1" t="s">
        <v>184</v>
      </c>
      <c r="C2" s="1">
        <v>2</v>
      </c>
      <c r="D2" s="1">
        <v>5</v>
      </c>
      <c r="E2" s="13">
        <v>36.590675324899998</v>
      </c>
      <c r="F2" s="13">
        <v>76.465987165300007</v>
      </c>
      <c r="G2" s="38"/>
      <c r="T2" s="9"/>
    </row>
    <row r="3" spans="1:27" x14ac:dyDescent="0.2">
      <c r="A3" s="1">
        <v>1</v>
      </c>
      <c r="B3" s="1" t="s">
        <v>184</v>
      </c>
      <c r="C3" s="1">
        <v>6</v>
      </c>
      <c r="D3" s="1">
        <v>501</v>
      </c>
      <c r="E3" s="13">
        <v>220.22166092800001</v>
      </c>
      <c r="F3" s="13">
        <v>527.236143782</v>
      </c>
      <c r="G3" s="1">
        <v>1</v>
      </c>
      <c r="H3" t="str">
        <f t="shared" ref="H3:H66" si="0">CONCATENATE("2015_n_vl_0",TEXT(G3,"000"))</f>
        <v>2015_n_vl_0001</v>
      </c>
      <c r="I3" t="s">
        <v>1619</v>
      </c>
      <c r="J3">
        <v>50</v>
      </c>
      <c r="L3" s="40" t="s">
        <v>2220</v>
      </c>
      <c r="M3">
        <v>444</v>
      </c>
      <c r="O3" s="40" t="s">
        <v>2317</v>
      </c>
      <c r="X3" s="7" t="s">
        <v>1618</v>
      </c>
      <c r="Y3" s="7" t="s">
        <v>1612</v>
      </c>
    </row>
    <row r="4" spans="1:27" x14ac:dyDescent="0.2">
      <c r="A4" s="1">
        <v>2</v>
      </c>
      <c r="B4" s="1" t="s">
        <v>184</v>
      </c>
      <c r="C4" s="1">
        <v>6</v>
      </c>
      <c r="D4" s="1">
        <v>501</v>
      </c>
      <c r="E4" s="13">
        <v>6.4402843935099998</v>
      </c>
      <c r="F4" s="13">
        <v>2.9190699981499999</v>
      </c>
      <c r="G4" s="1">
        <v>2</v>
      </c>
      <c r="H4" t="str">
        <f t="shared" si="0"/>
        <v>2015_n_vl_0002</v>
      </c>
      <c r="I4" t="s">
        <v>1619</v>
      </c>
      <c r="J4">
        <v>50</v>
      </c>
      <c r="L4" s="40">
        <v>1</v>
      </c>
      <c r="O4" s="40"/>
      <c r="X4" s="7" t="s">
        <v>1610</v>
      </c>
      <c r="Y4" t="s">
        <v>184</v>
      </c>
      <c r="Z4" t="s">
        <v>183</v>
      </c>
      <c r="AA4" t="s">
        <v>1611</v>
      </c>
    </row>
    <row r="5" spans="1:27" x14ac:dyDescent="0.2">
      <c r="A5" s="1">
        <v>3</v>
      </c>
      <c r="B5" s="1" t="s">
        <v>184</v>
      </c>
      <c r="C5" s="1">
        <v>6</v>
      </c>
      <c r="D5" s="1">
        <v>501</v>
      </c>
      <c r="E5" s="13">
        <v>3.5535205906499998</v>
      </c>
      <c r="F5" s="13">
        <v>0.77330599945800005</v>
      </c>
      <c r="G5" s="1">
        <v>3</v>
      </c>
      <c r="H5" t="str">
        <f t="shared" si="0"/>
        <v>2015_n_vl_0003</v>
      </c>
      <c r="I5" s="41" t="s">
        <v>1619</v>
      </c>
      <c r="J5">
        <v>50</v>
      </c>
      <c r="L5" s="40" t="s">
        <v>2220</v>
      </c>
      <c r="O5" s="40"/>
      <c r="X5" s="8">
        <v>1</v>
      </c>
      <c r="Y5" s="9">
        <v>0.47665762070899997</v>
      </c>
      <c r="Z5" s="9"/>
      <c r="AA5" s="9">
        <v>0.47665762070899997</v>
      </c>
    </row>
    <row r="6" spans="1:27" x14ac:dyDescent="0.2">
      <c r="A6" s="1">
        <v>4</v>
      </c>
      <c r="B6" s="1" t="s">
        <v>183</v>
      </c>
      <c r="C6" s="1">
        <v>6</v>
      </c>
      <c r="D6" s="1">
        <v>501</v>
      </c>
      <c r="E6" s="13">
        <v>3.64938648019</v>
      </c>
      <c r="F6" s="13">
        <v>0.87106850094300003</v>
      </c>
      <c r="G6" s="1">
        <v>4</v>
      </c>
      <c r="H6" t="str">
        <f t="shared" si="0"/>
        <v>2015_n_vl_0004</v>
      </c>
      <c r="I6" t="s">
        <v>1620</v>
      </c>
      <c r="J6">
        <v>50</v>
      </c>
      <c r="L6" s="40" t="s">
        <v>2220</v>
      </c>
      <c r="O6" s="40"/>
      <c r="X6" s="8">
        <v>2</v>
      </c>
      <c r="Y6" s="9">
        <v>1.1186520025140001</v>
      </c>
      <c r="Z6" s="9"/>
      <c r="AA6" s="9">
        <v>1.1186520025140001</v>
      </c>
    </row>
    <row r="7" spans="1:27" x14ac:dyDescent="0.2">
      <c r="A7" s="1">
        <v>5</v>
      </c>
      <c r="B7" s="1" t="s">
        <v>183</v>
      </c>
      <c r="C7" s="1">
        <v>6</v>
      </c>
      <c r="D7" s="1">
        <v>501</v>
      </c>
      <c r="E7" s="13">
        <v>12.8648097346</v>
      </c>
      <c r="F7" s="13">
        <v>6.4137944924600001</v>
      </c>
      <c r="G7" s="1">
        <v>5</v>
      </c>
      <c r="H7" t="str">
        <f t="shared" si="0"/>
        <v>2015_n_vl_0005</v>
      </c>
      <c r="I7" t="s">
        <v>1620</v>
      </c>
      <c r="J7">
        <v>517</v>
      </c>
      <c r="L7" s="40" t="s">
        <v>2220</v>
      </c>
      <c r="M7">
        <v>50</v>
      </c>
      <c r="O7" s="40" t="s">
        <v>2220</v>
      </c>
      <c r="X7" s="8">
        <v>3</v>
      </c>
      <c r="Y7" s="9">
        <v>41.472523433370995</v>
      </c>
      <c r="Z7" s="9"/>
      <c r="AA7" s="9">
        <v>41.472523433370995</v>
      </c>
    </row>
    <row r="8" spans="1:27" x14ac:dyDescent="0.2">
      <c r="A8" s="1">
        <v>6</v>
      </c>
      <c r="B8" s="1" t="s">
        <v>183</v>
      </c>
      <c r="C8" s="1">
        <v>6</v>
      </c>
      <c r="D8" s="1">
        <v>501</v>
      </c>
      <c r="E8" s="13">
        <v>4.1676058686799999</v>
      </c>
      <c r="F8" s="13">
        <v>0.97168199684800005</v>
      </c>
      <c r="G8" s="1">
        <v>6</v>
      </c>
      <c r="H8" t="str">
        <f t="shared" si="0"/>
        <v>2015_n_vl_0006</v>
      </c>
      <c r="I8" t="s">
        <v>1620</v>
      </c>
      <c r="J8">
        <v>50</v>
      </c>
      <c r="L8" s="40" t="s">
        <v>2220</v>
      </c>
      <c r="O8" s="40"/>
      <c r="X8" s="8">
        <v>4</v>
      </c>
      <c r="Y8" s="9">
        <v>28.287357656614002</v>
      </c>
      <c r="Z8" s="9">
        <v>2.3747950057600002</v>
      </c>
      <c r="AA8" s="9">
        <v>30.662152662374002</v>
      </c>
    </row>
    <row r="9" spans="1:27" x14ac:dyDescent="0.2">
      <c r="A9" s="1">
        <v>7</v>
      </c>
      <c r="B9" s="1" t="s">
        <v>184</v>
      </c>
      <c r="C9" s="1">
        <v>6</v>
      </c>
      <c r="D9" s="1">
        <v>501</v>
      </c>
      <c r="E9" s="13">
        <v>7.7482010827599996</v>
      </c>
      <c r="F9" s="13">
        <v>4.0264454945799999</v>
      </c>
      <c r="G9" s="1">
        <v>7</v>
      </c>
      <c r="H9" t="str">
        <f t="shared" si="0"/>
        <v>2015_n_vl_0007</v>
      </c>
      <c r="I9" t="s">
        <v>1619</v>
      </c>
      <c r="J9">
        <v>50</v>
      </c>
      <c r="L9" s="40">
        <v>1</v>
      </c>
      <c r="O9" s="40"/>
      <c r="X9" s="8">
        <v>5</v>
      </c>
      <c r="Y9" s="9">
        <v>76.465987165300007</v>
      </c>
      <c r="Z9" s="9">
        <v>4.01334045142E-2</v>
      </c>
      <c r="AA9" s="9">
        <v>76.5061205698142</v>
      </c>
    </row>
    <row r="10" spans="1:27" x14ac:dyDescent="0.2">
      <c r="A10" s="1">
        <v>8</v>
      </c>
      <c r="B10" s="1" t="s">
        <v>183</v>
      </c>
      <c r="C10" s="1">
        <v>6</v>
      </c>
      <c r="D10" s="1">
        <v>501</v>
      </c>
      <c r="E10" s="13">
        <v>5.2309197629200002</v>
      </c>
      <c r="F10" s="13">
        <v>1.5990405024600001</v>
      </c>
      <c r="G10" s="1">
        <v>8</v>
      </c>
      <c r="H10" t="str">
        <f t="shared" si="0"/>
        <v>2015_n_vl_0008</v>
      </c>
      <c r="I10" t="s">
        <v>1620</v>
      </c>
      <c r="J10">
        <v>444</v>
      </c>
      <c r="L10" s="40" t="s">
        <v>2220</v>
      </c>
      <c r="O10" s="40"/>
      <c r="X10" s="8">
        <v>20</v>
      </c>
      <c r="Y10" s="9"/>
      <c r="Z10" s="9">
        <v>4.0467450155299997E-2</v>
      </c>
      <c r="AA10" s="9">
        <v>4.0467450155299997E-2</v>
      </c>
    </row>
    <row r="11" spans="1:27" x14ac:dyDescent="0.2">
      <c r="A11" s="1">
        <v>9</v>
      </c>
      <c r="B11" s="1" t="s">
        <v>183</v>
      </c>
      <c r="C11" s="1">
        <v>6</v>
      </c>
      <c r="D11" s="1">
        <v>501</v>
      </c>
      <c r="E11" s="13">
        <v>3.7248785465999998</v>
      </c>
      <c r="F11" s="13">
        <v>0.928643999971</v>
      </c>
      <c r="G11" s="1">
        <v>9</v>
      </c>
      <c r="H11" t="str">
        <f t="shared" si="0"/>
        <v>2015_n_vl_0009</v>
      </c>
      <c r="I11" t="s">
        <v>1620</v>
      </c>
      <c r="J11">
        <v>50</v>
      </c>
      <c r="L11" s="40" t="s">
        <v>2220</v>
      </c>
      <c r="M11">
        <v>444</v>
      </c>
      <c r="O11" s="40" t="s">
        <v>2317</v>
      </c>
      <c r="X11" s="8">
        <v>30</v>
      </c>
      <c r="Y11" s="9"/>
      <c r="Z11" s="9">
        <v>1.13740947046</v>
      </c>
      <c r="AA11" s="9">
        <v>1.13740947046</v>
      </c>
    </row>
    <row r="12" spans="1:27" x14ac:dyDescent="0.2">
      <c r="A12" s="1">
        <v>10</v>
      </c>
      <c r="B12" s="1" t="s">
        <v>184</v>
      </c>
      <c r="C12" s="1">
        <v>6</v>
      </c>
      <c r="D12" s="1">
        <v>501</v>
      </c>
      <c r="E12" s="13">
        <v>9.9787453027600002</v>
      </c>
      <c r="F12" s="13">
        <v>6.1645690032499996</v>
      </c>
      <c r="G12" s="1">
        <v>10</v>
      </c>
      <c r="H12" t="str">
        <f t="shared" si="0"/>
        <v>2015_n_vl_0010</v>
      </c>
      <c r="I12" t="s">
        <v>1619</v>
      </c>
      <c r="J12">
        <v>444</v>
      </c>
      <c r="L12" s="40" t="s">
        <v>2220</v>
      </c>
      <c r="O12" s="40"/>
      <c r="X12" s="8">
        <v>101</v>
      </c>
      <c r="Y12" s="9">
        <v>1.639833980765</v>
      </c>
      <c r="Z12" s="9">
        <v>29.062351504986001</v>
      </c>
      <c r="AA12" s="9">
        <v>30.702185485751002</v>
      </c>
    </row>
    <row r="13" spans="1:27" x14ac:dyDescent="0.2">
      <c r="A13" s="1">
        <v>11</v>
      </c>
      <c r="B13" s="1" t="s">
        <v>183</v>
      </c>
      <c r="C13" s="1">
        <v>6</v>
      </c>
      <c r="D13" s="1">
        <v>501</v>
      </c>
      <c r="E13" s="13">
        <v>5.5802242947199998</v>
      </c>
      <c r="F13" s="13">
        <v>1.6144059961999999</v>
      </c>
      <c r="G13" s="1">
        <v>11</v>
      </c>
      <c r="H13" t="str">
        <f t="shared" si="0"/>
        <v>2015_n_vl_0011</v>
      </c>
      <c r="I13" t="s">
        <v>1620</v>
      </c>
      <c r="J13">
        <v>444</v>
      </c>
      <c r="L13" s="40" t="s">
        <v>2220</v>
      </c>
      <c r="O13" s="40"/>
      <c r="X13" s="8">
        <v>201</v>
      </c>
      <c r="Y13" s="9">
        <v>16.986002502899002</v>
      </c>
      <c r="Z13" s="9">
        <v>5.5437793476210002</v>
      </c>
      <c r="AA13" s="9">
        <v>22.529781850520003</v>
      </c>
    </row>
    <row r="14" spans="1:27" x14ac:dyDescent="0.2">
      <c r="A14" s="1">
        <v>12</v>
      </c>
      <c r="B14" s="1" t="s">
        <v>184</v>
      </c>
      <c r="C14" s="1">
        <v>6</v>
      </c>
      <c r="D14" s="1">
        <v>501</v>
      </c>
      <c r="E14" s="13">
        <v>11.855195385</v>
      </c>
      <c r="F14" s="13">
        <v>10.0401044975</v>
      </c>
      <c r="G14" s="1">
        <v>12</v>
      </c>
      <c r="H14" t="str">
        <f t="shared" si="0"/>
        <v>2015_n_vl_0012</v>
      </c>
      <c r="I14" t="s">
        <v>1619</v>
      </c>
      <c r="J14">
        <v>444</v>
      </c>
      <c r="L14" s="40" t="s">
        <v>2220</v>
      </c>
      <c r="O14" s="40"/>
      <c r="X14" s="8">
        <v>301</v>
      </c>
      <c r="Y14" s="9">
        <v>70.625088910430009</v>
      </c>
      <c r="Z14" s="9">
        <v>12.554352425675599</v>
      </c>
      <c r="AA14" s="9">
        <v>83.179441336105612</v>
      </c>
    </row>
    <row r="15" spans="1:27" x14ac:dyDescent="0.2">
      <c r="A15" s="1">
        <v>13</v>
      </c>
      <c r="B15" s="1" t="s">
        <v>184</v>
      </c>
      <c r="C15" s="1">
        <v>6</v>
      </c>
      <c r="D15" s="1">
        <v>501</v>
      </c>
      <c r="E15" s="13">
        <v>17.9485532715</v>
      </c>
      <c r="F15" s="13">
        <v>20.651619499399999</v>
      </c>
      <c r="G15" s="1">
        <v>13</v>
      </c>
      <c r="H15" t="str">
        <f t="shared" si="0"/>
        <v>2015_n_vl_0013</v>
      </c>
      <c r="I15" t="s">
        <v>1619</v>
      </c>
      <c r="J15">
        <v>444</v>
      </c>
      <c r="L15" s="40" t="s">
        <v>2220</v>
      </c>
      <c r="O15" s="40"/>
      <c r="X15" s="8">
        <v>302</v>
      </c>
      <c r="Y15" s="9">
        <v>5.6769034999899999</v>
      </c>
      <c r="Z15" s="9"/>
      <c r="AA15" s="9">
        <v>5.6769034999899999</v>
      </c>
    </row>
    <row r="16" spans="1:27" x14ac:dyDescent="0.2">
      <c r="A16" s="1">
        <v>14</v>
      </c>
      <c r="B16" s="1" t="s">
        <v>183</v>
      </c>
      <c r="C16" s="1">
        <v>2</v>
      </c>
      <c r="D16" s="1">
        <v>5</v>
      </c>
      <c r="E16" s="13">
        <v>1.63939224415</v>
      </c>
      <c r="F16" s="13">
        <v>4.01334045142E-2</v>
      </c>
      <c r="L16" s="40"/>
      <c r="O16" s="40"/>
      <c r="X16" s="8">
        <v>401</v>
      </c>
      <c r="Y16" s="9">
        <v>275.19654242515207</v>
      </c>
      <c r="Z16" s="9">
        <v>85.026363397989627</v>
      </c>
      <c r="AA16" s="9">
        <v>360.22290582314167</v>
      </c>
    </row>
    <row r="17" spans="1:27" x14ac:dyDescent="0.2">
      <c r="A17" s="1">
        <v>14</v>
      </c>
      <c r="B17" s="1" t="s">
        <v>183</v>
      </c>
      <c r="C17" s="1">
        <v>6</v>
      </c>
      <c r="D17" s="1">
        <v>501</v>
      </c>
      <c r="E17" s="13">
        <v>18.3248897613</v>
      </c>
      <c r="F17" s="13">
        <v>7.5893091483099999</v>
      </c>
      <c r="G17" s="1">
        <v>14</v>
      </c>
      <c r="H17" t="str">
        <f t="shared" si="0"/>
        <v>2015_n_vl_0014</v>
      </c>
      <c r="I17" t="s">
        <v>1620</v>
      </c>
      <c r="J17">
        <v>444</v>
      </c>
      <c r="L17" s="40" t="s">
        <v>2220</v>
      </c>
      <c r="O17" s="40"/>
      <c r="X17" s="8">
        <v>501</v>
      </c>
      <c r="Y17" s="9">
        <v>627.71773178115109</v>
      </c>
      <c r="Z17" s="9">
        <v>50.36404963438801</v>
      </c>
      <c r="AA17" s="9">
        <v>678.08178141553913</v>
      </c>
    </row>
    <row r="18" spans="1:27" x14ac:dyDescent="0.2">
      <c r="A18" s="1">
        <v>15</v>
      </c>
      <c r="B18" s="1" t="s">
        <v>183</v>
      </c>
      <c r="C18" s="1">
        <v>7</v>
      </c>
      <c r="D18" s="1">
        <v>401</v>
      </c>
      <c r="E18" s="13">
        <v>17.033465132700002</v>
      </c>
      <c r="F18" s="13">
        <v>9.8500150015599992</v>
      </c>
      <c r="G18" s="1">
        <v>15</v>
      </c>
      <c r="H18" t="str">
        <f t="shared" si="0"/>
        <v>2015_n_vl_0015</v>
      </c>
      <c r="I18" t="s">
        <v>1620</v>
      </c>
      <c r="J18">
        <v>444</v>
      </c>
      <c r="L18" s="40" t="s">
        <v>2220</v>
      </c>
      <c r="M18">
        <v>50</v>
      </c>
      <c r="O18" s="40" t="s">
        <v>2220</v>
      </c>
      <c r="X18" s="8" t="s">
        <v>1611</v>
      </c>
      <c r="Y18" s="9">
        <v>1145.6632809788953</v>
      </c>
      <c r="Z18" s="9">
        <v>186.14370164154974</v>
      </c>
      <c r="AA18" s="9">
        <v>1331.8069826204448</v>
      </c>
    </row>
    <row r="19" spans="1:27" x14ac:dyDescent="0.2">
      <c r="A19" s="1">
        <v>16</v>
      </c>
      <c r="B19" s="1" t="s">
        <v>183</v>
      </c>
      <c r="C19" s="1">
        <v>7</v>
      </c>
      <c r="D19" s="1">
        <v>401</v>
      </c>
      <c r="E19" s="13">
        <v>5.6223063608499997</v>
      </c>
      <c r="F19" s="13">
        <v>1.6260800023799999</v>
      </c>
      <c r="G19" s="1">
        <v>16</v>
      </c>
      <c r="H19" t="str">
        <f t="shared" si="0"/>
        <v>2015_n_vl_0016</v>
      </c>
      <c r="I19" t="s">
        <v>1620</v>
      </c>
      <c r="J19">
        <v>50</v>
      </c>
      <c r="L19" s="40" t="s">
        <v>2220</v>
      </c>
      <c r="O19" s="40"/>
    </row>
    <row r="20" spans="1:27" x14ac:dyDescent="0.2">
      <c r="A20" s="1">
        <v>17</v>
      </c>
      <c r="B20" s="1" t="s">
        <v>183</v>
      </c>
      <c r="C20" s="1">
        <v>7</v>
      </c>
      <c r="D20" s="1">
        <v>401</v>
      </c>
      <c r="E20" s="13">
        <v>9.5611283937600007</v>
      </c>
      <c r="F20" s="13">
        <v>6.1345609979700004</v>
      </c>
      <c r="G20" s="1">
        <v>17</v>
      </c>
      <c r="H20" t="str">
        <f t="shared" si="0"/>
        <v>2015_n_vl_0017</v>
      </c>
      <c r="I20" t="s">
        <v>1620</v>
      </c>
      <c r="J20">
        <v>444</v>
      </c>
      <c r="L20" s="40" t="s">
        <v>2220</v>
      </c>
      <c r="O20" s="40"/>
    </row>
    <row r="21" spans="1:27" x14ac:dyDescent="0.2">
      <c r="A21" s="1">
        <v>18</v>
      </c>
      <c r="B21" s="1" t="s">
        <v>183</v>
      </c>
      <c r="C21" s="1">
        <v>7</v>
      </c>
      <c r="D21" s="1">
        <v>401</v>
      </c>
      <c r="E21" s="13">
        <v>2.9836568217499999</v>
      </c>
      <c r="F21" s="13">
        <v>0.50024749963000004</v>
      </c>
      <c r="G21" s="1">
        <v>18</v>
      </c>
      <c r="H21" t="str">
        <f t="shared" si="0"/>
        <v>2015_n_vl_0018</v>
      </c>
      <c r="I21" t="s">
        <v>1620</v>
      </c>
      <c r="J21">
        <v>444</v>
      </c>
      <c r="L21" s="40" t="s">
        <v>2220</v>
      </c>
      <c r="O21" s="40"/>
    </row>
    <row r="22" spans="1:27" s="11" customFormat="1" x14ac:dyDescent="0.2">
      <c r="A22" s="1">
        <v>19</v>
      </c>
      <c r="B22" s="1" t="s">
        <v>183</v>
      </c>
      <c r="C22" s="1">
        <v>7</v>
      </c>
      <c r="D22" s="1">
        <v>401</v>
      </c>
      <c r="E22" s="13">
        <v>2.82329720672</v>
      </c>
      <c r="F22" s="13">
        <v>0.50637750031399997</v>
      </c>
      <c r="G22" s="1">
        <v>19</v>
      </c>
      <c r="H22" t="str">
        <f t="shared" si="0"/>
        <v>2015_n_vl_0019</v>
      </c>
      <c r="I22" t="s">
        <v>1620</v>
      </c>
      <c r="J22">
        <v>50</v>
      </c>
      <c r="K22" s="39"/>
      <c r="L22" s="40" t="s">
        <v>2220</v>
      </c>
      <c r="M22"/>
      <c r="N22"/>
      <c r="O22" s="40"/>
      <c r="P22"/>
      <c r="Q22"/>
      <c r="R22"/>
      <c r="S22"/>
      <c r="T22"/>
      <c r="U22"/>
      <c r="V22"/>
    </row>
    <row r="23" spans="1:27" s="11" customFormat="1" x14ac:dyDescent="0.2">
      <c r="A23" s="1">
        <v>20</v>
      </c>
      <c r="B23" s="1" t="s">
        <v>184</v>
      </c>
      <c r="C23" s="1">
        <v>7</v>
      </c>
      <c r="D23" s="1">
        <v>401</v>
      </c>
      <c r="E23" s="13">
        <v>6.6858022750500004</v>
      </c>
      <c r="F23" s="13">
        <v>3.1907569978299999</v>
      </c>
      <c r="G23" s="1">
        <v>20</v>
      </c>
      <c r="H23" t="str">
        <f t="shared" si="0"/>
        <v>2015_n_vl_0020</v>
      </c>
      <c r="I23" t="s">
        <v>1619</v>
      </c>
      <c r="J23">
        <v>50</v>
      </c>
      <c r="K23" s="39"/>
      <c r="L23" s="40">
        <v>2</v>
      </c>
      <c r="M23"/>
      <c r="N23"/>
      <c r="O23" s="40"/>
      <c r="P23"/>
      <c r="Q23"/>
      <c r="R23"/>
      <c r="S23"/>
      <c r="T23"/>
      <c r="U23"/>
      <c r="V23"/>
    </row>
    <row r="24" spans="1:27" s="11" customFormat="1" x14ac:dyDescent="0.2">
      <c r="A24" s="1">
        <v>23</v>
      </c>
      <c r="B24" s="1" t="s">
        <v>1620</v>
      </c>
      <c r="C24" s="1">
        <v>7</v>
      </c>
      <c r="D24" s="1">
        <v>401</v>
      </c>
      <c r="E24" s="13">
        <v>21.525005331599999</v>
      </c>
      <c r="F24" s="13">
        <v>14.176336205</v>
      </c>
      <c r="G24" s="1"/>
      <c r="H24"/>
      <c r="I24"/>
      <c r="J24"/>
      <c r="K24" s="39"/>
      <c r="L24" s="40"/>
      <c r="M24"/>
      <c r="N24"/>
      <c r="O24" s="40"/>
      <c r="P24"/>
      <c r="Q24"/>
      <c r="R24"/>
      <c r="S24"/>
      <c r="T24"/>
      <c r="U24"/>
      <c r="V24"/>
      <c r="W24"/>
    </row>
    <row r="25" spans="1:27" x14ac:dyDescent="0.2">
      <c r="A25" s="1">
        <v>24</v>
      </c>
      <c r="B25" s="1" t="s">
        <v>184</v>
      </c>
      <c r="C25" s="1">
        <v>7</v>
      </c>
      <c r="D25" s="1">
        <v>401</v>
      </c>
      <c r="E25" s="13">
        <v>9.5903721564800009</v>
      </c>
      <c r="F25" s="13">
        <v>6.49222100258</v>
      </c>
      <c r="G25" s="1">
        <v>24</v>
      </c>
      <c r="H25" t="str">
        <f t="shared" si="0"/>
        <v>2015_n_vl_0024</v>
      </c>
      <c r="I25" t="s">
        <v>1619</v>
      </c>
      <c r="J25">
        <v>444</v>
      </c>
      <c r="L25" s="40" t="s">
        <v>2220</v>
      </c>
      <c r="O25" s="40"/>
    </row>
    <row r="26" spans="1:27" x14ac:dyDescent="0.2">
      <c r="A26" s="1">
        <v>25</v>
      </c>
      <c r="B26" s="1" t="s">
        <v>184</v>
      </c>
      <c r="C26" s="1">
        <v>7</v>
      </c>
      <c r="D26" s="1">
        <v>401</v>
      </c>
      <c r="E26" s="13">
        <v>5.4649471707400004</v>
      </c>
      <c r="F26" s="13">
        <v>2.1128305039400002</v>
      </c>
      <c r="G26" s="1">
        <v>25</v>
      </c>
      <c r="H26" t="str">
        <f t="shared" si="0"/>
        <v>2015_n_vl_0025</v>
      </c>
      <c r="I26" t="s">
        <v>1619</v>
      </c>
      <c r="J26">
        <v>444</v>
      </c>
      <c r="L26" s="40" t="s">
        <v>2220</v>
      </c>
      <c r="O26" s="40"/>
    </row>
    <row r="27" spans="1:27" x14ac:dyDescent="0.2">
      <c r="A27" s="1">
        <v>26</v>
      </c>
      <c r="B27" s="1" t="s">
        <v>184</v>
      </c>
      <c r="C27" s="1">
        <v>7</v>
      </c>
      <c r="D27" s="1">
        <v>401</v>
      </c>
      <c r="E27" s="13">
        <v>6.7527751287099997</v>
      </c>
      <c r="F27" s="13">
        <v>2.9044080000500001</v>
      </c>
      <c r="G27" s="1">
        <v>26</v>
      </c>
      <c r="H27" t="str">
        <f t="shared" si="0"/>
        <v>2015_n_vl_0026</v>
      </c>
      <c r="I27" t="s">
        <v>1619</v>
      </c>
      <c r="J27">
        <v>444</v>
      </c>
      <c r="L27" s="40" t="s">
        <v>2220</v>
      </c>
      <c r="O27" s="40"/>
    </row>
    <row r="28" spans="1:27" x14ac:dyDescent="0.2">
      <c r="A28" s="1">
        <v>27</v>
      </c>
      <c r="B28" s="1" t="s">
        <v>183</v>
      </c>
      <c r="C28" s="1">
        <v>7</v>
      </c>
      <c r="D28" s="1">
        <v>401</v>
      </c>
      <c r="E28" s="13">
        <v>9.7207297253299991</v>
      </c>
      <c r="F28" s="13">
        <v>4.1888429997800003</v>
      </c>
      <c r="G28" s="1">
        <v>27</v>
      </c>
      <c r="H28" t="str">
        <f t="shared" si="0"/>
        <v>2015_n_vl_0027</v>
      </c>
      <c r="I28" t="s">
        <v>1620</v>
      </c>
      <c r="J28">
        <v>444</v>
      </c>
      <c r="L28" s="40" t="s">
        <v>2220</v>
      </c>
      <c r="O28" s="40"/>
    </row>
    <row r="29" spans="1:27" x14ac:dyDescent="0.2">
      <c r="A29" s="1">
        <v>28</v>
      </c>
      <c r="B29" s="1" t="s">
        <v>183</v>
      </c>
      <c r="C29" s="1">
        <v>7</v>
      </c>
      <c r="D29" s="1">
        <v>401</v>
      </c>
      <c r="E29" s="13">
        <v>5.2777527519299996</v>
      </c>
      <c r="F29" s="13">
        <v>1.69083899731</v>
      </c>
      <c r="G29" s="1">
        <v>28</v>
      </c>
      <c r="H29" t="str">
        <f t="shared" si="0"/>
        <v>2015_n_vl_0028</v>
      </c>
      <c r="I29" t="s">
        <v>1620</v>
      </c>
      <c r="J29">
        <v>444</v>
      </c>
      <c r="L29" s="40" t="s">
        <v>2220</v>
      </c>
      <c r="O29" s="40"/>
    </row>
    <row r="30" spans="1:27" x14ac:dyDescent="0.2">
      <c r="A30" s="1">
        <v>29</v>
      </c>
      <c r="B30" s="1" t="s">
        <v>183</v>
      </c>
      <c r="C30" s="1">
        <v>7</v>
      </c>
      <c r="D30" s="1">
        <v>401</v>
      </c>
      <c r="E30" s="13">
        <v>9.1171957635599998</v>
      </c>
      <c r="F30" s="13">
        <v>3.90248599883</v>
      </c>
      <c r="G30" s="1">
        <v>29</v>
      </c>
      <c r="H30" t="str">
        <f t="shared" si="0"/>
        <v>2015_n_vl_0029</v>
      </c>
      <c r="I30" t="s">
        <v>1620</v>
      </c>
      <c r="J30">
        <v>444</v>
      </c>
      <c r="L30" s="40" t="s">
        <v>2220</v>
      </c>
      <c r="O30" s="40"/>
    </row>
    <row r="31" spans="1:27" x14ac:dyDescent="0.2">
      <c r="A31" s="1">
        <v>30</v>
      </c>
      <c r="B31" s="1" t="s">
        <v>184</v>
      </c>
      <c r="C31" s="1">
        <v>7</v>
      </c>
      <c r="D31" s="1">
        <v>401</v>
      </c>
      <c r="E31" s="13">
        <v>12.5362781534</v>
      </c>
      <c r="F31" s="13">
        <v>9.5612745032599999</v>
      </c>
      <c r="G31" s="1">
        <v>30</v>
      </c>
      <c r="H31" t="str">
        <f t="shared" si="0"/>
        <v>2015_n_vl_0030</v>
      </c>
      <c r="I31" t="s">
        <v>1619</v>
      </c>
      <c r="J31">
        <v>444</v>
      </c>
      <c r="L31" s="40" t="s">
        <v>2220</v>
      </c>
      <c r="O31" s="40"/>
    </row>
    <row r="32" spans="1:27" x14ac:dyDescent="0.2">
      <c r="A32" s="1">
        <v>31</v>
      </c>
      <c r="B32" s="1" t="s">
        <v>184</v>
      </c>
      <c r="C32" s="1">
        <v>7</v>
      </c>
      <c r="D32" s="1">
        <v>401</v>
      </c>
      <c r="E32" s="13">
        <v>9.1495475764500007</v>
      </c>
      <c r="F32" s="13">
        <v>5.6803674991599999</v>
      </c>
      <c r="G32" s="1">
        <v>31</v>
      </c>
      <c r="H32" t="str">
        <f t="shared" si="0"/>
        <v>2015_n_vl_0031</v>
      </c>
      <c r="I32" t="s">
        <v>1619</v>
      </c>
      <c r="J32">
        <v>50</v>
      </c>
      <c r="L32" s="40">
        <v>2</v>
      </c>
      <c r="O32" s="40"/>
    </row>
    <row r="33" spans="1:18" x14ac:dyDescent="0.2">
      <c r="A33" s="1">
        <v>32</v>
      </c>
      <c r="B33" s="1" t="s">
        <v>184</v>
      </c>
      <c r="C33" s="1">
        <v>7</v>
      </c>
      <c r="D33" s="1">
        <v>401</v>
      </c>
      <c r="E33" s="13">
        <v>2.8796801831500001</v>
      </c>
      <c r="F33" s="13">
        <v>0.55929200013699998</v>
      </c>
      <c r="G33" s="1">
        <v>32</v>
      </c>
      <c r="H33" t="str">
        <f t="shared" si="0"/>
        <v>2015_n_vl_0032</v>
      </c>
      <c r="I33" t="s">
        <v>1619</v>
      </c>
      <c r="J33">
        <v>50</v>
      </c>
      <c r="L33" s="40">
        <v>2</v>
      </c>
      <c r="O33" s="40"/>
    </row>
    <row r="34" spans="1:18" x14ac:dyDescent="0.2">
      <c r="A34" s="1">
        <v>33</v>
      </c>
      <c r="B34" s="1" t="s">
        <v>183</v>
      </c>
      <c r="C34" s="1">
        <v>7</v>
      </c>
      <c r="D34" s="1">
        <v>401</v>
      </c>
      <c r="E34" s="13">
        <v>5.5160197899599996</v>
      </c>
      <c r="F34" s="13">
        <v>2.02610949956</v>
      </c>
      <c r="G34" s="1">
        <v>33</v>
      </c>
      <c r="H34" t="str">
        <f t="shared" si="0"/>
        <v>2015_n_vl_0033</v>
      </c>
      <c r="I34" t="s">
        <v>1620</v>
      </c>
      <c r="J34">
        <v>444</v>
      </c>
      <c r="L34" s="40" t="s">
        <v>2220</v>
      </c>
      <c r="O34" s="40"/>
    </row>
    <row r="35" spans="1:18" x14ac:dyDescent="0.2">
      <c r="A35" s="1">
        <v>34</v>
      </c>
      <c r="B35" s="1" t="s">
        <v>184</v>
      </c>
      <c r="C35" s="1">
        <v>1</v>
      </c>
      <c r="D35" s="1">
        <v>4</v>
      </c>
      <c r="E35" s="13">
        <v>4.7917002671700004</v>
      </c>
      <c r="F35" s="13">
        <v>0.87721475312399999</v>
      </c>
      <c r="L35" s="40"/>
      <c r="O35" s="40"/>
    </row>
    <row r="36" spans="1:18" x14ac:dyDescent="0.2">
      <c r="A36" s="1">
        <v>34</v>
      </c>
      <c r="B36" s="1" t="s">
        <v>184</v>
      </c>
      <c r="C36" s="1">
        <v>7</v>
      </c>
      <c r="D36" s="1">
        <v>401</v>
      </c>
      <c r="E36" s="13">
        <v>9.9322378806499998</v>
      </c>
      <c r="F36" s="13">
        <v>5.4200221986999999</v>
      </c>
      <c r="G36" s="1">
        <v>34</v>
      </c>
      <c r="H36" t="str">
        <f t="shared" si="0"/>
        <v>2015_n_vl_0034</v>
      </c>
      <c r="I36" t="s">
        <v>1619</v>
      </c>
      <c r="J36">
        <v>444</v>
      </c>
      <c r="L36" s="40" t="s">
        <v>2220</v>
      </c>
      <c r="O36" s="40"/>
    </row>
    <row r="37" spans="1:18" x14ac:dyDescent="0.2">
      <c r="A37" s="1">
        <v>35</v>
      </c>
      <c r="B37" s="1" t="s">
        <v>184</v>
      </c>
      <c r="C37" s="1">
        <v>7</v>
      </c>
      <c r="D37" s="1">
        <v>401</v>
      </c>
      <c r="E37" s="13">
        <v>9.4693836035699999</v>
      </c>
      <c r="F37" s="13">
        <v>2.5068684988099998</v>
      </c>
      <c r="G37" s="1">
        <v>35</v>
      </c>
      <c r="H37" t="str">
        <f t="shared" si="0"/>
        <v>2015_n_vl_0035</v>
      </c>
      <c r="I37" t="s">
        <v>1619</v>
      </c>
      <c r="J37">
        <v>444</v>
      </c>
      <c r="L37" s="40">
        <v>1</v>
      </c>
      <c r="O37" s="40"/>
    </row>
    <row r="38" spans="1:18" x14ac:dyDescent="0.2">
      <c r="A38" s="1">
        <v>36</v>
      </c>
      <c r="B38" s="1" t="s">
        <v>184</v>
      </c>
      <c r="C38" s="1">
        <v>7</v>
      </c>
      <c r="D38" s="1">
        <v>401</v>
      </c>
      <c r="E38" s="13">
        <v>8.1452489528100003</v>
      </c>
      <c r="F38" s="13">
        <v>4.8645035053100001</v>
      </c>
      <c r="G38" s="1">
        <v>36</v>
      </c>
      <c r="H38" t="str">
        <f t="shared" si="0"/>
        <v>2015_n_vl_0036</v>
      </c>
      <c r="I38" t="s">
        <v>1619</v>
      </c>
      <c r="J38">
        <v>444</v>
      </c>
      <c r="L38" s="40" t="s">
        <v>2220</v>
      </c>
      <c r="O38" s="40"/>
    </row>
    <row r="39" spans="1:18" x14ac:dyDescent="0.2">
      <c r="A39" s="1">
        <v>37</v>
      </c>
      <c r="B39" s="1" t="s">
        <v>184</v>
      </c>
      <c r="C39" s="1">
        <v>7</v>
      </c>
      <c r="D39" s="1">
        <v>401</v>
      </c>
      <c r="E39" s="13">
        <v>14.9154452313</v>
      </c>
      <c r="F39" s="13">
        <v>14.9753990012</v>
      </c>
      <c r="G39" s="1">
        <v>37</v>
      </c>
      <c r="H39" t="str">
        <f t="shared" si="0"/>
        <v>2015_n_vl_0037</v>
      </c>
      <c r="I39" t="s">
        <v>1619</v>
      </c>
      <c r="J39">
        <v>444</v>
      </c>
      <c r="L39" s="40" t="s">
        <v>2220</v>
      </c>
      <c r="O39" s="40"/>
    </row>
    <row r="40" spans="1:18" x14ac:dyDescent="0.2">
      <c r="A40" s="1">
        <v>38</v>
      </c>
      <c r="B40" s="1" t="s">
        <v>184</v>
      </c>
      <c r="C40" s="1">
        <v>7</v>
      </c>
      <c r="D40" s="1">
        <v>401</v>
      </c>
      <c r="E40" s="13">
        <v>32.267476900200002</v>
      </c>
      <c r="F40" s="13">
        <v>23.5539560014</v>
      </c>
      <c r="G40" s="1">
        <v>38</v>
      </c>
      <c r="H40" t="str">
        <f t="shared" si="0"/>
        <v>2015_n_vl_0038</v>
      </c>
      <c r="I40" t="s">
        <v>1619</v>
      </c>
      <c r="J40">
        <v>444</v>
      </c>
      <c r="L40" s="40" t="s">
        <v>2220</v>
      </c>
      <c r="M40">
        <v>443</v>
      </c>
      <c r="O40" s="40" t="s">
        <v>2317</v>
      </c>
    </row>
    <row r="41" spans="1:18" x14ac:dyDescent="0.2">
      <c r="A41" s="1">
        <v>39</v>
      </c>
      <c r="B41" s="1" t="s">
        <v>183</v>
      </c>
      <c r="C41" s="1">
        <v>7</v>
      </c>
      <c r="D41" s="1">
        <v>401</v>
      </c>
      <c r="E41" s="13">
        <v>9.1886176413099996</v>
      </c>
      <c r="F41" s="13">
        <v>5.6434920016300003</v>
      </c>
      <c r="G41" s="1">
        <v>39</v>
      </c>
      <c r="H41" t="str">
        <f t="shared" si="0"/>
        <v>2015_n_vl_0039</v>
      </c>
      <c r="I41" t="s">
        <v>1620</v>
      </c>
      <c r="J41">
        <v>444</v>
      </c>
      <c r="L41" s="40">
        <v>1</v>
      </c>
      <c r="O41" s="40"/>
    </row>
    <row r="42" spans="1:18" x14ac:dyDescent="0.2">
      <c r="A42" s="1">
        <v>40</v>
      </c>
      <c r="B42" s="1" t="s">
        <v>183</v>
      </c>
      <c r="C42" s="1">
        <v>7</v>
      </c>
      <c r="D42" s="1">
        <v>401</v>
      </c>
      <c r="E42" s="13">
        <v>4.0640899704800004</v>
      </c>
      <c r="F42" s="13">
        <v>1.08455099953</v>
      </c>
      <c r="G42" s="1">
        <v>40</v>
      </c>
      <c r="H42" t="str">
        <f t="shared" si="0"/>
        <v>2015_n_vl_0040</v>
      </c>
      <c r="I42" t="s">
        <v>1620</v>
      </c>
      <c r="J42">
        <v>50</v>
      </c>
      <c r="L42" s="40" t="s">
        <v>2220</v>
      </c>
      <c r="O42" s="40"/>
    </row>
    <row r="43" spans="1:18" x14ac:dyDescent="0.2">
      <c r="A43" s="1">
        <v>41</v>
      </c>
      <c r="B43" s="1" t="s">
        <v>184</v>
      </c>
      <c r="C43" s="1">
        <v>7</v>
      </c>
      <c r="D43" s="1">
        <v>401</v>
      </c>
      <c r="E43" s="13">
        <v>4.0279931919300003</v>
      </c>
      <c r="F43" s="13">
        <v>1.14334249874</v>
      </c>
      <c r="G43" s="1">
        <v>41</v>
      </c>
      <c r="H43" t="str">
        <f t="shared" si="0"/>
        <v>2015_n_vl_0041</v>
      </c>
      <c r="I43" t="s">
        <v>1619</v>
      </c>
      <c r="J43">
        <v>50</v>
      </c>
      <c r="L43" s="40" t="s">
        <v>2220</v>
      </c>
      <c r="O43" s="40"/>
    </row>
    <row r="44" spans="1:18" x14ac:dyDescent="0.2">
      <c r="A44" s="1">
        <v>42</v>
      </c>
      <c r="B44" s="1" t="s">
        <v>183</v>
      </c>
      <c r="C44" s="1">
        <v>7</v>
      </c>
      <c r="D44" s="1">
        <v>401</v>
      </c>
      <c r="E44" s="13">
        <v>4.3747920716399999</v>
      </c>
      <c r="F44" s="13">
        <v>1.2279480032700001</v>
      </c>
      <c r="G44" s="1">
        <v>42</v>
      </c>
      <c r="H44" t="str">
        <f t="shared" si="0"/>
        <v>2015_n_vl_0042</v>
      </c>
      <c r="I44" t="s">
        <v>1620</v>
      </c>
      <c r="J44">
        <v>444</v>
      </c>
      <c r="L44" s="40" t="s">
        <v>2220</v>
      </c>
      <c r="O44" s="40"/>
    </row>
    <row r="45" spans="1:18" x14ac:dyDescent="0.2">
      <c r="A45" s="1">
        <v>43</v>
      </c>
      <c r="B45" s="1" t="s">
        <v>183</v>
      </c>
      <c r="C45" s="1">
        <v>7</v>
      </c>
      <c r="D45" s="1">
        <v>401</v>
      </c>
      <c r="E45" s="13">
        <v>4.3018275098399998</v>
      </c>
      <c r="F45" s="13">
        <v>1.07457149761</v>
      </c>
      <c r="G45" s="1">
        <v>43</v>
      </c>
      <c r="H45" t="str">
        <f t="shared" si="0"/>
        <v>2015_n_vl_0043</v>
      </c>
      <c r="I45" t="s">
        <v>1620</v>
      </c>
      <c r="J45">
        <v>444</v>
      </c>
      <c r="L45" s="40" t="s">
        <v>2317</v>
      </c>
      <c r="O45" s="40"/>
    </row>
    <row r="46" spans="1:18" x14ac:dyDescent="0.2">
      <c r="A46" s="1">
        <v>44</v>
      </c>
      <c r="B46" s="1" t="s">
        <v>184</v>
      </c>
      <c r="C46" s="1">
        <v>7</v>
      </c>
      <c r="D46" s="1">
        <v>401</v>
      </c>
      <c r="E46" s="13">
        <v>3.3494892940500001</v>
      </c>
      <c r="F46" s="13">
        <v>0.75451999889800003</v>
      </c>
      <c r="G46" s="1">
        <v>44</v>
      </c>
      <c r="H46" t="str">
        <f t="shared" si="0"/>
        <v>2015_n_vl_0044</v>
      </c>
      <c r="I46" t="s">
        <v>1619</v>
      </c>
      <c r="J46">
        <v>50</v>
      </c>
      <c r="L46" s="40" t="s">
        <v>2317</v>
      </c>
      <c r="O46" s="40"/>
    </row>
    <row r="47" spans="1:18" x14ac:dyDescent="0.2">
      <c r="A47" s="1">
        <v>45</v>
      </c>
      <c r="B47" s="1" t="s">
        <v>184</v>
      </c>
      <c r="C47" s="1">
        <v>7</v>
      </c>
      <c r="D47" s="1">
        <v>401</v>
      </c>
      <c r="E47" s="13">
        <v>11.042848974</v>
      </c>
      <c r="F47" s="13">
        <v>7.9867999984200004</v>
      </c>
      <c r="G47" s="1">
        <v>45</v>
      </c>
      <c r="H47" t="str">
        <f t="shared" si="0"/>
        <v>2015_n_vl_0045</v>
      </c>
      <c r="I47" t="s">
        <v>1619</v>
      </c>
      <c r="J47">
        <v>50</v>
      </c>
      <c r="L47" s="40" t="s">
        <v>2220</v>
      </c>
      <c r="M47">
        <v>444</v>
      </c>
      <c r="O47" s="40" t="s">
        <v>2220</v>
      </c>
      <c r="P47">
        <v>172</v>
      </c>
      <c r="R47" t="s">
        <v>2317</v>
      </c>
    </row>
    <row r="48" spans="1:18" x14ac:dyDescent="0.2">
      <c r="A48" s="1">
        <v>46</v>
      </c>
      <c r="B48" s="1" t="s">
        <v>184</v>
      </c>
      <c r="C48" s="1">
        <v>7</v>
      </c>
      <c r="D48" s="1">
        <v>401</v>
      </c>
      <c r="E48" s="13">
        <v>35.667721648099999</v>
      </c>
      <c r="F48" s="13">
        <v>46.316093000400002</v>
      </c>
      <c r="G48" s="1">
        <v>46</v>
      </c>
      <c r="H48" t="str">
        <f t="shared" si="0"/>
        <v>2015_n_vl_0046</v>
      </c>
      <c r="I48" t="s">
        <v>1619</v>
      </c>
      <c r="J48">
        <v>444</v>
      </c>
      <c r="L48" s="40" t="s">
        <v>2220</v>
      </c>
      <c r="M48">
        <v>50</v>
      </c>
      <c r="O48" s="40" t="s">
        <v>2317</v>
      </c>
    </row>
    <row r="49" spans="1:15" x14ac:dyDescent="0.2">
      <c r="A49" s="1">
        <v>47</v>
      </c>
      <c r="B49" s="1" t="s">
        <v>184</v>
      </c>
      <c r="C49" s="1">
        <v>7</v>
      </c>
      <c r="D49" s="1">
        <v>401</v>
      </c>
      <c r="E49" s="13">
        <v>13.3505930486</v>
      </c>
      <c r="F49" s="13">
        <v>12.6819999941</v>
      </c>
      <c r="G49" s="1">
        <v>47</v>
      </c>
      <c r="H49" t="str">
        <f t="shared" si="0"/>
        <v>2015_n_vl_0047</v>
      </c>
      <c r="I49" t="s">
        <v>1619</v>
      </c>
      <c r="J49">
        <v>444</v>
      </c>
      <c r="L49" s="40">
        <v>1</v>
      </c>
      <c r="O49" s="40"/>
    </row>
    <row r="50" spans="1:15" x14ac:dyDescent="0.2">
      <c r="A50" s="1">
        <v>48</v>
      </c>
      <c r="B50" s="1" t="s">
        <v>184</v>
      </c>
      <c r="C50" s="1">
        <v>7</v>
      </c>
      <c r="D50" s="1">
        <v>401</v>
      </c>
      <c r="E50" s="13">
        <v>27.062924423199998</v>
      </c>
      <c r="F50" s="13">
        <v>40.668415996299998</v>
      </c>
      <c r="G50" s="1">
        <v>48</v>
      </c>
      <c r="H50" t="str">
        <f t="shared" si="0"/>
        <v>2015_n_vl_0048</v>
      </c>
      <c r="I50" t="s">
        <v>1619</v>
      </c>
      <c r="J50">
        <v>50</v>
      </c>
      <c r="L50" s="40" t="s">
        <v>2220</v>
      </c>
      <c r="M50">
        <v>444</v>
      </c>
      <c r="O50" s="40" t="s">
        <v>2220</v>
      </c>
    </row>
    <row r="51" spans="1:15" x14ac:dyDescent="0.2">
      <c r="A51" s="1">
        <v>49</v>
      </c>
      <c r="B51" s="1" t="s">
        <v>184</v>
      </c>
      <c r="C51" s="1">
        <v>33</v>
      </c>
      <c r="D51" s="1">
        <v>302</v>
      </c>
      <c r="E51" s="13">
        <v>9.3145599977700009</v>
      </c>
      <c r="F51" s="13">
        <v>5.6769034999899999</v>
      </c>
      <c r="G51" s="1">
        <v>49</v>
      </c>
      <c r="H51" t="str">
        <f t="shared" si="0"/>
        <v>2015_n_vl_0049</v>
      </c>
      <c r="I51" s="41" t="s">
        <v>1619</v>
      </c>
      <c r="J51">
        <v>444</v>
      </c>
      <c r="L51" s="40" t="s">
        <v>2220</v>
      </c>
      <c r="O51" s="40"/>
    </row>
    <row r="52" spans="1:15" x14ac:dyDescent="0.2">
      <c r="A52" s="1">
        <v>50</v>
      </c>
      <c r="B52" s="1" t="s">
        <v>184</v>
      </c>
      <c r="C52" s="1">
        <v>38</v>
      </c>
      <c r="D52" s="1">
        <v>201</v>
      </c>
      <c r="E52" s="13">
        <v>3.5875499264699999</v>
      </c>
      <c r="F52" s="13">
        <v>0.86121700023500003</v>
      </c>
      <c r="G52" s="1">
        <v>50</v>
      </c>
      <c r="H52" t="str">
        <f t="shared" si="0"/>
        <v>2015_n_vl_0050</v>
      </c>
      <c r="I52" t="s">
        <v>1619</v>
      </c>
      <c r="J52">
        <v>50</v>
      </c>
      <c r="L52" s="40">
        <v>5</v>
      </c>
      <c r="O52" s="40"/>
    </row>
    <row r="53" spans="1:15" x14ac:dyDescent="0.2">
      <c r="A53" s="1">
        <v>51</v>
      </c>
      <c r="B53" s="1" t="s">
        <v>184</v>
      </c>
      <c r="C53" s="1">
        <v>38</v>
      </c>
      <c r="D53" s="1">
        <v>201</v>
      </c>
      <c r="E53" s="13">
        <v>6.9826576497800001</v>
      </c>
      <c r="F53" s="13">
        <v>2.64935500113</v>
      </c>
      <c r="G53" s="1">
        <v>51</v>
      </c>
      <c r="H53" t="str">
        <f t="shared" si="0"/>
        <v>2015_n_vl_0051</v>
      </c>
      <c r="I53" t="s">
        <v>1619</v>
      </c>
      <c r="J53">
        <v>50</v>
      </c>
      <c r="L53" s="40">
        <v>1</v>
      </c>
      <c r="O53" s="40"/>
    </row>
    <row r="54" spans="1:15" x14ac:dyDescent="0.2">
      <c r="A54" s="1">
        <v>52</v>
      </c>
      <c r="B54" s="1" t="s">
        <v>184</v>
      </c>
      <c r="C54" s="1">
        <v>38</v>
      </c>
      <c r="D54" s="1">
        <v>201</v>
      </c>
      <c r="E54" s="13">
        <v>3.4265202239799999</v>
      </c>
      <c r="F54" s="13">
        <v>0.77852500094900001</v>
      </c>
      <c r="G54" s="1">
        <v>52</v>
      </c>
      <c r="H54" t="str">
        <f t="shared" si="0"/>
        <v>2015_n_vl_0052</v>
      </c>
      <c r="I54" t="s">
        <v>1619</v>
      </c>
      <c r="J54">
        <v>50</v>
      </c>
      <c r="L54" s="40">
        <v>4</v>
      </c>
      <c r="O54" s="40"/>
    </row>
    <row r="55" spans="1:15" x14ac:dyDescent="0.2">
      <c r="A55" s="1">
        <v>53</v>
      </c>
      <c r="B55" s="1" t="s">
        <v>183</v>
      </c>
      <c r="C55" s="1">
        <v>38</v>
      </c>
      <c r="D55" s="1">
        <v>201</v>
      </c>
      <c r="E55" s="13">
        <v>9.2394941618900006</v>
      </c>
      <c r="F55" s="13">
        <v>4.7442294969600001</v>
      </c>
      <c r="G55" s="1">
        <v>53</v>
      </c>
      <c r="H55" t="str">
        <f t="shared" si="0"/>
        <v>2015_n_vl_0053</v>
      </c>
      <c r="I55" t="s">
        <v>1620</v>
      </c>
      <c r="J55">
        <v>444</v>
      </c>
      <c r="L55" s="40" t="s">
        <v>2220</v>
      </c>
      <c r="O55" s="40"/>
    </row>
    <row r="56" spans="1:15" x14ac:dyDescent="0.2">
      <c r="A56" s="1">
        <v>54</v>
      </c>
      <c r="B56" s="1" t="s">
        <v>184</v>
      </c>
      <c r="C56" s="1">
        <v>38</v>
      </c>
      <c r="D56" s="1">
        <v>201</v>
      </c>
      <c r="E56" s="13">
        <v>3.06403152678</v>
      </c>
      <c r="F56" s="13">
        <v>0.63676899886100002</v>
      </c>
      <c r="G56" s="1">
        <v>54</v>
      </c>
      <c r="H56" t="str">
        <f t="shared" si="0"/>
        <v>2015_n_vl_0054</v>
      </c>
      <c r="I56" t="s">
        <v>1619</v>
      </c>
      <c r="J56">
        <v>50</v>
      </c>
      <c r="L56" s="40">
        <v>3</v>
      </c>
      <c r="O56" s="40"/>
    </row>
    <row r="57" spans="1:15" x14ac:dyDescent="0.2">
      <c r="A57" s="1">
        <v>55</v>
      </c>
      <c r="B57" s="1" t="s">
        <v>184</v>
      </c>
      <c r="C57" s="1">
        <v>38</v>
      </c>
      <c r="D57" s="1">
        <v>201</v>
      </c>
      <c r="E57" s="13">
        <v>2.28879577409</v>
      </c>
      <c r="F57" s="13">
        <v>0.35708750068599998</v>
      </c>
      <c r="G57" s="1">
        <v>55</v>
      </c>
      <c r="H57" t="str">
        <f t="shared" si="0"/>
        <v>2015_n_vl_0055</v>
      </c>
      <c r="I57" t="s">
        <v>1619</v>
      </c>
      <c r="J57">
        <v>50</v>
      </c>
      <c r="L57" s="40">
        <v>3</v>
      </c>
      <c r="O57" s="40"/>
    </row>
    <row r="58" spans="1:15" x14ac:dyDescent="0.2">
      <c r="A58" s="1">
        <v>56</v>
      </c>
      <c r="B58" s="1" t="s">
        <v>184</v>
      </c>
      <c r="C58" s="1">
        <v>38</v>
      </c>
      <c r="D58" s="1">
        <v>201</v>
      </c>
      <c r="E58" s="13">
        <v>2.1569229510399999</v>
      </c>
      <c r="F58" s="13">
        <v>0.30452950192099998</v>
      </c>
      <c r="G58" s="1">
        <v>56</v>
      </c>
      <c r="H58" t="str">
        <f t="shared" si="0"/>
        <v>2015_n_vl_0056</v>
      </c>
      <c r="I58" t="s">
        <v>1619</v>
      </c>
      <c r="J58">
        <v>50</v>
      </c>
      <c r="L58" s="40">
        <v>2</v>
      </c>
      <c r="O58" s="40"/>
    </row>
    <row r="59" spans="1:15" x14ac:dyDescent="0.2">
      <c r="A59" s="1">
        <v>57</v>
      </c>
      <c r="B59" s="1" t="s">
        <v>184</v>
      </c>
      <c r="C59" s="1">
        <v>11</v>
      </c>
      <c r="D59" s="1">
        <v>2</v>
      </c>
      <c r="E59" s="13">
        <v>2.7910597824800001</v>
      </c>
      <c r="F59" s="13">
        <v>0.51671150183100001</v>
      </c>
      <c r="G59" s="1">
        <v>57</v>
      </c>
      <c r="H59" t="str">
        <f t="shared" si="0"/>
        <v>2015_n_vl_0057</v>
      </c>
      <c r="I59" t="s">
        <v>1619</v>
      </c>
      <c r="J59">
        <v>50</v>
      </c>
      <c r="L59" s="40">
        <v>5</v>
      </c>
      <c r="O59" s="40"/>
    </row>
    <row r="60" spans="1:15" x14ac:dyDescent="0.2">
      <c r="A60" s="1">
        <v>58</v>
      </c>
      <c r="B60" s="1" t="s">
        <v>184</v>
      </c>
      <c r="C60" s="1">
        <v>38</v>
      </c>
      <c r="D60" s="1">
        <v>201</v>
      </c>
      <c r="E60" s="13">
        <v>3.0718729873499999</v>
      </c>
      <c r="F60" s="13">
        <v>0.63406399851200002</v>
      </c>
      <c r="G60" s="1">
        <v>58</v>
      </c>
      <c r="H60" t="str">
        <f t="shared" si="0"/>
        <v>2015_n_vl_0058</v>
      </c>
      <c r="I60" t="s">
        <v>1619</v>
      </c>
      <c r="J60">
        <v>50</v>
      </c>
      <c r="L60" s="40">
        <v>2</v>
      </c>
      <c r="O60" s="40"/>
    </row>
    <row r="61" spans="1:15" x14ac:dyDescent="0.2">
      <c r="A61" s="1">
        <v>59</v>
      </c>
      <c r="B61" s="1" t="s">
        <v>184</v>
      </c>
      <c r="C61" s="1">
        <v>38</v>
      </c>
      <c r="D61" s="1">
        <v>201</v>
      </c>
      <c r="E61" s="13">
        <v>2.6549876374200001</v>
      </c>
      <c r="F61" s="13">
        <v>0.47527949998000002</v>
      </c>
      <c r="G61" s="1">
        <v>59</v>
      </c>
      <c r="H61" t="str">
        <f t="shared" si="0"/>
        <v>2015_n_vl_0059</v>
      </c>
      <c r="I61" t="s">
        <v>1619</v>
      </c>
      <c r="J61">
        <v>50</v>
      </c>
      <c r="L61" s="40">
        <v>2</v>
      </c>
      <c r="O61" s="40"/>
    </row>
    <row r="62" spans="1:15" x14ac:dyDescent="0.2">
      <c r="A62" s="1">
        <v>60</v>
      </c>
      <c r="B62" s="1" t="s">
        <v>184</v>
      </c>
      <c r="C62" s="1">
        <v>38</v>
      </c>
      <c r="D62" s="1">
        <v>201</v>
      </c>
      <c r="E62" s="13">
        <v>2.3326382110899999</v>
      </c>
      <c r="F62" s="13">
        <v>0.351265499456</v>
      </c>
      <c r="G62" s="1">
        <v>60</v>
      </c>
      <c r="H62" t="str">
        <f t="shared" si="0"/>
        <v>2015_n_vl_0060</v>
      </c>
      <c r="I62" t="s">
        <v>1619</v>
      </c>
      <c r="J62">
        <v>50</v>
      </c>
      <c r="L62" s="40">
        <v>3</v>
      </c>
      <c r="O62" s="40"/>
    </row>
    <row r="63" spans="1:15" x14ac:dyDescent="0.2">
      <c r="A63" s="1">
        <v>61</v>
      </c>
      <c r="B63" s="1" t="s">
        <v>184</v>
      </c>
      <c r="C63" s="1">
        <v>38</v>
      </c>
      <c r="D63" s="1">
        <v>201</v>
      </c>
      <c r="E63" s="13">
        <v>3.35414021838</v>
      </c>
      <c r="F63" s="13">
        <v>0.80097850009399996</v>
      </c>
      <c r="G63" s="1">
        <v>61</v>
      </c>
      <c r="H63" t="str">
        <f t="shared" si="0"/>
        <v>2015_n_vl_0061</v>
      </c>
      <c r="I63" t="s">
        <v>1619</v>
      </c>
      <c r="J63">
        <v>50</v>
      </c>
      <c r="L63" s="40">
        <v>6</v>
      </c>
      <c r="O63" s="40"/>
    </row>
    <row r="64" spans="1:15" x14ac:dyDescent="0.2">
      <c r="A64" s="1">
        <v>62</v>
      </c>
      <c r="B64" s="1" t="s">
        <v>184</v>
      </c>
      <c r="C64" s="1">
        <v>38</v>
      </c>
      <c r="D64" s="1">
        <v>201</v>
      </c>
      <c r="E64" s="13">
        <v>3.8962499196299998</v>
      </c>
      <c r="F64" s="13">
        <v>1.0696369985700001</v>
      </c>
      <c r="G64" s="1">
        <v>62</v>
      </c>
      <c r="H64" t="str">
        <f t="shared" si="0"/>
        <v>2015_n_vl_0062</v>
      </c>
      <c r="I64" t="s">
        <v>1619</v>
      </c>
      <c r="J64">
        <v>50</v>
      </c>
      <c r="L64" s="40">
        <v>2</v>
      </c>
      <c r="O64" s="40"/>
    </row>
    <row r="65" spans="1:15" x14ac:dyDescent="0.2">
      <c r="A65" s="1">
        <v>63</v>
      </c>
      <c r="B65" s="1" t="s">
        <v>184</v>
      </c>
      <c r="C65" s="1">
        <v>38</v>
      </c>
      <c r="D65" s="1">
        <v>201</v>
      </c>
      <c r="E65" s="13">
        <v>2.8810946466099998</v>
      </c>
      <c r="F65" s="13">
        <v>0.58944199962699995</v>
      </c>
      <c r="G65" s="1">
        <v>63</v>
      </c>
      <c r="H65" t="str">
        <f t="shared" si="0"/>
        <v>2015_n_vl_0063</v>
      </c>
      <c r="I65" t="s">
        <v>1619</v>
      </c>
      <c r="J65">
        <v>50</v>
      </c>
      <c r="L65" s="40">
        <v>3</v>
      </c>
      <c r="O65" s="40"/>
    </row>
    <row r="66" spans="1:15" x14ac:dyDescent="0.2">
      <c r="A66" s="1">
        <v>64</v>
      </c>
      <c r="B66" s="1" t="s">
        <v>184</v>
      </c>
      <c r="C66" s="1">
        <v>38</v>
      </c>
      <c r="D66" s="1">
        <v>201</v>
      </c>
      <c r="E66" s="13">
        <v>2.7915480425000001</v>
      </c>
      <c r="F66" s="13">
        <v>0.54473400034499997</v>
      </c>
      <c r="G66" s="1">
        <v>64</v>
      </c>
      <c r="H66" t="str">
        <f t="shared" si="0"/>
        <v>2015_n_vl_0064</v>
      </c>
      <c r="I66" t="s">
        <v>1619</v>
      </c>
      <c r="J66">
        <v>50</v>
      </c>
      <c r="L66" s="40">
        <v>3</v>
      </c>
      <c r="O66" s="40"/>
    </row>
    <row r="67" spans="1:15" x14ac:dyDescent="0.2">
      <c r="A67" s="1">
        <v>65</v>
      </c>
      <c r="B67" s="1" t="s">
        <v>184</v>
      </c>
      <c r="C67" s="1">
        <v>38</v>
      </c>
      <c r="D67" s="1">
        <v>201</v>
      </c>
      <c r="E67" s="13">
        <v>2.4708956401800002</v>
      </c>
      <c r="F67" s="13">
        <v>0.37769750047099998</v>
      </c>
      <c r="G67" s="1">
        <v>65</v>
      </c>
      <c r="H67" t="str">
        <f t="shared" ref="H67:H130" si="1">CONCATENATE("2015_n_vl_0",TEXT(G67,"000"))</f>
        <v>2015_n_vl_0065</v>
      </c>
      <c r="I67" t="s">
        <v>1619</v>
      </c>
      <c r="J67">
        <v>50</v>
      </c>
      <c r="L67" s="40">
        <v>2</v>
      </c>
      <c r="O67" s="40"/>
    </row>
    <row r="68" spans="1:15" x14ac:dyDescent="0.2">
      <c r="A68" s="1">
        <v>66</v>
      </c>
      <c r="B68" s="1" t="s">
        <v>184</v>
      </c>
      <c r="C68" s="1">
        <v>38</v>
      </c>
      <c r="D68" s="1">
        <v>201</v>
      </c>
      <c r="E68" s="13">
        <v>3.1376865826999998</v>
      </c>
      <c r="F68" s="13">
        <v>0.66911350018600002</v>
      </c>
      <c r="G68" s="1">
        <v>66</v>
      </c>
      <c r="H68" t="str">
        <f t="shared" si="1"/>
        <v>2015_n_vl_0066</v>
      </c>
      <c r="I68" t="s">
        <v>1619</v>
      </c>
      <c r="J68">
        <v>50</v>
      </c>
      <c r="L68" s="40">
        <v>4</v>
      </c>
      <c r="O68" s="40"/>
    </row>
    <row r="69" spans="1:15" x14ac:dyDescent="0.2">
      <c r="A69" s="1">
        <v>67</v>
      </c>
      <c r="B69" s="1" t="s">
        <v>184</v>
      </c>
      <c r="C69" s="1">
        <v>11</v>
      </c>
      <c r="D69" s="1">
        <v>2</v>
      </c>
      <c r="E69" s="13">
        <v>3.06127141777</v>
      </c>
      <c r="F69" s="13">
        <v>0.60194050068299998</v>
      </c>
      <c r="G69" s="1">
        <v>67</v>
      </c>
      <c r="H69" t="str">
        <f t="shared" si="1"/>
        <v>2015_n_vl_0067</v>
      </c>
      <c r="I69" t="s">
        <v>1619</v>
      </c>
      <c r="J69">
        <v>50</v>
      </c>
      <c r="L69" s="40">
        <v>2</v>
      </c>
      <c r="O69" s="40"/>
    </row>
    <row r="70" spans="1:15" x14ac:dyDescent="0.2">
      <c r="A70" s="1">
        <v>68</v>
      </c>
      <c r="B70" s="1" t="s">
        <v>184</v>
      </c>
      <c r="C70" s="1">
        <v>38</v>
      </c>
      <c r="D70" s="1">
        <v>201</v>
      </c>
      <c r="E70" s="13">
        <v>3.40662055539</v>
      </c>
      <c r="F70" s="13">
        <v>0.793857500311</v>
      </c>
      <c r="G70" s="1">
        <v>68</v>
      </c>
      <c r="H70" t="str">
        <f t="shared" si="1"/>
        <v>2015_n_vl_0068</v>
      </c>
      <c r="I70" t="s">
        <v>1619</v>
      </c>
      <c r="J70">
        <v>50</v>
      </c>
      <c r="L70" s="40">
        <v>1</v>
      </c>
      <c r="O70" s="40"/>
    </row>
    <row r="71" spans="1:15" x14ac:dyDescent="0.2">
      <c r="A71" s="1">
        <v>69</v>
      </c>
      <c r="B71" s="1" t="s">
        <v>183</v>
      </c>
      <c r="C71" s="1">
        <v>9</v>
      </c>
      <c r="D71" s="1">
        <v>20</v>
      </c>
      <c r="E71" s="13">
        <v>1.4177394328799999</v>
      </c>
      <c r="F71" s="13">
        <v>4.0467450155299997E-2</v>
      </c>
      <c r="L71" s="40"/>
      <c r="O71" s="40"/>
    </row>
    <row r="72" spans="1:15" x14ac:dyDescent="0.2">
      <c r="A72" s="1">
        <v>69</v>
      </c>
      <c r="B72" s="1" t="s">
        <v>183</v>
      </c>
      <c r="C72" s="1">
        <v>38</v>
      </c>
      <c r="D72" s="1">
        <v>201</v>
      </c>
      <c r="E72" s="13">
        <v>3.6379321641</v>
      </c>
      <c r="F72" s="13">
        <v>0.79954985066100004</v>
      </c>
      <c r="G72" s="1">
        <v>69</v>
      </c>
      <c r="H72" t="str">
        <f t="shared" si="1"/>
        <v>2015_n_vl_0069</v>
      </c>
      <c r="I72" t="s">
        <v>1620</v>
      </c>
      <c r="J72">
        <v>50</v>
      </c>
      <c r="L72" s="40">
        <v>1</v>
      </c>
      <c r="O72" s="40"/>
    </row>
    <row r="73" spans="1:15" x14ac:dyDescent="0.2">
      <c r="A73" s="1">
        <v>70</v>
      </c>
      <c r="B73" s="1" t="s">
        <v>184</v>
      </c>
      <c r="C73" s="1">
        <v>38</v>
      </c>
      <c r="D73" s="1">
        <v>201</v>
      </c>
      <c r="E73" s="13">
        <v>2.7412872151499998</v>
      </c>
      <c r="F73" s="13">
        <v>0.52819900140800002</v>
      </c>
      <c r="G73" s="1">
        <v>70</v>
      </c>
      <c r="H73" t="str">
        <f t="shared" si="1"/>
        <v>2015_n_vl_0070</v>
      </c>
      <c r="I73" t="s">
        <v>1619</v>
      </c>
      <c r="J73">
        <v>50</v>
      </c>
      <c r="L73" s="40">
        <v>4</v>
      </c>
      <c r="O73" s="40"/>
    </row>
    <row r="74" spans="1:15" x14ac:dyDescent="0.2">
      <c r="A74" s="1">
        <v>71</v>
      </c>
      <c r="B74" s="1" t="s">
        <v>184</v>
      </c>
      <c r="C74" s="1">
        <v>38</v>
      </c>
      <c r="D74" s="1">
        <v>201</v>
      </c>
      <c r="E74" s="13">
        <v>3.05995729169</v>
      </c>
      <c r="F74" s="13">
        <v>0.65216850004000004</v>
      </c>
      <c r="G74" s="1">
        <v>71</v>
      </c>
      <c r="H74" t="str">
        <f t="shared" si="1"/>
        <v>2015_n_vl_0071</v>
      </c>
      <c r="I74" t="s">
        <v>1619</v>
      </c>
      <c r="J74">
        <v>50</v>
      </c>
      <c r="L74" s="40">
        <v>2</v>
      </c>
      <c r="O74" s="40"/>
    </row>
    <row r="75" spans="1:15" x14ac:dyDescent="0.2">
      <c r="A75" s="1">
        <v>72</v>
      </c>
      <c r="B75" s="1" t="s">
        <v>184</v>
      </c>
      <c r="C75" s="1">
        <v>38</v>
      </c>
      <c r="D75" s="1">
        <v>201</v>
      </c>
      <c r="E75" s="13">
        <v>2.5351663741200001</v>
      </c>
      <c r="F75" s="13">
        <v>0.43103499983499999</v>
      </c>
      <c r="G75" s="1">
        <v>72</v>
      </c>
      <c r="H75" t="str">
        <f t="shared" si="1"/>
        <v>2015_n_vl_0072</v>
      </c>
      <c r="I75" t="s">
        <v>1619</v>
      </c>
      <c r="J75">
        <v>50</v>
      </c>
      <c r="L75" s="40">
        <v>3</v>
      </c>
      <c r="O75" s="40"/>
    </row>
    <row r="76" spans="1:15" x14ac:dyDescent="0.2">
      <c r="A76" s="1">
        <v>73</v>
      </c>
      <c r="B76" s="1" t="s">
        <v>184</v>
      </c>
      <c r="C76" s="1">
        <v>38</v>
      </c>
      <c r="D76" s="1">
        <v>201</v>
      </c>
      <c r="E76" s="13">
        <v>3.3492353420900001</v>
      </c>
      <c r="F76" s="13">
        <v>0.77757799891000001</v>
      </c>
      <c r="G76" s="1">
        <v>73</v>
      </c>
      <c r="H76" t="str">
        <f t="shared" si="1"/>
        <v>2015_n_vl_0073</v>
      </c>
      <c r="I76" t="s">
        <v>1619</v>
      </c>
      <c r="J76">
        <v>50</v>
      </c>
      <c r="L76" s="40">
        <v>3</v>
      </c>
      <c r="O76" s="40"/>
    </row>
    <row r="77" spans="1:15" x14ac:dyDescent="0.2">
      <c r="A77" s="1">
        <v>74</v>
      </c>
      <c r="B77" s="1" t="s">
        <v>184</v>
      </c>
      <c r="C77" s="1">
        <v>38</v>
      </c>
      <c r="D77" s="1">
        <v>201</v>
      </c>
      <c r="E77" s="13">
        <v>2.9370077692600001</v>
      </c>
      <c r="F77" s="13">
        <v>0.57967650043200003</v>
      </c>
      <c r="G77" s="1">
        <v>74</v>
      </c>
      <c r="H77" t="str">
        <f t="shared" si="1"/>
        <v>2015_n_vl_0074</v>
      </c>
      <c r="I77" t="s">
        <v>1619</v>
      </c>
      <c r="J77">
        <v>50</v>
      </c>
      <c r="L77" s="40">
        <v>3</v>
      </c>
      <c r="O77" s="40"/>
    </row>
    <row r="78" spans="1:15" x14ac:dyDescent="0.2">
      <c r="A78" s="1">
        <v>75</v>
      </c>
      <c r="B78" s="1" t="s">
        <v>184</v>
      </c>
      <c r="C78" s="1">
        <v>38</v>
      </c>
      <c r="D78" s="1">
        <v>201</v>
      </c>
      <c r="E78" s="13">
        <v>6.0808326503099996</v>
      </c>
      <c r="F78" s="13">
        <v>2.1237935009400002</v>
      </c>
      <c r="G78" s="1">
        <v>75</v>
      </c>
      <c r="H78" t="str">
        <f t="shared" si="1"/>
        <v>2015_n_vl_0075</v>
      </c>
      <c r="I78" t="s">
        <v>1619</v>
      </c>
      <c r="J78">
        <v>50</v>
      </c>
      <c r="L78" s="40">
        <v>1</v>
      </c>
      <c r="O78" s="40"/>
    </row>
    <row r="79" spans="1:15" x14ac:dyDescent="0.2">
      <c r="A79" s="1">
        <v>76</v>
      </c>
      <c r="B79" s="1" t="s">
        <v>184</v>
      </c>
      <c r="C79" s="1">
        <v>40</v>
      </c>
      <c r="D79" s="1">
        <v>101</v>
      </c>
      <c r="E79" s="13">
        <v>2.5243131608699998</v>
      </c>
      <c r="F79" s="13">
        <v>0.41667900169400002</v>
      </c>
      <c r="G79" s="1">
        <v>76</v>
      </c>
      <c r="H79" t="str">
        <f t="shared" si="1"/>
        <v>2015_n_vl_0076</v>
      </c>
      <c r="I79" t="s">
        <v>1619</v>
      </c>
      <c r="J79">
        <v>50</v>
      </c>
      <c r="L79" s="40">
        <v>1</v>
      </c>
      <c r="O79" s="40"/>
    </row>
    <row r="80" spans="1:15" x14ac:dyDescent="0.2">
      <c r="A80" s="1">
        <v>77</v>
      </c>
      <c r="B80" s="1" t="s">
        <v>184</v>
      </c>
      <c r="C80" s="1">
        <v>5</v>
      </c>
      <c r="D80" s="1">
        <v>1</v>
      </c>
      <c r="E80" s="13">
        <v>2.9796074698599999</v>
      </c>
      <c r="F80" s="13">
        <v>0.47665762070899997</v>
      </c>
      <c r="L80" s="40"/>
      <c r="O80" s="40"/>
    </row>
    <row r="81" spans="1:15" x14ac:dyDescent="0.2">
      <c r="A81" s="1">
        <v>77</v>
      </c>
      <c r="B81" s="1" t="s">
        <v>184</v>
      </c>
      <c r="C81" s="1">
        <v>40</v>
      </c>
      <c r="D81" s="1">
        <v>101</v>
      </c>
      <c r="E81" s="13">
        <v>3.7150623863300001</v>
      </c>
      <c r="F81" s="13">
        <v>0.82981047973699995</v>
      </c>
      <c r="G81" s="1">
        <v>77</v>
      </c>
      <c r="H81" t="str">
        <f t="shared" si="1"/>
        <v>2015_n_vl_0077</v>
      </c>
      <c r="I81" t="s">
        <v>1619</v>
      </c>
      <c r="J81">
        <v>444</v>
      </c>
      <c r="L81" s="40" t="s">
        <v>2220</v>
      </c>
      <c r="O81" s="40"/>
    </row>
    <row r="82" spans="1:15" x14ac:dyDescent="0.2">
      <c r="A82" s="1">
        <v>78</v>
      </c>
      <c r="B82" s="1" t="s">
        <v>184</v>
      </c>
      <c r="C82" s="1">
        <v>40</v>
      </c>
      <c r="D82" s="1">
        <v>101</v>
      </c>
      <c r="E82" s="13">
        <v>2.4415100821100002</v>
      </c>
      <c r="F82" s="13">
        <v>0.39334449933400001</v>
      </c>
      <c r="G82" s="1">
        <v>78</v>
      </c>
      <c r="H82" t="str">
        <f t="shared" si="1"/>
        <v>2015_n_vl_0078</v>
      </c>
      <c r="I82" t="s">
        <v>1619</v>
      </c>
      <c r="J82">
        <v>50</v>
      </c>
      <c r="L82" s="40">
        <v>1</v>
      </c>
      <c r="O82" s="40"/>
    </row>
    <row r="83" spans="1:15" x14ac:dyDescent="0.2">
      <c r="A83" s="1">
        <v>500</v>
      </c>
      <c r="B83" s="1" t="s">
        <v>184</v>
      </c>
      <c r="C83" s="1">
        <v>6</v>
      </c>
      <c r="D83" s="1">
        <v>501</v>
      </c>
      <c r="E83" s="13">
        <v>5.0365399989100004</v>
      </c>
      <c r="F83" s="13">
        <v>1.8519775026900001</v>
      </c>
      <c r="G83" s="1">
        <v>500</v>
      </c>
      <c r="H83" t="str">
        <f t="shared" si="1"/>
        <v>2015_n_vl_0500</v>
      </c>
      <c r="I83" t="s">
        <v>184</v>
      </c>
      <c r="J83">
        <v>50</v>
      </c>
      <c r="K83" s="39" t="s">
        <v>2327</v>
      </c>
      <c r="L83" s="39" t="s">
        <v>2220</v>
      </c>
    </row>
    <row r="84" spans="1:15" x14ac:dyDescent="0.2">
      <c r="A84" s="1">
        <v>501</v>
      </c>
      <c r="B84" s="1" t="s">
        <v>183</v>
      </c>
      <c r="C84" s="1">
        <v>6</v>
      </c>
      <c r="D84" s="1">
        <v>501</v>
      </c>
      <c r="E84" s="13">
        <v>7.0126395715800003</v>
      </c>
      <c r="F84" s="13">
        <v>2.8030009968799998</v>
      </c>
      <c r="G84" s="1">
        <v>501</v>
      </c>
      <c r="H84" t="str">
        <f t="shared" si="1"/>
        <v>2015_n_vl_0501</v>
      </c>
      <c r="I84" t="s">
        <v>183</v>
      </c>
      <c r="J84">
        <v>50</v>
      </c>
      <c r="K84" s="39" t="s">
        <v>2328</v>
      </c>
      <c r="L84" s="39" t="s">
        <v>2317</v>
      </c>
    </row>
    <row r="85" spans="1:15" x14ac:dyDescent="0.2">
      <c r="A85" s="1">
        <v>502</v>
      </c>
      <c r="B85" s="1" t="s">
        <v>183</v>
      </c>
      <c r="C85" s="1">
        <v>6</v>
      </c>
      <c r="D85" s="1">
        <v>501</v>
      </c>
      <c r="E85" s="13">
        <v>5.5700790081699996</v>
      </c>
      <c r="F85" s="13">
        <v>1.88764700424</v>
      </c>
      <c r="G85" s="1">
        <v>502</v>
      </c>
      <c r="H85" t="str">
        <f t="shared" si="1"/>
        <v>2015_n_vl_0502</v>
      </c>
      <c r="I85" t="s">
        <v>183</v>
      </c>
      <c r="J85">
        <v>50</v>
      </c>
      <c r="K85" s="39" t="s">
        <v>2328</v>
      </c>
      <c r="L85" s="39" t="s">
        <v>2317</v>
      </c>
    </row>
    <row r="86" spans="1:15" x14ac:dyDescent="0.2">
      <c r="A86" s="1">
        <v>503</v>
      </c>
      <c r="B86" s="1" t="s">
        <v>184</v>
      </c>
      <c r="C86" s="1">
        <v>6</v>
      </c>
      <c r="D86" s="1">
        <v>501</v>
      </c>
      <c r="E86" s="13">
        <v>9.1364618874500003</v>
      </c>
      <c r="F86" s="13">
        <v>6.1493910055600001</v>
      </c>
      <c r="G86" s="1">
        <v>503</v>
      </c>
      <c r="H86" t="str">
        <f t="shared" si="1"/>
        <v>2015_n_vl_0503</v>
      </c>
      <c r="I86" t="s">
        <v>184</v>
      </c>
      <c r="J86">
        <v>50</v>
      </c>
      <c r="K86" s="39">
        <v>10</v>
      </c>
      <c r="L86" s="39">
        <v>1</v>
      </c>
    </row>
    <row r="87" spans="1:15" x14ac:dyDescent="0.2">
      <c r="A87" s="1">
        <v>504</v>
      </c>
      <c r="B87" s="1" t="s">
        <v>183</v>
      </c>
      <c r="C87" s="1">
        <v>6</v>
      </c>
      <c r="D87" s="1">
        <v>501</v>
      </c>
      <c r="E87" s="13">
        <v>13.2995881351</v>
      </c>
      <c r="F87" s="13">
        <v>6.9382409998599996</v>
      </c>
      <c r="G87" s="1">
        <v>504</v>
      </c>
      <c r="H87" t="str">
        <f t="shared" si="1"/>
        <v>2015_n_vl_0504</v>
      </c>
      <c r="I87" t="s">
        <v>183</v>
      </c>
      <c r="J87">
        <v>50</v>
      </c>
      <c r="K87" s="39" t="s">
        <v>2328</v>
      </c>
      <c r="L87" s="39" t="s">
        <v>2317</v>
      </c>
    </row>
    <row r="88" spans="1:15" x14ac:dyDescent="0.2">
      <c r="A88" s="1">
        <v>505</v>
      </c>
      <c r="B88" s="1" t="s">
        <v>183</v>
      </c>
      <c r="C88" s="1">
        <v>6</v>
      </c>
      <c r="D88" s="1">
        <v>501</v>
      </c>
      <c r="E88" s="13">
        <v>4.6261047097699999</v>
      </c>
      <c r="F88" s="13">
        <v>1.17704900002</v>
      </c>
      <c r="G88" s="1">
        <v>505</v>
      </c>
      <c r="H88" t="str">
        <f t="shared" si="1"/>
        <v>2015_n_vl_0505</v>
      </c>
      <c r="I88" t="s">
        <v>183</v>
      </c>
      <c r="J88">
        <v>50</v>
      </c>
      <c r="K88" s="39" t="s">
        <v>2328</v>
      </c>
      <c r="L88" s="39" t="s">
        <v>2317</v>
      </c>
    </row>
    <row r="89" spans="1:15" x14ac:dyDescent="0.2">
      <c r="A89" s="1">
        <v>506</v>
      </c>
      <c r="B89" s="1" t="s">
        <v>184</v>
      </c>
      <c r="C89" s="1">
        <v>6</v>
      </c>
      <c r="D89" s="1">
        <v>501</v>
      </c>
      <c r="E89" s="13">
        <v>4.7966661054199999</v>
      </c>
      <c r="F89" s="13">
        <v>1.66107049839</v>
      </c>
      <c r="G89" s="1">
        <v>506</v>
      </c>
      <c r="H89" t="str">
        <f t="shared" si="1"/>
        <v>2015_n_vl_0506</v>
      </c>
      <c r="I89" t="s">
        <v>184</v>
      </c>
      <c r="J89">
        <v>50</v>
      </c>
      <c r="K89" s="39">
        <v>5</v>
      </c>
      <c r="L89" s="39">
        <v>1</v>
      </c>
    </row>
    <row r="90" spans="1:15" x14ac:dyDescent="0.2">
      <c r="A90" s="1">
        <v>507</v>
      </c>
      <c r="B90" s="1" t="s">
        <v>184</v>
      </c>
      <c r="C90" s="1">
        <v>6</v>
      </c>
      <c r="D90" s="1">
        <v>501</v>
      </c>
      <c r="E90" s="13">
        <v>7.09731215531</v>
      </c>
      <c r="F90" s="13">
        <v>3.12507900014</v>
      </c>
      <c r="G90" s="1">
        <v>507</v>
      </c>
      <c r="H90" t="str">
        <f t="shared" si="1"/>
        <v>2015_n_vl_0507</v>
      </c>
      <c r="I90" t="s">
        <v>184</v>
      </c>
      <c r="J90">
        <v>50</v>
      </c>
      <c r="K90" s="39" t="s">
        <v>2328</v>
      </c>
      <c r="L90" s="39" t="s">
        <v>2317</v>
      </c>
    </row>
    <row r="91" spans="1:15" x14ac:dyDescent="0.2">
      <c r="A91" s="1">
        <v>508</v>
      </c>
      <c r="B91" s="1" t="s">
        <v>183</v>
      </c>
      <c r="C91" s="1">
        <v>6</v>
      </c>
      <c r="D91" s="1">
        <v>501</v>
      </c>
      <c r="E91" s="13">
        <v>7.5987046545799997</v>
      </c>
      <c r="F91" s="13">
        <v>1.9266309995099999</v>
      </c>
      <c r="G91" s="1">
        <v>508</v>
      </c>
      <c r="H91" t="str">
        <f t="shared" si="1"/>
        <v>2015_n_vl_0508</v>
      </c>
      <c r="I91" t="s">
        <v>183</v>
      </c>
      <c r="J91">
        <v>50</v>
      </c>
      <c r="K91" s="39" t="s">
        <v>2328</v>
      </c>
      <c r="L91" s="39" t="s">
        <v>2317</v>
      </c>
    </row>
    <row r="92" spans="1:15" x14ac:dyDescent="0.2">
      <c r="A92" s="1">
        <v>509</v>
      </c>
      <c r="B92" s="1" t="s">
        <v>183</v>
      </c>
      <c r="C92" s="1">
        <v>6</v>
      </c>
      <c r="D92" s="1">
        <v>501</v>
      </c>
      <c r="E92" s="13">
        <v>9.4462685783500007</v>
      </c>
      <c r="F92" s="13">
        <v>4.7083159960899996</v>
      </c>
      <c r="G92" s="1">
        <v>509</v>
      </c>
      <c r="H92" t="str">
        <f t="shared" si="1"/>
        <v>2015_n_vl_0509</v>
      </c>
      <c r="I92" t="s">
        <v>183</v>
      </c>
      <c r="J92">
        <v>50</v>
      </c>
      <c r="K92" s="39" t="s">
        <v>2329</v>
      </c>
      <c r="L92" s="39" t="s">
        <v>2317</v>
      </c>
      <c r="M92">
        <v>444</v>
      </c>
      <c r="N92" t="s">
        <v>2329</v>
      </c>
      <c r="O92" t="s">
        <v>2317</v>
      </c>
    </row>
    <row r="93" spans="1:15" x14ac:dyDescent="0.2">
      <c r="A93" s="1">
        <v>510</v>
      </c>
      <c r="B93" s="1" t="s">
        <v>184</v>
      </c>
      <c r="C93" s="1">
        <v>6</v>
      </c>
      <c r="D93" s="1">
        <v>501</v>
      </c>
      <c r="E93" s="13">
        <v>9.23144743758</v>
      </c>
      <c r="F93" s="13">
        <v>4.5561205006399996</v>
      </c>
      <c r="G93" s="1">
        <v>510</v>
      </c>
      <c r="H93" t="str">
        <f t="shared" si="1"/>
        <v>2015_n_vl_0510</v>
      </c>
      <c r="I93" t="s">
        <v>184</v>
      </c>
      <c r="J93">
        <v>50</v>
      </c>
      <c r="K93" s="39">
        <v>10</v>
      </c>
      <c r="L93" s="39">
        <v>1</v>
      </c>
    </row>
    <row r="94" spans="1:15" x14ac:dyDescent="0.2">
      <c r="A94" s="1">
        <v>511</v>
      </c>
      <c r="B94" s="1" t="s">
        <v>184</v>
      </c>
      <c r="C94" s="1">
        <v>6</v>
      </c>
      <c r="D94" s="1">
        <v>501</v>
      </c>
      <c r="E94" s="13">
        <v>4.3714778000000001</v>
      </c>
      <c r="F94" s="13">
        <v>1.2823549998199999</v>
      </c>
      <c r="G94" s="1">
        <v>511</v>
      </c>
      <c r="H94" t="str">
        <f t="shared" si="1"/>
        <v>2015_n_vl_0511</v>
      </c>
      <c r="I94" t="s">
        <v>184</v>
      </c>
      <c r="J94">
        <v>50</v>
      </c>
      <c r="K94" s="39" t="s">
        <v>2328</v>
      </c>
      <c r="L94" s="39" t="s">
        <v>2317</v>
      </c>
    </row>
    <row r="95" spans="1:15" x14ac:dyDescent="0.2">
      <c r="A95" s="1">
        <v>512</v>
      </c>
      <c r="B95" s="1" t="s">
        <v>184</v>
      </c>
      <c r="C95" s="1">
        <v>6</v>
      </c>
      <c r="D95" s="1">
        <v>501</v>
      </c>
      <c r="E95" s="13">
        <v>3.8501646166699999</v>
      </c>
      <c r="F95" s="13">
        <v>1.06042900157</v>
      </c>
      <c r="G95" s="1">
        <v>512</v>
      </c>
      <c r="H95" t="str">
        <f t="shared" si="1"/>
        <v>2015_n_vl_0512</v>
      </c>
      <c r="I95" t="s">
        <v>184</v>
      </c>
      <c r="J95">
        <v>50</v>
      </c>
      <c r="K95" s="39">
        <v>5</v>
      </c>
      <c r="L95" s="39">
        <v>1</v>
      </c>
    </row>
    <row r="96" spans="1:15" x14ac:dyDescent="0.2">
      <c r="A96" s="1">
        <v>513</v>
      </c>
      <c r="B96" s="1" t="s">
        <v>184</v>
      </c>
      <c r="C96" s="1">
        <v>6</v>
      </c>
      <c r="D96" s="1">
        <v>501</v>
      </c>
      <c r="E96" s="13">
        <v>5.6819574295299997</v>
      </c>
      <c r="F96" s="13">
        <v>2.0952704988100002</v>
      </c>
      <c r="G96" s="1">
        <v>513</v>
      </c>
      <c r="H96" t="str">
        <f t="shared" si="1"/>
        <v>2015_n_vl_0513</v>
      </c>
      <c r="I96" t="s">
        <v>184</v>
      </c>
      <c r="J96">
        <v>50</v>
      </c>
      <c r="K96" s="39">
        <v>5</v>
      </c>
      <c r="L96" s="39">
        <v>1</v>
      </c>
    </row>
    <row r="97" spans="1:12" x14ac:dyDescent="0.2">
      <c r="A97" s="1">
        <v>514</v>
      </c>
      <c r="B97" s="1" t="s">
        <v>184</v>
      </c>
      <c r="C97" s="1">
        <v>6</v>
      </c>
      <c r="D97" s="1">
        <v>501</v>
      </c>
      <c r="E97" s="13">
        <v>6.9234899849599998</v>
      </c>
      <c r="F97" s="13">
        <v>3.54792749876</v>
      </c>
      <c r="G97" s="1">
        <v>514</v>
      </c>
      <c r="H97" t="str">
        <f t="shared" si="1"/>
        <v>2015_n_vl_0514</v>
      </c>
      <c r="I97" t="s">
        <v>184</v>
      </c>
      <c r="J97">
        <v>50</v>
      </c>
      <c r="K97" s="39">
        <v>20</v>
      </c>
      <c r="L97" s="39">
        <v>2</v>
      </c>
    </row>
    <row r="98" spans="1:12" x14ac:dyDescent="0.2">
      <c r="A98" s="1">
        <v>515</v>
      </c>
      <c r="B98" s="1" t="s">
        <v>183</v>
      </c>
      <c r="C98" s="1">
        <v>6</v>
      </c>
      <c r="D98" s="1">
        <v>501</v>
      </c>
      <c r="E98" s="13">
        <v>3.0603054285</v>
      </c>
      <c r="F98" s="13">
        <v>0.61458700137900002</v>
      </c>
      <c r="G98" s="1">
        <v>515</v>
      </c>
      <c r="H98" t="str">
        <f t="shared" si="1"/>
        <v>2015_n_vl_0515</v>
      </c>
      <c r="I98" t="s">
        <v>183</v>
      </c>
      <c r="J98">
        <v>50</v>
      </c>
      <c r="K98" s="39">
        <v>5</v>
      </c>
      <c r="L98" s="39">
        <v>1</v>
      </c>
    </row>
    <row r="99" spans="1:12" x14ac:dyDescent="0.2">
      <c r="A99" s="1">
        <v>516</v>
      </c>
      <c r="B99" s="1" t="s">
        <v>184</v>
      </c>
      <c r="C99" s="1">
        <v>6</v>
      </c>
      <c r="D99" s="1">
        <v>501</v>
      </c>
      <c r="E99" s="13">
        <v>7.9561706864600001</v>
      </c>
      <c r="F99" s="13">
        <v>4.4475405024899999</v>
      </c>
      <c r="G99" s="1">
        <v>516</v>
      </c>
      <c r="H99" t="str">
        <f t="shared" si="1"/>
        <v>2015_n_vl_0516</v>
      </c>
      <c r="I99" t="s">
        <v>184</v>
      </c>
      <c r="J99">
        <v>443</v>
      </c>
      <c r="K99" s="39">
        <v>5</v>
      </c>
      <c r="L99" s="39">
        <v>1</v>
      </c>
    </row>
    <row r="100" spans="1:12" x14ac:dyDescent="0.2">
      <c r="A100" s="1">
        <v>517</v>
      </c>
      <c r="B100" s="1" t="s">
        <v>184</v>
      </c>
      <c r="C100" s="1">
        <v>6</v>
      </c>
      <c r="D100" s="1">
        <v>501</v>
      </c>
      <c r="E100" s="13">
        <v>8.5959860547800009</v>
      </c>
      <c r="F100" s="13">
        <v>5.26453149578</v>
      </c>
      <c r="G100" s="1">
        <v>517</v>
      </c>
      <c r="H100" t="str">
        <f t="shared" si="1"/>
        <v>2015_n_vl_0517</v>
      </c>
      <c r="I100" t="s">
        <v>184</v>
      </c>
      <c r="J100">
        <v>50</v>
      </c>
      <c r="K100" s="39">
        <v>40</v>
      </c>
      <c r="L100" s="39">
        <v>4</v>
      </c>
    </row>
    <row r="101" spans="1:12" x14ac:dyDescent="0.2">
      <c r="A101" s="1">
        <v>518</v>
      </c>
      <c r="B101" s="1" t="s">
        <v>183</v>
      </c>
      <c r="C101" s="1">
        <v>6</v>
      </c>
      <c r="D101" s="1">
        <v>501</v>
      </c>
      <c r="E101" s="13">
        <v>5.9502354366099999</v>
      </c>
      <c r="F101" s="13">
        <v>1.93247600168</v>
      </c>
      <c r="G101" s="1">
        <v>518</v>
      </c>
      <c r="H101" t="str">
        <f t="shared" si="1"/>
        <v>2015_n_vl_0518</v>
      </c>
      <c r="I101" t="s">
        <v>183</v>
      </c>
      <c r="J101">
        <v>444</v>
      </c>
      <c r="K101" s="39" t="s">
        <v>2328</v>
      </c>
      <c r="L101" s="39" t="s">
        <v>2317</v>
      </c>
    </row>
    <row r="102" spans="1:12" x14ac:dyDescent="0.2">
      <c r="A102" s="1">
        <v>519</v>
      </c>
      <c r="B102" s="1" t="s">
        <v>184</v>
      </c>
      <c r="C102" s="1">
        <v>6</v>
      </c>
      <c r="D102" s="1">
        <v>501</v>
      </c>
      <c r="E102" s="13">
        <v>11.713661930200001</v>
      </c>
      <c r="F102" s="13">
        <v>8.5736074982999995</v>
      </c>
      <c r="G102" s="1">
        <v>519</v>
      </c>
      <c r="H102" t="str">
        <f t="shared" si="1"/>
        <v>2015_n_vl_0519</v>
      </c>
      <c r="I102" t="s">
        <v>184</v>
      </c>
      <c r="J102">
        <v>444</v>
      </c>
      <c r="K102" s="39" t="s">
        <v>2328</v>
      </c>
      <c r="L102" s="39" t="s">
        <v>2317</v>
      </c>
    </row>
    <row r="103" spans="1:12" x14ac:dyDescent="0.2">
      <c r="A103" s="1">
        <v>520</v>
      </c>
      <c r="B103" s="1" t="s">
        <v>183</v>
      </c>
      <c r="C103" s="1">
        <v>6</v>
      </c>
      <c r="D103" s="1">
        <v>501</v>
      </c>
      <c r="E103" s="13">
        <v>8.8711113454199992</v>
      </c>
      <c r="F103" s="13">
        <v>3.2142104969799998</v>
      </c>
      <c r="G103" s="1">
        <v>520</v>
      </c>
      <c r="H103" t="str">
        <f t="shared" si="1"/>
        <v>2015_n_vl_0520</v>
      </c>
      <c r="I103" t="s">
        <v>183</v>
      </c>
      <c r="J103">
        <v>444</v>
      </c>
      <c r="K103" s="39" t="s">
        <v>2328</v>
      </c>
      <c r="L103" s="39" t="s">
        <v>2317</v>
      </c>
    </row>
    <row r="104" spans="1:12" x14ac:dyDescent="0.2">
      <c r="A104" s="1">
        <v>521</v>
      </c>
      <c r="B104" s="1" t="s">
        <v>183</v>
      </c>
      <c r="C104" s="1">
        <v>6</v>
      </c>
      <c r="D104" s="1">
        <v>501</v>
      </c>
      <c r="E104" s="13">
        <v>6.8066743171499997</v>
      </c>
      <c r="F104" s="13">
        <v>2.34229849967</v>
      </c>
      <c r="G104" s="1">
        <v>521</v>
      </c>
      <c r="H104" t="str">
        <f t="shared" si="1"/>
        <v>2015_n_vl_0521</v>
      </c>
      <c r="I104" t="s">
        <v>183</v>
      </c>
      <c r="J104">
        <v>444</v>
      </c>
      <c r="K104" s="39" t="s">
        <v>2328</v>
      </c>
      <c r="L104" s="39" t="s">
        <v>2317</v>
      </c>
    </row>
    <row r="105" spans="1:12" x14ac:dyDescent="0.2">
      <c r="A105" s="1">
        <v>522</v>
      </c>
      <c r="B105" s="1" t="s">
        <v>184</v>
      </c>
      <c r="C105" s="1">
        <v>6</v>
      </c>
      <c r="D105" s="1">
        <v>501</v>
      </c>
      <c r="E105" s="13">
        <v>11.341215761799999</v>
      </c>
      <c r="F105" s="13">
        <v>5.4850820035199996</v>
      </c>
      <c r="G105" s="1">
        <v>522</v>
      </c>
      <c r="H105" t="str">
        <f t="shared" si="1"/>
        <v>2015_n_vl_0522</v>
      </c>
      <c r="I105" t="s">
        <v>184</v>
      </c>
      <c r="J105">
        <v>444</v>
      </c>
      <c r="K105" s="39" t="s">
        <v>2328</v>
      </c>
      <c r="L105" s="39" t="s">
        <v>2317</v>
      </c>
    </row>
    <row r="106" spans="1:12" x14ac:dyDescent="0.2">
      <c r="A106" s="1">
        <v>523</v>
      </c>
      <c r="B106" s="1" t="s">
        <v>184</v>
      </c>
      <c r="C106" s="1">
        <v>6</v>
      </c>
      <c r="D106" s="1">
        <v>501</v>
      </c>
      <c r="E106" s="13">
        <v>9.5309867253699991</v>
      </c>
      <c r="F106" s="13">
        <v>6.6495155016699998</v>
      </c>
      <c r="G106" s="1">
        <v>523</v>
      </c>
      <c r="H106" t="str">
        <f t="shared" si="1"/>
        <v>2015_n_vl_0523</v>
      </c>
      <c r="I106" t="s">
        <v>184</v>
      </c>
      <c r="J106">
        <v>444</v>
      </c>
      <c r="K106" s="39">
        <v>1</v>
      </c>
      <c r="L106" s="39" t="s">
        <v>2317</v>
      </c>
    </row>
    <row r="107" spans="1:12" x14ac:dyDescent="0.2">
      <c r="A107" s="1">
        <v>524</v>
      </c>
      <c r="B107" s="1" t="s">
        <v>183</v>
      </c>
      <c r="C107" s="1">
        <v>6</v>
      </c>
      <c r="D107" s="1">
        <v>501</v>
      </c>
      <c r="E107" s="13">
        <v>5.90926951397</v>
      </c>
      <c r="F107" s="13">
        <v>2.0738884994500002</v>
      </c>
      <c r="G107" s="1">
        <v>524</v>
      </c>
      <c r="H107" t="str">
        <f t="shared" si="1"/>
        <v>2015_n_vl_0524</v>
      </c>
      <c r="I107" t="s">
        <v>183</v>
      </c>
      <c r="J107">
        <v>444</v>
      </c>
      <c r="K107" s="39" t="s">
        <v>2327</v>
      </c>
      <c r="L107" s="39" t="s">
        <v>2220</v>
      </c>
    </row>
    <row r="108" spans="1:12" x14ac:dyDescent="0.2">
      <c r="A108" s="1">
        <v>525</v>
      </c>
      <c r="B108" s="1" t="s">
        <v>183</v>
      </c>
      <c r="C108" s="1">
        <v>6</v>
      </c>
      <c r="D108" s="1">
        <v>501</v>
      </c>
      <c r="E108" s="13">
        <v>3.4784940706900001</v>
      </c>
      <c r="F108" s="13">
        <v>0.75775950143699999</v>
      </c>
      <c r="G108" s="1">
        <v>525</v>
      </c>
      <c r="H108" t="str">
        <f t="shared" si="1"/>
        <v>2015_n_vl_0525</v>
      </c>
      <c r="I108" t="s">
        <v>183</v>
      </c>
      <c r="J108">
        <v>444</v>
      </c>
      <c r="K108" s="39">
        <v>1</v>
      </c>
      <c r="L108" s="39" t="s">
        <v>2317</v>
      </c>
    </row>
    <row r="109" spans="1:12" x14ac:dyDescent="0.2">
      <c r="A109" s="1">
        <v>526</v>
      </c>
      <c r="B109" s="1" t="s">
        <v>184</v>
      </c>
      <c r="C109" s="1">
        <v>6</v>
      </c>
      <c r="D109" s="1">
        <v>501</v>
      </c>
      <c r="E109" s="13">
        <v>2.7622153606199999</v>
      </c>
      <c r="F109" s="13">
        <v>0.15657599867300001</v>
      </c>
      <c r="G109" s="1">
        <v>526</v>
      </c>
      <c r="H109" t="str">
        <f t="shared" si="1"/>
        <v>2015_n_vl_0526</v>
      </c>
      <c r="I109" t="s">
        <v>183</v>
      </c>
      <c r="J109">
        <v>444</v>
      </c>
      <c r="K109" s="39" t="s">
        <v>2328</v>
      </c>
      <c r="L109" s="39" t="s">
        <v>2317</v>
      </c>
    </row>
    <row r="110" spans="1:12" x14ac:dyDescent="0.2">
      <c r="A110" s="1">
        <v>527</v>
      </c>
      <c r="B110" s="1" t="s">
        <v>184</v>
      </c>
      <c r="C110" s="1">
        <v>1</v>
      </c>
      <c r="D110" s="1">
        <v>4</v>
      </c>
      <c r="E110" s="13">
        <v>19.727348851399999</v>
      </c>
      <c r="F110" s="13">
        <v>24.4744744873</v>
      </c>
    </row>
    <row r="111" spans="1:12" x14ac:dyDescent="0.2">
      <c r="A111" s="1">
        <v>527</v>
      </c>
      <c r="B111" s="1" t="s">
        <v>184</v>
      </c>
      <c r="C111" s="1">
        <v>7</v>
      </c>
      <c r="D111" s="1">
        <v>401</v>
      </c>
      <c r="E111" s="13">
        <v>28.030394924199999</v>
      </c>
      <c r="F111" s="13">
        <v>49.035048090700002</v>
      </c>
      <c r="G111" s="1">
        <v>527</v>
      </c>
      <c r="H111" t="str">
        <f t="shared" si="1"/>
        <v>2015_n_vl_0527</v>
      </c>
      <c r="I111" t="s">
        <v>184</v>
      </c>
      <c r="J111">
        <v>50</v>
      </c>
      <c r="K111" s="39">
        <v>10</v>
      </c>
      <c r="L111" s="39">
        <v>1</v>
      </c>
    </row>
    <row r="112" spans="1:12" x14ac:dyDescent="0.2">
      <c r="A112" s="1">
        <v>528</v>
      </c>
      <c r="B112" s="1" t="s">
        <v>184</v>
      </c>
      <c r="C112" s="1">
        <v>7</v>
      </c>
      <c r="D112" s="1">
        <v>401</v>
      </c>
      <c r="E112" s="13">
        <v>10.4093289639</v>
      </c>
      <c r="F112" s="13">
        <v>7.69331399989</v>
      </c>
      <c r="G112" s="1">
        <v>528</v>
      </c>
      <c r="H112" t="str">
        <f t="shared" si="1"/>
        <v>2015_n_vl_0528</v>
      </c>
      <c r="I112" t="s">
        <v>184</v>
      </c>
      <c r="J112">
        <v>444</v>
      </c>
      <c r="K112" s="39">
        <v>1</v>
      </c>
      <c r="L112" s="39" t="s">
        <v>2317</v>
      </c>
    </row>
    <row r="113" spans="1:23" x14ac:dyDescent="0.2">
      <c r="A113" s="1">
        <v>529</v>
      </c>
      <c r="B113" s="1" t="s">
        <v>184</v>
      </c>
      <c r="C113" s="1">
        <v>7</v>
      </c>
      <c r="D113" s="1">
        <v>401</v>
      </c>
      <c r="E113" s="13">
        <v>10.073481470999999</v>
      </c>
      <c r="F113" s="13">
        <v>5.8217020036399996</v>
      </c>
      <c r="G113" s="1">
        <v>529</v>
      </c>
      <c r="H113" t="str">
        <f t="shared" si="1"/>
        <v>2015_n_vl_0529</v>
      </c>
      <c r="I113" t="s">
        <v>184</v>
      </c>
      <c r="J113">
        <v>50</v>
      </c>
      <c r="K113" s="39">
        <v>40</v>
      </c>
      <c r="L113" s="39">
        <v>4</v>
      </c>
    </row>
    <row r="114" spans="1:23" x14ac:dyDescent="0.2">
      <c r="A114" s="1">
        <v>530</v>
      </c>
      <c r="B114" s="1" t="s">
        <v>183</v>
      </c>
      <c r="C114" s="1">
        <v>7</v>
      </c>
      <c r="D114" s="1">
        <v>401</v>
      </c>
      <c r="E114" s="13">
        <v>3.3394845633900001</v>
      </c>
      <c r="F114" s="13">
        <v>0.64845599950300004</v>
      </c>
      <c r="G114" s="1">
        <v>530</v>
      </c>
      <c r="H114" t="str">
        <f t="shared" si="1"/>
        <v>2015_n_vl_0530</v>
      </c>
      <c r="I114" t="s">
        <v>183</v>
      </c>
      <c r="J114">
        <v>444</v>
      </c>
      <c r="K114" s="39" t="s">
        <v>2329</v>
      </c>
      <c r="L114" s="39" t="s">
        <v>2317</v>
      </c>
    </row>
    <row r="115" spans="1:23" x14ac:dyDescent="0.2">
      <c r="A115" s="1">
        <v>531</v>
      </c>
      <c r="B115" s="1" t="s">
        <v>183</v>
      </c>
      <c r="C115" s="1">
        <v>7</v>
      </c>
      <c r="D115" s="1">
        <v>401</v>
      </c>
      <c r="E115" s="13">
        <v>1.7900422703700001</v>
      </c>
      <c r="F115" s="13">
        <v>0.184084000301</v>
      </c>
      <c r="G115" s="1">
        <v>531</v>
      </c>
      <c r="H115" t="str">
        <f t="shared" si="1"/>
        <v>2015_n_vl_0531</v>
      </c>
      <c r="I115" t="s">
        <v>183</v>
      </c>
      <c r="J115">
        <v>50</v>
      </c>
      <c r="K115" s="39">
        <v>5</v>
      </c>
      <c r="L115" s="39">
        <v>1</v>
      </c>
    </row>
    <row r="116" spans="1:23" x14ac:dyDescent="0.2">
      <c r="A116" s="1">
        <v>532</v>
      </c>
      <c r="B116" s="1" t="s">
        <v>183</v>
      </c>
      <c r="C116" s="1">
        <v>7</v>
      </c>
      <c r="D116" s="1">
        <v>401</v>
      </c>
      <c r="E116" s="13">
        <v>1.98789186802</v>
      </c>
      <c r="F116" s="13">
        <v>0.190091999155</v>
      </c>
      <c r="G116" s="1">
        <v>532</v>
      </c>
      <c r="H116" t="str">
        <f t="shared" si="1"/>
        <v>2015_n_vl_0532</v>
      </c>
      <c r="I116" t="s">
        <v>183</v>
      </c>
      <c r="J116">
        <v>50</v>
      </c>
      <c r="K116" s="39">
        <v>5</v>
      </c>
      <c r="L116" s="39">
        <v>1</v>
      </c>
    </row>
    <row r="117" spans="1:23" x14ac:dyDescent="0.2">
      <c r="A117" s="1">
        <v>533</v>
      </c>
      <c r="B117" s="1" t="s">
        <v>183</v>
      </c>
      <c r="C117" s="1">
        <v>7</v>
      </c>
      <c r="D117" s="1">
        <v>401</v>
      </c>
      <c r="E117" s="13">
        <v>8.4125305782600002</v>
      </c>
      <c r="F117" s="13">
        <v>1.7461984995399999</v>
      </c>
      <c r="G117" s="1">
        <v>533</v>
      </c>
      <c r="H117" t="str">
        <f t="shared" si="1"/>
        <v>2015_n_vl_0533</v>
      </c>
      <c r="I117" t="s">
        <v>183</v>
      </c>
      <c r="J117">
        <v>50</v>
      </c>
      <c r="K117" s="39" t="s">
        <v>2328</v>
      </c>
      <c r="L117" s="39" t="s">
        <v>2317</v>
      </c>
    </row>
    <row r="118" spans="1:23" x14ac:dyDescent="0.2">
      <c r="A118" s="1">
        <v>534</v>
      </c>
      <c r="B118" s="1" t="s">
        <v>183</v>
      </c>
      <c r="C118" s="1">
        <v>7</v>
      </c>
      <c r="D118" s="1">
        <v>401</v>
      </c>
      <c r="E118" s="13">
        <v>1.2756688708099999</v>
      </c>
      <c r="F118" s="13">
        <v>8.8748499971600003E-2</v>
      </c>
      <c r="G118" s="1">
        <v>534</v>
      </c>
      <c r="H118" t="str">
        <f t="shared" si="1"/>
        <v>2015_n_vl_0534</v>
      </c>
      <c r="I118" t="s">
        <v>183</v>
      </c>
      <c r="J118">
        <v>50</v>
      </c>
      <c r="K118" s="39">
        <v>5</v>
      </c>
      <c r="L118" s="39">
        <v>1</v>
      </c>
      <c r="M118" s="9">
        <v>444</v>
      </c>
      <c r="N118" t="s">
        <v>2328</v>
      </c>
      <c r="O118" t="s">
        <v>2317</v>
      </c>
    </row>
    <row r="119" spans="1:23" x14ac:dyDescent="0.2">
      <c r="A119" s="1">
        <v>535</v>
      </c>
      <c r="B119" s="1" t="s">
        <v>183</v>
      </c>
      <c r="C119" s="1">
        <v>7</v>
      </c>
      <c r="D119" s="1">
        <v>401</v>
      </c>
      <c r="E119" s="13">
        <v>2.0806912090299998</v>
      </c>
      <c r="F119" s="13">
        <v>0.27320999864399997</v>
      </c>
      <c r="G119" s="1">
        <v>535</v>
      </c>
      <c r="H119" t="str">
        <f t="shared" si="1"/>
        <v>2015_n_vl_0535</v>
      </c>
      <c r="I119" t="s">
        <v>183</v>
      </c>
      <c r="J119">
        <v>50</v>
      </c>
      <c r="K119" s="39">
        <v>5</v>
      </c>
      <c r="L119" s="39">
        <v>1</v>
      </c>
    </row>
    <row r="120" spans="1:23" x14ac:dyDescent="0.2">
      <c r="A120" s="1">
        <v>536</v>
      </c>
      <c r="B120" s="1" t="s">
        <v>184</v>
      </c>
      <c r="C120" s="1">
        <v>7</v>
      </c>
      <c r="D120" s="1">
        <v>401</v>
      </c>
      <c r="E120" s="13">
        <v>2.5381537924700002</v>
      </c>
      <c r="F120" s="13">
        <v>0.43626899880699999</v>
      </c>
      <c r="G120" s="1">
        <v>536</v>
      </c>
      <c r="H120" t="str">
        <f t="shared" si="1"/>
        <v>2015_n_vl_0536</v>
      </c>
      <c r="I120" t="s">
        <v>184</v>
      </c>
      <c r="J120">
        <v>50</v>
      </c>
      <c r="K120" s="39">
        <v>10</v>
      </c>
      <c r="L120" s="39">
        <v>1</v>
      </c>
    </row>
    <row r="121" spans="1:23" x14ac:dyDescent="0.2">
      <c r="A121" s="1">
        <v>537</v>
      </c>
      <c r="B121" s="1" t="s">
        <v>183</v>
      </c>
      <c r="C121" s="1">
        <v>7</v>
      </c>
      <c r="D121" s="1">
        <v>401</v>
      </c>
      <c r="E121" s="13">
        <v>7.7693392746000001</v>
      </c>
      <c r="F121" s="13">
        <v>1.78641599492</v>
      </c>
      <c r="G121" s="1">
        <v>537</v>
      </c>
      <c r="H121" t="str">
        <f t="shared" si="1"/>
        <v>2015_n_vl_0537</v>
      </c>
      <c r="I121" t="s">
        <v>183</v>
      </c>
      <c r="J121">
        <v>50</v>
      </c>
      <c r="K121" s="39">
        <v>1</v>
      </c>
      <c r="L121" s="39" t="s">
        <v>2317</v>
      </c>
      <c r="M121" s="9">
        <v>444</v>
      </c>
      <c r="N121" t="s">
        <v>2328</v>
      </c>
      <c r="O121" t="s">
        <v>2317</v>
      </c>
      <c r="V121" t="s">
        <v>2330</v>
      </c>
    </row>
    <row r="122" spans="1:23" x14ac:dyDescent="0.2">
      <c r="A122" s="1">
        <v>538</v>
      </c>
      <c r="B122" s="1" t="s">
        <v>184</v>
      </c>
      <c r="C122" s="1">
        <v>7</v>
      </c>
      <c r="D122" s="1">
        <v>401</v>
      </c>
      <c r="E122" s="13">
        <v>13.450913525700001</v>
      </c>
      <c r="F122" s="13">
        <v>5.6985719997000004</v>
      </c>
      <c r="G122" s="1">
        <v>538</v>
      </c>
      <c r="H122" t="str">
        <f t="shared" si="1"/>
        <v>2015_n_vl_0538</v>
      </c>
      <c r="I122" t="s">
        <v>184</v>
      </c>
      <c r="J122">
        <v>50</v>
      </c>
      <c r="K122" s="39">
        <v>5</v>
      </c>
      <c r="L122" s="39">
        <v>1</v>
      </c>
      <c r="M122" s="9">
        <v>444</v>
      </c>
      <c r="N122" s="9">
        <v>1</v>
      </c>
      <c r="O122" s="9" t="s">
        <v>2317</v>
      </c>
      <c r="V122" t="s">
        <v>2330</v>
      </c>
    </row>
    <row r="123" spans="1:23" x14ac:dyDescent="0.2">
      <c r="A123" s="1">
        <v>539</v>
      </c>
      <c r="B123" s="1" t="s">
        <v>184</v>
      </c>
      <c r="C123" s="1">
        <v>7</v>
      </c>
      <c r="D123" s="1">
        <v>401</v>
      </c>
      <c r="E123" s="13">
        <v>3.7167116393600002</v>
      </c>
      <c r="F123" s="13">
        <v>0.986728498866</v>
      </c>
      <c r="G123" s="1">
        <v>539</v>
      </c>
      <c r="H123" t="str">
        <f t="shared" si="1"/>
        <v>2015_n_vl_0539</v>
      </c>
      <c r="I123" t="s">
        <v>184</v>
      </c>
      <c r="J123">
        <v>50</v>
      </c>
      <c r="K123" s="39">
        <v>10</v>
      </c>
      <c r="L123" s="39">
        <v>1</v>
      </c>
      <c r="V123" t="s">
        <v>2330</v>
      </c>
    </row>
    <row r="124" spans="1:23" x14ac:dyDescent="0.2">
      <c r="A124" s="1">
        <v>540</v>
      </c>
      <c r="B124" s="1" t="s">
        <v>184</v>
      </c>
      <c r="C124" s="1">
        <v>7</v>
      </c>
      <c r="D124" s="1">
        <v>401</v>
      </c>
      <c r="E124" s="13">
        <v>3.2730219638800002</v>
      </c>
      <c r="F124" s="13">
        <v>0.68013299776400005</v>
      </c>
      <c r="G124" s="1">
        <v>540</v>
      </c>
      <c r="H124" t="str">
        <f t="shared" si="1"/>
        <v>2015_n_vl_0540</v>
      </c>
      <c r="I124" t="s">
        <v>184</v>
      </c>
      <c r="J124">
        <v>50</v>
      </c>
      <c r="K124" s="39">
        <v>10</v>
      </c>
      <c r="L124" s="39">
        <v>1</v>
      </c>
      <c r="V124" t="s">
        <v>2331</v>
      </c>
    </row>
    <row r="125" spans="1:23" x14ac:dyDescent="0.2">
      <c r="A125" s="1">
        <v>541</v>
      </c>
      <c r="B125" s="1" t="s">
        <v>183</v>
      </c>
      <c r="C125" s="1">
        <v>1</v>
      </c>
      <c r="D125" s="1">
        <v>4</v>
      </c>
      <c r="E125" s="13">
        <v>4.7006733410199999</v>
      </c>
      <c r="F125" s="13">
        <v>1.02617607507</v>
      </c>
      <c r="W125" s="11"/>
    </row>
    <row r="126" spans="1:23" x14ac:dyDescent="0.2">
      <c r="A126" s="1">
        <v>541</v>
      </c>
      <c r="B126" s="1" t="s">
        <v>183</v>
      </c>
      <c r="C126" s="1">
        <v>7</v>
      </c>
      <c r="D126" s="1">
        <v>401</v>
      </c>
      <c r="E126" s="13">
        <v>5.0733996212500001</v>
      </c>
      <c r="F126" s="13">
        <v>0.58264037701100002</v>
      </c>
      <c r="G126" s="1">
        <v>541</v>
      </c>
      <c r="H126" t="str">
        <f t="shared" si="1"/>
        <v>2015_n_vl_0541</v>
      </c>
      <c r="I126" t="s">
        <v>183</v>
      </c>
      <c r="J126">
        <v>444</v>
      </c>
      <c r="K126" s="39" t="s">
        <v>2328</v>
      </c>
      <c r="L126" s="39" t="s">
        <v>2317</v>
      </c>
      <c r="W126" s="11"/>
    </row>
    <row r="127" spans="1:23" x14ac:dyDescent="0.2">
      <c r="A127" s="1">
        <v>542</v>
      </c>
      <c r="B127" s="1" t="s">
        <v>184</v>
      </c>
      <c r="C127" s="1">
        <v>1</v>
      </c>
      <c r="D127" s="1">
        <v>4</v>
      </c>
      <c r="E127" s="13">
        <v>7.4373580234899999</v>
      </c>
      <c r="F127" s="13">
        <v>2.93566841619</v>
      </c>
      <c r="W127" s="11"/>
    </row>
    <row r="128" spans="1:23" s="11" customFormat="1" x14ac:dyDescent="0.2">
      <c r="A128" s="1">
        <v>542</v>
      </c>
      <c r="B128" s="1" t="s">
        <v>184</v>
      </c>
      <c r="C128" s="1">
        <v>7</v>
      </c>
      <c r="D128" s="1">
        <v>401</v>
      </c>
      <c r="E128" s="13">
        <v>7.4503728783999996</v>
      </c>
      <c r="F128" s="13">
        <v>2.7188926368600002</v>
      </c>
      <c r="G128" s="1">
        <v>542</v>
      </c>
      <c r="H128" t="str">
        <f t="shared" si="1"/>
        <v>2015_n_vl_0542</v>
      </c>
      <c r="I128" t="s">
        <v>184</v>
      </c>
      <c r="J128">
        <v>50</v>
      </c>
      <c r="K128" s="39">
        <v>20</v>
      </c>
      <c r="L128" s="39">
        <v>2</v>
      </c>
      <c r="M128"/>
      <c r="N128"/>
      <c r="O128"/>
      <c r="P128"/>
      <c r="Q128"/>
      <c r="R128"/>
      <c r="S128"/>
      <c r="T128"/>
      <c r="U128"/>
      <c r="V128"/>
      <c r="W128"/>
    </row>
    <row r="129" spans="1:23" s="11" customFormat="1" x14ac:dyDescent="0.2">
      <c r="A129" s="1">
        <v>543</v>
      </c>
      <c r="B129" s="1" t="s">
        <v>184</v>
      </c>
      <c r="C129" s="1">
        <v>7</v>
      </c>
      <c r="D129" s="1">
        <v>401</v>
      </c>
      <c r="E129" s="13">
        <v>11.537877099399999</v>
      </c>
      <c r="F129" s="13">
        <v>7.9081035022600004</v>
      </c>
      <c r="G129" s="1">
        <v>543</v>
      </c>
      <c r="H129" t="str">
        <f t="shared" si="1"/>
        <v>2015_n_vl_0543</v>
      </c>
      <c r="I129" t="s">
        <v>184</v>
      </c>
      <c r="J129">
        <v>444</v>
      </c>
      <c r="K129" s="39" t="s">
        <v>2327</v>
      </c>
      <c r="L129" s="39" t="s">
        <v>2220</v>
      </c>
      <c r="M129"/>
      <c r="N129"/>
      <c r="O129"/>
      <c r="P129"/>
      <c r="Q129"/>
      <c r="R129"/>
      <c r="S129"/>
      <c r="T129"/>
      <c r="U129"/>
      <c r="V129"/>
      <c r="W129"/>
    </row>
    <row r="130" spans="1:23" s="11" customFormat="1" x14ac:dyDescent="0.2">
      <c r="A130" s="1">
        <v>544</v>
      </c>
      <c r="B130" s="1" t="s">
        <v>183</v>
      </c>
      <c r="C130" s="1">
        <v>7</v>
      </c>
      <c r="D130" s="1">
        <v>401</v>
      </c>
      <c r="E130" s="13">
        <v>6.1891303854800004</v>
      </c>
      <c r="F130" s="13">
        <v>1.92451149788</v>
      </c>
      <c r="G130" s="1">
        <v>544</v>
      </c>
      <c r="H130" t="str">
        <f t="shared" si="1"/>
        <v>2015_n_vl_0544</v>
      </c>
      <c r="I130" t="s">
        <v>183</v>
      </c>
      <c r="J130">
        <v>444</v>
      </c>
      <c r="K130" s="39">
        <v>1</v>
      </c>
      <c r="L130" s="39" t="s">
        <v>2317</v>
      </c>
      <c r="M130"/>
      <c r="N130"/>
      <c r="O130"/>
      <c r="P130"/>
      <c r="Q130"/>
      <c r="R130"/>
      <c r="S130"/>
      <c r="T130"/>
      <c r="U130"/>
      <c r="V130"/>
      <c r="W130"/>
    </row>
    <row r="131" spans="1:23" x14ac:dyDescent="0.2">
      <c r="A131" s="1">
        <v>545</v>
      </c>
      <c r="B131" s="1" t="s">
        <v>183</v>
      </c>
      <c r="C131" s="1">
        <v>7</v>
      </c>
      <c r="D131" s="1">
        <v>401</v>
      </c>
      <c r="E131" s="13">
        <v>1.8984183347100001</v>
      </c>
      <c r="F131" s="13">
        <v>0.1692310004</v>
      </c>
      <c r="G131" s="1">
        <v>545</v>
      </c>
      <c r="H131" t="str">
        <f t="shared" ref="H131:H134" si="2">CONCATENATE("2015_n_vl_0",TEXT(G131,"000"))</f>
        <v>2015_n_vl_0545</v>
      </c>
      <c r="I131" t="s">
        <v>183</v>
      </c>
      <c r="J131">
        <v>444</v>
      </c>
      <c r="K131" s="39" t="s">
        <v>2328</v>
      </c>
      <c r="L131" s="39" t="s">
        <v>2317</v>
      </c>
    </row>
    <row r="132" spans="1:23" x14ac:dyDescent="0.2">
      <c r="A132" s="1">
        <v>546</v>
      </c>
      <c r="B132" s="1" t="s">
        <v>183</v>
      </c>
      <c r="C132" s="1">
        <v>7</v>
      </c>
      <c r="D132" s="1">
        <v>401</v>
      </c>
      <c r="E132" s="13">
        <v>10.587126767099999</v>
      </c>
      <c r="F132" s="13">
        <v>2.5471459962199998</v>
      </c>
      <c r="G132" s="1">
        <v>546</v>
      </c>
      <c r="H132" t="str">
        <f t="shared" si="2"/>
        <v>2015_n_vl_0546</v>
      </c>
      <c r="I132" t="s">
        <v>183</v>
      </c>
      <c r="J132">
        <v>444</v>
      </c>
      <c r="K132" s="39" t="s">
        <v>2328</v>
      </c>
      <c r="L132" s="39" t="s">
        <v>2317</v>
      </c>
    </row>
    <row r="133" spans="1:23" x14ac:dyDescent="0.2">
      <c r="A133" s="1">
        <v>547</v>
      </c>
      <c r="B133" s="1" t="s">
        <v>184</v>
      </c>
      <c r="C133" s="1">
        <v>7</v>
      </c>
      <c r="D133" s="1">
        <v>401</v>
      </c>
      <c r="E133" s="13">
        <v>6.19548461741</v>
      </c>
      <c r="F133" s="13">
        <v>2.8447084974300001</v>
      </c>
      <c r="G133" s="1">
        <v>547</v>
      </c>
      <c r="H133" t="str">
        <f t="shared" si="2"/>
        <v>2015_n_vl_0547</v>
      </c>
      <c r="I133" t="s">
        <v>184</v>
      </c>
      <c r="J133">
        <v>444</v>
      </c>
      <c r="K133" s="39">
        <v>1</v>
      </c>
      <c r="L133" s="39" t="s">
        <v>2317</v>
      </c>
    </row>
    <row r="134" spans="1:23" x14ac:dyDescent="0.2">
      <c r="A134" s="1">
        <v>549</v>
      </c>
      <c r="B134" s="1" t="s">
        <v>183</v>
      </c>
      <c r="C134" s="1">
        <v>7</v>
      </c>
      <c r="D134" s="1">
        <v>401</v>
      </c>
      <c r="E134" s="13">
        <v>4.4463694251000003</v>
      </c>
      <c r="F134" s="13">
        <v>1.3517793219700001</v>
      </c>
      <c r="G134" s="42">
        <v>549</v>
      </c>
      <c r="H134" s="11" t="str">
        <f t="shared" si="2"/>
        <v>2015_n_vl_0549</v>
      </c>
      <c r="I134" s="11" t="s">
        <v>183</v>
      </c>
      <c r="J134" s="11">
        <v>444</v>
      </c>
      <c r="K134" s="43" t="s">
        <v>2329</v>
      </c>
      <c r="L134" s="43" t="s">
        <v>2317</v>
      </c>
      <c r="M134" s="11"/>
      <c r="N134" s="11"/>
      <c r="O134" s="11"/>
      <c r="P134" s="11"/>
      <c r="Q134" s="11"/>
      <c r="R134" s="11"/>
      <c r="S134" s="11"/>
      <c r="T134" s="11"/>
      <c r="U134" s="11"/>
      <c r="V134" s="44" t="s">
        <v>2332</v>
      </c>
    </row>
    <row r="135" spans="1:23" x14ac:dyDescent="0.2">
      <c r="A135" s="1">
        <v>550</v>
      </c>
      <c r="B135" s="1" t="s">
        <v>183</v>
      </c>
      <c r="C135" s="1">
        <v>1</v>
      </c>
      <c r="D135" s="1">
        <v>4</v>
      </c>
      <c r="E135" s="13">
        <v>4.5814041006300004</v>
      </c>
      <c r="F135" s="13">
        <v>1.3486189306900001</v>
      </c>
      <c r="G135" s="42"/>
      <c r="H135" s="11"/>
      <c r="I135" s="11"/>
      <c r="J135" s="11"/>
      <c r="K135" s="43"/>
      <c r="L135" s="43"/>
      <c r="M135" s="11"/>
      <c r="N135" s="11"/>
      <c r="O135" s="11"/>
      <c r="P135" s="11"/>
      <c r="Q135" s="11"/>
      <c r="R135" s="11"/>
      <c r="S135" s="11"/>
      <c r="T135" s="11"/>
      <c r="U135" s="11"/>
      <c r="V135" s="44"/>
    </row>
    <row r="136" spans="1:23" x14ac:dyDescent="0.2">
      <c r="A136" s="1">
        <v>550</v>
      </c>
      <c r="B136" s="1" t="s">
        <v>183</v>
      </c>
      <c r="C136" s="1">
        <v>7</v>
      </c>
      <c r="D136" s="1">
        <v>401</v>
      </c>
      <c r="E136" s="13">
        <v>23.236095883600001</v>
      </c>
      <c r="F136" s="13">
        <v>19.901393008100001</v>
      </c>
      <c r="G136" s="42">
        <v>550</v>
      </c>
      <c r="H136" s="11" t="str">
        <f t="shared" ref="H136:H187" si="3">CONCATENATE("2015_n_vl_0",TEXT(G136,"000"))</f>
        <v>2015_n_vl_0550</v>
      </c>
      <c r="I136" s="11" t="s">
        <v>183</v>
      </c>
      <c r="J136" s="11">
        <v>50</v>
      </c>
      <c r="K136" s="43">
        <v>1</v>
      </c>
      <c r="L136" s="43" t="s">
        <v>2317</v>
      </c>
      <c r="M136" s="45">
        <v>444</v>
      </c>
      <c r="N136" s="45">
        <v>1</v>
      </c>
      <c r="O136" s="45" t="s">
        <v>2317</v>
      </c>
      <c r="P136" s="45">
        <v>443</v>
      </c>
      <c r="Q136" s="11" t="s">
        <v>2329</v>
      </c>
      <c r="R136" s="11" t="s">
        <v>2317</v>
      </c>
      <c r="S136" s="11">
        <v>634</v>
      </c>
      <c r="T136" s="11" t="s">
        <v>2329</v>
      </c>
      <c r="U136" s="11" t="s">
        <v>2317</v>
      </c>
      <c r="V136" s="44" t="s">
        <v>2333</v>
      </c>
    </row>
    <row r="137" spans="1:23" x14ac:dyDescent="0.2">
      <c r="A137" s="1">
        <v>551</v>
      </c>
      <c r="B137" s="1" t="s">
        <v>184</v>
      </c>
      <c r="C137" s="1">
        <v>3</v>
      </c>
      <c r="D137" s="1">
        <v>3</v>
      </c>
      <c r="E137" s="13">
        <v>2.1221620209699998</v>
      </c>
      <c r="F137" s="13">
        <v>0.23565569117099999</v>
      </c>
      <c r="G137" s="42"/>
      <c r="H137" s="11"/>
      <c r="I137" s="11"/>
      <c r="J137" s="11"/>
      <c r="K137" s="43"/>
      <c r="L137" s="43"/>
      <c r="M137" s="45"/>
      <c r="N137" s="45"/>
      <c r="O137" s="45"/>
      <c r="P137" s="45"/>
      <c r="Q137" s="11"/>
      <c r="R137" s="11"/>
      <c r="S137" s="11"/>
      <c r="T137" s="11"/>
      <c r="U137" s="11"/>
      <c r="V137" s="44"/>
    </row>
    <row r="138" spans="1:23" x14ac:dyDescent="0.2">
      <c r="A138" s="1">
        <v>551</v>
      </c>
      <c r="B138" s="1" t="s">
        <v>184</v>
      </c>
      <c r="C138" s="1">
        <v>34</v>
      </c>
      <c r="D138" s="1">
        <v>301</v>
      </c>
      <c r="E138" s="13">
        <v>2.3710506730600001</v>
      </c>
      <c r="F138" s="13">
        <v>0.32540026022899998</v>
      </c>
      <c r="G138" s="1">
        <v>551</v>
      </c>
      <c r="H138" t="str">
        <f t="shared" si="3"/>
        <v>2015_n_vl_0551</v>
      </c>
      <c r="I138" t="s">
        <v>184</v>
      </c>
      <c r="J138">
        <v>50</v>
      </c>
      <c r="K138" s="39">
        <v>10</v>
      </c>
      <c r="L138" s="39">
        <v>1</v>
      </c>
    </row>
    <row r="139" spans="1:23" x14ac:dyDescent="0.2">
      <c r="A139" s="1">
        <v>552</v>
      </c>
      <c r="B139" s="1" t="s">
        <v>184</v>
      </c>
      <c r="C139" s="1">
        <v>3</v>
      </c>
      <c r="D139" s="1">
        <v>3</v>
      </c>
      <c r="E139" s="13">
        <v>27.196934599199999</v>
      </c>
      <c r="F139" s="13">
        <v>41.236867742199998</v>
      </c>
    </row>
    <row r="140" spans="1:23" x14ac:dyDescent="0.2">
      <c r="A140" s="1">
        <v>552</v>
      </c>
      <c r="B140" s="1" t="s">
        <v>184</v>
      </c>
      <c r="C140" s="1">
        <v>34</v>
      </c>
      <c r="D140" s="1">
        <v>301</v>
      </c>
      <c r="E140" s="13">
        <v>9.5700472429599994</v>
      </c>
      <c r="F140" s="13">
        <v>3.7704776492900001</v>
      </c>
      <c r="G140" s="1">
        <v>552</v>
      </c>
      <c r="H140" t="str">
        <f t="shared" si="3"/>
        <v>2015_n_vl_0552</v>
      </c>
      <c r="I140" t="s">
        <v>184</v>
      </c>
      <c r="J140">
        <v>50</v>
      </c>
      <c r="K140" s="39">
        <v>30</v>
      </c>
      <c r="L140" s="39">
        <v>3</v>
      </c>
      <c r="M140" s="9">
        <v>444</v>
      </c>
      <c r="N140" s="9">
        <v>5</v>
      </c>
      <c r="O140" s="9" t="s">
        <v>2220</v>
      </c>
    </row>
    <row r="141" spans="1:23" x14ac:dyDescent="0.2">
      <c r="A141" s="1">
        <v>553</v>
      </c>
      <c r="B141" s="1" t="s">
        <v>184</v>
      </c>
      <c r="C141" s="1">
        <v>34</v>
      </c>
      <c r="D141" s="1">
        <v>301</v>
      </c>
      <c r="E141" s="13">
        <v>6.5556369825800003</v>
      </c>
      <c r="F141" s="13">
        <v>2.4194600022600001</v>
      </c>
      <c r="G141" s="1">
        <v>553</v>
      </c>
      <c r="H141" t="str">
        <f t="shared" si="3"/>
        <v>2015_n_vl_0553</v>
      </c>
      <c r="I141" t="s">
        <v>184</v>
      </c>
      <c r="J141">
        <v>50</v>
      </c>
      <c r="K141" s="39">
        <v>30</v>
      </c>
      <c r="L141" s="39">
        <v>3</v>
      </c>
    </row>
    <row r="142" spans="1:23" x14ac:dyDescent="0.2">
      <c r="A142" s="1">
        <v>554</v>
      </c>
      <c r="B142" s="1" t="s">
        <v>184</v>
      </c>
      <c r="C142" s="1">
        <v>34</v>
      </c>
      <c r="D142" s="1">
        <v>301</v>
      </c>
      <c r="E142" s="13">
        <v>10.2070760301</v>
      </c>
      <c r="F142" s="13">
        <v>6.74067399656</v>
      </c>
      <c r="G142" s="1">
        <v>554</v>
      </c>
      <c r="H142" t="str">
        <f t="shared" si="3"/>
        <v>2015_n_vl_0554</v>
      </c>
      <c r="I142" t="s">
        <v>184</v>
      </c>
      <c r="J142">
        <v>50</v>
      </c>
      <c r="K142" s="39">
        <v>40</v>
      </c>
      <c r="L142" s="39">
        <v>4</v>
      </c>
    </row>
    <row r="143" spans="1:23" x14ac:dyDescent="0.2">
      <c r="A143" s="1">
        <v>555</v>
      </c>
      <c r="B143" s="1" t="s">
        <v>184</v>
      </c>
      <c r="C143" s="1">
        <v>34</v>
      </c>
      <c r="D143" s="1">
        <v>301</v>
      </c>
      <c r="E143" s="13">
        <v>6.9196984620000004</v>
      </c>
      <c r="F143" s="13">
        <v>3.0243729989900001</v>
      </c>
      <c r="G143" s="1">
        <v>555</v>
      </c>
      <c r="H143" t="str">
        <f t="shared" si="3"/>
        <v>2015_n_vl_0555</v>
      </c>
      <c r="I143" t="s">
        <v>184</v>
      </c>
      <c r="J143">
        <v>50</v>
      </c>
      <c r="K143" s="39">
        <v>50</v>
      </c>
      <c r="L143" s="39">
        <v>5</v>
      </c>
    </row>
    <row r="144" spans="1:23" x14ac:dyDescent="0.2">
      <c r="A144" s="1">
        <v>556</v>
      </c>
      <c r="B144" s="1" t="s">
        <v>184</v>
      </c>
      <c r="C144" s="1">
        <v>34</v>
      </c>
      <c r="D144" s="1">
        <v>301</v>
      </c>
      <c r="E144" s="13">
        <v>22.280913920100001</v>
      </c>
      <c r="F144" s="13">
        <v>19.6190594915</v>
      </c>
      <c r="G144" s="1">
        <v>556</v>
      </c>
      <c r="H144" t="str">
        <f t="shared" si="3"/>
        <v>2015_n_vl_0556</v>
      </c>
      <c r="I144" t="s">
        <v>184</v>
      </c>
      <c r="J144">
        <v>50</v>
      </c>
      <c r="K144" s="39">
        <v>20</v>
      </c>
      <c r="L144" s="39">
        <v>2</v>
      </c>
    </row>
    <row r="145" spans="1:22" x14ac:dyDescent="0.2">
      <c r="A145" s="1">
        <v>557</v>
      </c>
      <c r="B145" s="1" t="s">
        <v>184</v>
      </c>
      <c r="C145" s="1">
        <v>34</v>
      </c>
      <c r="D145" s="1">
        <v>301</v>
      </c>
      <c r="E145" s="13">
        <v>12.6829555855</v>
      </c>
      <c r="F145" s="13">
        <v>10.274656500800001</v>
      </c>
      <c r="G145" s="1">
        <v>557</v>
      </c>
      <c r="H145" t="str">
        <f t="shared" si="3"/>
        <v>2015_n_vl_0557</v>
      </c>
      <c r="I145" t="s">
        <v>184</v>
      </c>
      <c r="J145">
        <v>50</v>
      </c>
      <c r="K145" s="39">
        <v>50</v>
      </c>
      <c r="L145" s="39">
        <v>5</v>
      </c>
    </row>
    <row r="146" spans="1:22" x14ac:dyDescent="0.2">
      <c r="A146" s="1">
        <v>558</v>
      </c>
      <c r="B146" s="1" t="s">
        <v>184</v>
      </c>
      <c r="C146" s="1">
        <v>34</v>
      </c>
      <c r="D146" s="1">
        <v>301</v>
      </c>
      <c r="E146" s="13">
        <v>6.4296282344</v>
      </c>
      <c r="F146" s="13">
        <v>2.92829500209</v>
      </c>
      <c r="G146" s="1">
        <v>558</v>
      </c>
      <c r="H146" t="str">
        <f t="shared" si="3"/>
        <v>2015_n_vl_0558</v>
      </c>
      <c r="I146" t="s">
        <v>184</v>
      </c>
      <c r="J146">
        <v>50</v>
      </c>
      <c r="K146" s="39">
        <v>50</v>
      </c>
      <c r="L146" s="39">
        <v>5</v>
      </c>
    </row>
    <row r="147" spans="1:22" x14ac:dyDescent="0.2">
      <c r="A147" s="1">
        <v>559</v>
      </c>
      <c r="B147" s="1" t="s">
        <v>184</v>
      </c>
      <c r="C147" s="1">
        <v>34</v>
      </c>
      <c r="D147" s="1">
        <v>301</v>
      </c>
      <c r="E147" s="13">
        <v>8.7565441071799999</v>
      </c>
      <c r="F147" s="13">
        <v>5.1148830009199999</v>
      </c>
      <c r="G147" s="1">
        <v>559</v>
      </c>
      <c r="H147" t="str">
        <f t="shared" si="3"/>
        <v>2015_n_vl_0559</v>
      </c>
      <c r="I147" t="s">
        <v>184</v>
      </c>
      <c r="J147">
        <v>50</v>
      </c>
      <c r="K147" s="39">
        <v>50</v>
      </c>
      <c r="L147" s="39">
        <v>5</v>
      </c>
    </row>
    <row r="148" spans="1:22" x14ac:dyDescent="0.2">
      <c r="A148" s="1">
        <v>560</v>
      </c>
      <c r="B148" s="1" t="s">
        <v>184</v>
      </c>
      <c r="C148" s="1">
        <v>34</v>
      </c>
      <c r="D148" s="1">
        <v>301</v>
      </c>
      <c r="E148" s="13">
        <v>5.5614025912400002</v>
      </c>
      <c r="F148" s="13">
        <v>2.3207435004499999</v>
      </c>
      <c r="G148" s="1">
        <v>560</v>
      </c>
      <c r="H148" t="str">
        <f t="shared" si="3"/>
        <v>2015_n_vl_0560</v>
      </c>
      <c r="I148" t="s">
        <v>184</v>
      </c>
      <c r="J148">
        <v>50</v>
      </c>
      <c r="K148" s="39">
        <v>30</v>
      </c>
      <c r="L148" s="39">
        <v>3</v>
      </c>
    </row>
    <row r="149" spans="1:22" x14ac:dyDescent="0.2">
      <c r="A149" s="1">
        <v>561</v>
      </c>
      <c r="B149" s="1" t="s">
        <v>183</v>
      </c>
      <c r="C149" s="1">
        <v>34</v>
      </c>
      <c r="D149" s="1">
        <v>301</v>
      </c>
      <c r="E149" s="13">
        <v>5.4399053741800003</v>
      </c>
      <c r="F149" s="13">
        <v>1.2880350037299999</v>
      </c>
      <c r="G149" s="1">
        <v>561</v>
      </c>
      <c r="H149" t="str">
        <f t="shared" si="3"/>
        <v>2015_n_vl_0561</v>
      </c>
      <c r="I149" t="s">
        <v>183</v>
      </c>
      <c r="J149">
        <v>50</v>
      </c>
      <c r="K149" s="39">
        <v>5</v>
      </c>
      <c r="L149" s="39">
        <v>1</v>
      </c>
    </row>
    <row r="150" spans="1:22" x14ac:dyDescent="0.2">
      <c r="A150" s="1">
        <v>562</v>
      </c>
      <c r="B150" s="1" t="s">
        <v>184</v>
      </c>
      <c r="C150" s="1">
        <v>34</v>
      </c>
      <c r="D150" s="1">
        <v>301</v>
      </c>
      <c r="E150" s="13">
        <v>3.8424022793099999</v>
      </c>
      <c r="F150" s="13">
        <v>1.01072249986</v>
      </c>
      <c r="G150" s="1">
        <v>562</v>
      </c>
      <c r="H150" t="str">
        <f t="shared" si="3"/>
        <v>2015_n_vl_0562</v>
      </c>
      <c r="I150" t="s">
        <v>184</v>
      </c>
      <c r="J150">
        <v>50</v>
      </c>
      <c r="K150" s="39">
        <v>5</v>
      </c>
      <c r="L150" s="39">
        <v>1</v>
      </c>
      <c r="V150" t="s">
        <v>2334</v>
      </c>
    </row>
    <row r="151" spans="1:22" x14ac:dyDescent="0.2">
      <c r="A151" s="1">
        <v>563</v>
      </c>
      <c r="B151" s="1" t="s">
        <v>183</v>
      </c>
      <c r="C151" s="1">
        <v>34</v>
      </c>
      <c r="D151" s="1">
        <v>301</v>
      </c>
      <c r="E151" s="13">
        <v>2.68275954344</v>
      </c>
      <c r="F151" s="13">
        <v>0.144703500663</v>
      </c>
      <c r="G151" s="1">
        <v>563</v>
      </c>
      <c r="H151" t="str">
        <f t="shared" si="3"/>
        <v>2015_n_vl_0563</v>
      </c>
      <c r="I151" t="s">
        <v>183</v>
      </c>
      <c r="J151">
        <v>50</v>
      </c>
      <c r="K151" s="39" t="s">
        <v>2329</v>
      </c>
      <c r="L151" s="39" t="s">
        <v>2317</v>
      </c>
    </row>
    <row r="152" spans="1:22" x14ac:dyDescent="0.2">
      <c r="A152" s="1">
        <v>564</v>
      </c>
      <c r="B152" s="1" t="s">
        <v>183</v>
      </c>
      <c r="C152" s="1">
        <v>8</v>
      </c>
      <c r="D152" s="1">
        <v>30</v>
      </c>
      <c r="E152" s="13">
        <v>5.1712786699400004</v>
      </c>
      <c r="F152" s="13">
        <v>1.13740947046</v>
      </c>
    </row>
    <row r="153" spans="1:22" x14ac:dyDescent="0.2">
      <c r="A153" s="1">
        <v>564</v>
      </c>
      <c r="B153" s="1" t="s">
        <v>183</v>
      </c>
      <c r="C153" s="1">
        <v>34</v>
      </c>
      <c r="D153" s="1">
        <v>301</v>
      </c>
      <c r="E153" s="13">
        <v>6.9527438536700004</v>
      </c>
      <c r="F153" s="13">
        <v>2.3682019293200001</v>
      </c>
      <c r="G153" s="1">
        <v>564</v>
      </c>
      <c r="H153" t="str">
        <f t="shared" si="3"/>
        <v>2015_n_vl_0564</v>
      </c>
      <c r="I153" t="s">
        <v>183</v>
      </c>
      <c r="J153">
        <v>50</v>
      </c>
      <c r="K153" s="39" t="s">
        <v>2329</v>
      </c>
      <c r="L153" s="39" t="s">
        <v>2317</v>
      </c>
    </row>
    <row r="154" spans="1:22" x14ac:dyDescent="0.2">
      <c r="A154" s="1">
        <v>565</v>
      </c>
      <c r="B154" s="1" t="s">
        <v>183</v>
      </c>
      <c r="C154" s="1">
        <v>34</v>
      </c>
      <c r="D154" s="1">
        <v>301</v>
      </c>
      <c r="E154" s="13">
        <v>2.3085015770199999</v>
      </c>
      <c r="F154" s="13">
        <v>0.261098499727</v>
      </c>
      <c r="G154" s="1">
        <v>565</v>
      </c>
      <c r="H154" t="str">
        <f t="shared" si="3"/>
        <v>2015_n_vl_0565</v>
      </c>
      <c r="I154" t="s">
        <v>183</v>
      </c>
      <c r="J154">
        <v>50</v>
      </c>
      <c r="K154" s="39" t="s">
        <v>2327</v>
      </c>
      <c r="L154" s="39" t="s">
        <v>2220</v>
      </c>
    </row>
    <row r="155" spans="1:22" x14ac:dyDescent="0.2">
      <c r="A155" s="1">
        <v>566</v>
      </c>
      <c r="B155" s="1" t="s">
        <v>184</v>
      </c>
      <c r="C155" s="1">
        <v>34</v>
      </c>
      <c r="D155" s="1">
        <v>301</v>
      </c>
      <c r="E155" s="13">
        <v>5.2492911006299998</v>
      </c>
      <c r="F155" s="13">
        <v>1.8412519995300001</v>
      </c>
      <c r="G155" s="1">
        <v>566</v>
      </c>
      <c r="H155" t="str">
        <f t="shared" si="3"/>
        <v>2015_n_vl_0566</v>
      </c>
      <c r="I155" t="s">
        <v>184</v>
      </c>
      <c r="J155">
        <v>444</v>
      </c>
      <c r="K155" s="39">
        <v>5</v>
      </c>
      <c r="L155" s="39">
        <v>1</v>
      </c>
      <c r="M155" s="9">
        <v>172</v>
      </c>
      <c r="N155" s="9">
        <v>0.1</v>
      </c>
      <c r="O155" s="9" t="s">
        <v>2317</v>
      </c>
    </row>
    <row r="156" spans="1:22" x14ac:dyDescent="0.2">
      <c r="A156" s="1">
        <v>567</v>
      </c>
      <c r="B156" s="1" t="s">
        <v>183</v>
      </c>
      <c r="C156" s="1">
        <v>34</v>
      </c>
      <c r="D156" s="1">
        <v>301</v>
      </c>
      <c r="E156" s="13">
        <v>9.0652516863599999</v>
      </c>
      <c r="F156" s="13">
        <v>4.00940599649</v>
      </c>
      <c r="G156" s="1">
        <v>567</v>
      </c>
      <c r="H156" t="str">
        <f t="shared" si="3"/>
        <v>2015_n_vl_0567</v>
      </c>
      <c r="I156" t="s">
        <v>183</v>
      </c>
      <c r="J156">
        <v>50</v>
      </c>
      <c r="K156" s="39">
        <v>1</v>
      </c>
      <c r="L156" s="39" t="s">
        <v>2317</v>
      </c>
      <c r="M156" s="9">
        <v>634</v>
      </c>
      <c r="N156" t="s">
        <v>2329</v>
      </c>
      <c r="O156" t="s">
        <v>2317</v>
      </c>
    </row>
    <row r="157" spans="1:22" x14ac:dyDescent="0.2">
      <c r="A157" s="1">
        <v>568</v>
      </c>
      <c r="B157" s="1" t="s">
        <v>183</v>
      </c>
      <c r="C157" s="1">
        <v>34</v>
      </c>
      <c r="D157" s="1">
        <v>301</v>
      </c>
      <c r="E157" s="13">
        <v>1.7760912205299999</v>
      </c>
      <c r="F157" s="13">
        <v>0.17804550027400001</v>
      </c>
      <c r="G157" s="1">
        <v>568</v>
      </c>
      <c r="H157" t="str">
        <f t="shared" si="3"/>
        <v>2015_n_vl_0568</v>
      </c>
      <c r="I157" t="s">
        <v>183</v>
      </c>
      <c r="J157">
        <v>50</v>
      </c>
      <c r="K157" s="39">
        <v>5</v>
      </c>
      <c r="L157" s="39">
        <v>1</v>
      </c>
    </row>
    <row r="158" spans="1:22" x14ac:dyDescent="0.2">
      <c r="A158" s="1">
        <v>569</v>
      </c>
      <c r="B158" s="1" t="s">
        <v>183</v>
      </c>
      <c r="C158" s="1">
        <v>34</v>
      </c>
      <c r="D158" s="1">
        <v>301</v>
      </c>
      <c r="E158" s="13">
        <v>3.96632077717</v>
      </c>
      <c r="F158" s="13">
        <v>1.0292119990899999</v>
      </c>
      <c r="G158" s="1">
        <v>569</v>
      </c>
      <c r="H158" t="str">
        <f t="shared" si="3"/>
        <v>2015_n_vl_0569</v>
      </c>
      <c r="I158" t="s">
        <v>183</v>
      </c>
      <c r="J158">
        <v>50</v>
      </c>
      <c r="K158" s="39">
        <v>5</v>
      </c>
      <c r="L158" s="39">
        <v>1</v>
      </c>
    </row>
    <row r="159" spans="1:22" x14ac:dyDescent="0.2">
      <c r="A159" s="1">
        <v>570</v>
      </c>
      <c r="B159" s="1" t="s">
        <v>184</v>
      </c>
      <c r="C159" s="1">
        <v>34</v>
      </c>
      <c r="D159" s="1">
        <v>301</v>
      </c>
      <c r="E159" s="13">
        <v>19.4610462178</v>
      </c>
      <c r="F159" s="13">
        <v>10.0704280065</v>
      </c>
      <c r="G159" s="1">
        <v>570</v>
      </c>
      <c r="H159" t="str">
        <f t="shared" si="3"/>
        <v>2015_n_vl_0570</v>
      </c>
      <c r="I159" t="s">
        <v>184</v>
      </c>
      <c r="J159">
        <v>50</v>
      </c>
      <c r="K159" s="39">
        <v>1</v>
      </c>
      <c r="L159" s="39" t="s">
        <v>2317</v>
      </c>
    </row>
    <row r="160" spans="1:22" x14ac:dyDescent="0.2">
      <c r="A160" s="1">
        <v>571</v>
      </c>
      <c r="B160" s="1" t="s">
        <v>184</v>
      </c>
      <c r="C160" s="1">
        <v>34</v>
      </c>
      <c r="D160" s="1">
        <v>301</v>
      </c>
      <c r="E160" s="13">
        <v>1.9550869962599999</v>
      </c>
      <c r="F160" s="13">
        <v>0.25753300005399998</v>
      </c>
      <c r="G160" s="1">
        <v>571</v>
      </c>
      <c r="H160" t="str">
        <f t="shared" si="3"/>
        <v>2015_n_vl_0571</v>
      </c>
      <c r="I160" t="s">
        <v>184</v>
      </c>
      <c r="J160">
        <v>50</v>
      </c>
      <c r="K160" s="39">
        <v>5</v>
      </c>
      <c r="L160" s="39">
        <v>1</v>
      </c>
    </row>
    <row r="161" spans="1:18" x14ac:dyDescent="0.2">
      <c r="A161" s="1">
        <v>572</v>
      </c>
      <c r="B161" s="1" t="s">
        <v>183</v>
      </c>
      <c r="C161" s="1">
        <v>34</v>
      </c>
      <c r="D161" s="1">
        <v>301</v>
      </c>
      <c r="E161" s="13">
        <v>2.0758225183299999</v>
      </c>
      <c r="F161" s="13">
        <v>0.199076499042</v>
      </c>
      <c r="G161" s="1">
        <v>572</v>
      </c>
      <c r="H161" t="str">
        <f t="shared" si="3"/>
        <v>2015_n_vl_0572</v>
      </c>
      <c r="I161" t="s">
        <v>183</v>
      </c>
      <c r="J161">
        <v>50</v>
      </c>
      <c r="K161" s="39">
        <v>10</v>
      </c>
      <c r="L161" s="39">
        <v>1</v>
      </c>
    </row>
    <row r="162" spans="1:18" x14ac:dyDescent="0.2">
      <c r="A162" s="1">
        <v>573</v>
      </c>
      <c r="B162" s="1" t="s">
        <v>183</v>
      </c>
      <c r="C162" s="1">
        <v>34</v>
      </c>
      <c r="D162" s="1">
        <v>301</v>
      </c>
      <c r="E162" s="13">
        <v>1.7646494894</v>
      </c>
      <c r="F162" s="13">
        <v>0.20762250051700001</v>
      </c>
      <c r="G162" s="1">
        <v>573</v>
      </c>
      <c r="H162" t="str">
        <f t="shared" si="3"/>
        <v>2015_n_vl_0573</v>
      </c>
      <c r="I162" t="s">
        <v>183</v>
      </c>
      <c r="J162">
        <v>50</v>
      </c>
      <c r="K162" s="39">
        <v>5</v>
      </c>
      <c r="L162" s="39">
        <v>1</v>
      </c>
    </row>
    <row r="163" spans="1:18" x14ac:dyDescent="0.2">
      <c r="A163" s="1">
        <v>574</v>
      </c>
      <c r="B163" s="1" t="s">
        <v>183</v>
      </c>
      <c r="C163" s="1">
        <v>34</v>
      </c>
      <c r="D163" s="1">
        <v>301</v>
      </c>
      <c r="E163" s="13">
        <v>2.4368448097900002</v>
      </c>
      <c r="F163" s="13">
        <v>0.40343200125700002</v>
      </c>
      <c r="G163" s="1">
        <v>574</v>
      </c>
      <c r="H163" t="str">
        <f t="shared" si="3"/>
        <v>2015_n_vl_0574</v>
      </c>
      <c r="I163" t="s">
        <v>183</v>
      </c>
      <c r="J163">
        <v>50</v>
      </c>
      <c r="K163" s="39">
        <v>5</v>
      </c>
      <c r="L163" s="39">
        <v>1</v>
      </c>
    </row>
    <row r="164" spans="1:18" x14ac:dyDescent="0.2">
      <c r="A164" s="1">
        <v>575</v>
      </c>
      <c r="B164" s="1" t="s">
        <v>183</v>
      </c>
      <c r="C164" s="1">
        <v>34</v>
      </c>
      <c r="D164" s="1">
        <v>301</v>
      </c>
      <c r="E164" s="13">
        <v>5.1757667059700001</v>
      </c>
      <c r="F164" s="13">
        <v>1.8529499954399999</v>
      </c>
      <c r="G164" s="1">
        <v>575</v>
      </c>
      <c r="H164" t="str">
        <f t="shared" si="3"/>
        <v>2015_n_vl_0575</v>
      </c>
      <c r="I164" t="s">
        <v>183</v>
      </c>
      <c r="J164">
        <v>444</v>
      </c>
      <c r="K164" s="39">
        <v>5</v>
      </c>
      <c r="L164" s="39">
        <v>1</v>
      </c>
    </row>
    <row r="165" spans="1:18" x14ac:dyDescent="0.2">
      <c r="A165" s="1">
        <v>576</v>
      </c>
      <c r="B165" s="1" t="s">
        <v>184</v>
      </c>
      <c r="C165" s="1">
        <v>34</v>
      </c>
      <c r="D165" s="1">
        <v>301</v>
      </c>
      <c r="E165" s="13">
        <v>3.5921369033900001</v>
      </c>
      <c r="F165" s="13">
        <v>0.90713100139699998</v>
      </c>
      <c r="G165" s="1">
        <v>576</v>
      </c>
      <c r="H165" t="str">
        <f t="shared" si="3"/>
        <v>2015_n_vl_0576</v>
      </c>
      <c r="I165" t="s">
        <v>184</v>
      </c>
      <c r="J165">
        <v>50</v>
      </c>
      <c r="K165" s="39">
        <v>10</v>
      </c>
      <c r="L165" s="39">
        <v>1</v>
      </c>
    </row>
    <row r="166" spans="1:18" x14ac:dyDescent="0.2">
      <c r="A166" s="1">
        <v>577</v>
      </c>
      <c r="B166" s="1" t="s">
        <v>183</v>
      </c>
      <c r="C166" s="1">
        <v>34</v>
      </c>
      <c r="D166" s="1">
        <v>301</v>
      </c>
      <c r="E166" s="13">
        <v>1.91718182905</v>
      </c>
      <c r="F166" s="13">
        <v>0.241309000217</v>
      </c>
      <c r="G166" s="1">
        <v>577</v>
      </c>
      <c r="H166" t="str">
        <f t="shared" si="3"/>
        <v>2015_n_vl_0577</v>
      </c>
      <c r="I166" t="s">
        <v>183</v>
      </c>
      <c r="J166">
        <v>50</v>
      </c>
      <c r="K166" s="39">
        <v>10</v>
      </c>
      <c r="L166" s="39">
        <v>1</v>
      </c>
    </row>
    <row r="167" spans="1:18" x14ac:dyDescent="0.2">
      <c r="A167" s="1">
        <v>578</v>
      </c>
      <c r="B167" s="1" t="s">
        <v>183</v>
      </c>
      <c r="C167" s="1">
        <v>34</v>
      </c>
      <c r="D167" s="1">
        <v>301</v>
      </c>
      <c r="E167" s="13">
        <v>2.0337343303100002</v>
      </c>
      <c r="F167" s="13">
        <v>0.27849700079099998</v>
      </c>
      <c r="G167" s="1">
        <v>578</v>
      </c>
      <c r="H167" t="str">
        <f t="shared" si="3"/>
        <v>2015_n_vl_0578</v>
      </c>
      <c r="I167" t="s">
        <v>183</v>
      </c>
      <c r="J167">
        <v>50</v>
      </c>
      <c r="K167" s="39">
        <v>10</v>
      </c>
      <c r="L167" s="39">
        <v>1</v>
      </c>
    </row>
    <row r="168" spans="1:18" x14ac:dyDescent="0.2">
      <c r="A168" s="1">
        <v>579</v>
      </c>
      <c r="B168" s="1" t="s">
        <v>183</v>
      </c>
      <c r="C168" s="1">
        <v>34</v>
      </c>
      <c r="D168" s="1">
        <v>301</v>
      </c>
      <c r="E168" s="13">
        <v>1.45788173569</v>
      </c>
      <c r="F168" s="13">
        <v>9.2762999117599998E-2</v>
      </c>
      <c r="G168" s="1">
        <v>579</v>
      </c>
      <c r="H168" t="str">
        <f t="shared" si="3"/>
        <v>2015_n_vl_0579</v>
      </c>
      <c r="I168" t="s">
        <v>183</v>
      </c>
      <c r="J168">
        <v>50</v>
      </c>
      <c r="K168" s="39">
        <v>20</v>
      </c>
      <c r="L168" s="39">
        <v>2</v>
      </c>
    </row>
    <row r="169" spans="1:18" x14ac:dyDescent="0.2">
      <c r="A169" s="1">
        <v>580</v>
      </c>
      <c r="B169" s="1" t="s">
        <v>183</v>
      </c>
      <c r="C169" s="1">
        <v>40</v>
      </c>
      <c r="D169" s="1">
        <v>101</v>
      </c>
      <c r="E169" s="13">
        <v>2.4435419888299998</v>
      </c>
      <c r="F169" s="13">
        <v>0.36643149840400002</v>
      </c>
      <c r="G169" s="1">
        <v>580</v>
      </c>
      <c r="H169" t="str">
        <f t="shared" si="3"/>
        <v>2015_n_vl_0580</v>
      </c>
      <c r="I169" t="s">
        <v>183</v>
      </c>
      <c r="J169">
        <v>50</v>
      </c>
      <c r="K169" s="39">
        <v>30</v>
      </c>
      <c r="L169" s="39">
        <v>3</v>
      </c>
    </row>
    <row r="170" spans="1:18" x14ac:dyDescent="0.2">
      <c r="A170" s="1">
        <v>581</v>
      </c>
      <c r="B170" s="1" t="s">
        <v>183</v>
      </c>
      <c r="C170" s="1">
        <v>40</v>
      </c>
      <c r="D170" s="1">
        <v>101</v>
      </c>
      <c r="E170" s="13">
        <v>2.50795972382</v>
      </c>
      <c r="F170" s="13">
        <v>0.340696500688</v>
      </c>
      <c r="G170" s="1">
        <v>581</v>
      </c>
      <c r="H170" t="str">
        <f t="shared" si="3"/>
        <v>2015_n_vl_0581</v>
      </c>
      <c r="I170" t="s">
        <v>183</v>
      </c>
      <c r="J170">
        <v>444</v>
      </c>
      <c r="K170" s="39">
        <v>5</v>
      </c>
      <c r="L170" s="39">
        <v>1</v>
      </c>
    </row>
    <row r="171" spans="1:18" x14ac:dyDescent="0.2">
      <c r="A171" s="1">
        <v>582</v>
      </c>
      <c r="B171" s="1" t="s">
        <v>183</v>
      </c>
      <c r="C171" s="1">
        <v>40</v>
      </c>
      <c r="D171" s="1">
        <v>101</v>
      </c>
      <c r="E171" s="13">
        <v>2.22225653448</v>
      </c>
      <c r="F171" s="13">
        <v>0.30094699870699998</v>
      </c>
      <c r="G171" s="1">
        <v>582</v>
      </c>
      <c r="H171" t="str">
        <f t="shared" si="3"/>
        <v>2015_n_vl_0582</v>
      </c>
      <c r="I171" t="s">
        <v>183</v>
      </c>
      <c r="J171">
        <v>50</v>
      </c>
      <c r="K171" s="39">
        <v>30</v>
      </c>
      <c r="L171" s="39">
        <v>3</v>
      </c>
    </row>
    <row r="172" spans="1:18" x14ac:dyDescent="0.2">
      <c r="A172" s="1">
        <v>583</v>
      </c>
      <c r="B172" s="1" t="s">
        <v>183</v>
      </c>
      <c r="C172" s="1">
        <v>40</v>
      </c>
      <c r="D172" s="1">
        <v>101</v>
      </c>
      <c r="E172" s="13">
        <v>7.9014845534299996</v>
      </c>
      <c r="F172" s="13">
        <v>2.6719379996399999</v>
      </c>
      <c r="G172" s="1">
        <v>583</v>
      </c>
      <c r="H172" t="str">
        <f t="shared" si="3"/>
        <v>2015_n_vl_0583</v>
      </c>
      <c r="I172" t="s">
        <v>183</v>
      </c>
      <c r="J172">
        <v>50</v>
      </c>
      <c r="K172" s="39">
        <v>10</v>
      </c>
      <c r="L172" s="39">
        <v>1</v>
      </c>
    </row>
    <row r="173" spans="1:18" x14ac:dyDescent="0.2">
      <c r="A173" s="1">
        <v>584</v>
      </c>
      <c r="B173" s="1" t="s">
        <v>183</v>
      </c>
      <c r="C173" s="1">
        <v>40</v>
      </c>
      <c r="D173" s="1">
        <v>101</v>
      </c>
      <c r="E173" s="13">
        <v>3.6870934457</v>
      </c>
      <c r="F173" s="13">
        <v>0.63280200109600004</v>
      </c>
      <c r="G173" s="1">
        <v>584</v>
      </c>
      <c r="H173" t="str">
        <f t="shared" si="3"/>
        <v>2015_n_vl_0584</v>
      </c>
      <c r="I173" t="s">
        <v>183</v>
      </c>
      <c r="J173">
        <v>50</v>
      </c>
      <c r="K173" s="39">
        <v>5</v>
      </c>
      <c r="L173" s="39">
        <v>1</v>
      </c>
    </row>
    <row r="174" spans="1:18" x14ac:dyDescent="0.2">
      <c r="A174" s="1">
        <v>585</v>
      </c>
      <c r="B174" s="1" t="s">
        <v>183</v>
      </c>
      <c r="C174" s="1">
        <v>40</v>
      </c>
      <c r="D174" s="1">
        <v>101</v>
      </c>
      <c r="E174" s="13">
        <v>10.190974988500001</v>
      </c>
      <c r="F174" s="13">
        <v>4.6689815017900003</v>
      </c>
      <c r="G174" s="1">
        <v>585</v>
      </c>
      <c r="H174" t="str">
        <f t="shared" si="3"/>
        <v>2015_n_vl_0585</v>
      </c>
      <c r="I174" t="s">
        <v>183</v>
      </c>
      <c r="J174">
        <v>50</v>
      </c>
      <c r="K174" s="39">
        <v>5</v>
      </c>
      <c r="L174" s="39">
        <v>1</v>
      </c>
      <c r="M174" s="9">
        <v>444</v>
      </c>
      <c r="N174" t="s">
        <v>2328</v>
      </c>
      <c r="O174" t="s">
        <v>2317</v>
      </c>
      <c r="P174">
        <v>172</v>
      </c>
      <c r="Q174" t="s">
        <v>2328</v>
      </c>
      <c r="R174" t="s">
        <v>2317</v>
      </c>
    </row>
    <row r="175" spans="1:18" x14ac:dyDescent="0.2">
      <c r="A175" s="1">
        <v>586</v>
      </c>
      <c r="B175" s="1" t="s">
        <v>183</v>
      </c>
      <c r="C175" s="1">
        <v>40</v>
      </c>
      <c r="D175" s="1">
        <v>101</v>
      </c>
      <c r="E175" s="13">
        <v>10.897644949</v>
      </c>
      <c r="F175" s="13">
        <v>4.0177050000300003</v>
      </c>
      <c r="G175" s="1">
        <v>586</v>
      </c>
      <c r="H175" t="str">
        <f t="shared" si="3"/>
        <v>2015_n_vl_0586</v>
      </c>
      <c r="I175" t="s">
        <v>183</v>
      </c>
      <c r="J175">
        <v>50</v>
      </c>
      <c r="K175" s="39">
        <v>5</v>
      </c>
      <c r="L175" s="39">
        <v>1</v>
      </c>
      <c r="M175" s="9">
        <v>11</v>
      </c>
      <c r="N175" t="s">
        <v>2328</v>
      </c>
      <c r="O175" t="s">
        <v>2317</v>
      </c>
    </row>
    <row r="176" spans="1:18" x14ac:dyDescent="0.2">
      <c r="A176" s="1">
        <v>587</v>
      </c>
      <c r="B176" s="1" t="s">
        <v>183</v>
      </c>
      <c r="C176" s="1">
        <v>40</v>
      </c>
      <c r="D176" s="1">
        <v>101</v>
      </c>
      <c r="E176" s="13">
        <v>2.2991784388499998</v>
      </c>
      <c r="F176" s="13">
        <v>0.35378950090099998</v>
      </c>
      <c r="G176" s="1">
        <v>587</v>
      </c>
      <c r="H176" t="str">
        <f t="shared" si="3"/>
        <v>2015_n_vl_0587</v>
      </c>
      <c r="I176" t="s">
        <v>183</v>
      </c>
      <c r="J176">
        <v>50</v>
      </c>
      <c r="K176" s="39">
        <v>40</v>
      </c>
      <c r="L176" s="39">
        <v>4</v>
      </c>
    </row>
    <row r="177" spans="1:15" x14ac:dyDescent="0.2">
      <c r="A177" s="1">
        <v>588</v>
      </c>
      <c r="B177" s="1" t="s">
        <v>183</v>
      </c>
      <c r="C177" s="1">
        <v>40</v>
      </c>
      <c r="D177" s="1">
        <v>101</v>
      </c>
      <c r="E177" s="13">
        <v>3.5817101932100002</v>
      </c>
      <c r="F177" s="13">
        <v>0.520402500331</v>
      </c>
      <c r="G177" s="1">
        <v>588</v>
      </c>
      <c r="H177" t="str">
        <f t="shared" si="3"/>
        <v>2015_n_vl_0588</v>
      </c>
      <c r="I177" t="s">
        <v>183</v>
      </c>
      <c r="J177">
        <v>50</v>
      </c>
      <c r="K177" s="39">
        <v>5</v>
      </c>
      <c r="L177" s="39">
        <v>1</v>
      </c>
      <c r="M177" s="9">
        <v>444</v>
      </c>
      <c r="N177" t="s">
        <v>2329</v>
      </c>
      <c r="O177" t="s">
        <v>2317</v>
      </c>
    </row>
    <row r="178" spans="1:15" x14ac:dyDescent="0.2">
      <c r="A178" s="1">
        <v>589</v>
      </c>
      <c r="B178" s="1" t="s">
        <v>183</v>
      </c>
      <c r="C178" s="1">
        <v>40</v>
      </c>
      <c r="D178" s="1">
        <v>101</v>
      </c>
      <c r="E178" s="13">
        <v>2.0582697187300001</v>
      </c>
      <c r="F178" s="13">
        <v>0.28197200017899998</v>
      </c>
      <c r="G178" s="1">
        <v>589</v>
      </c>
      <c r="H178" t="str">
        <f t="shared" si="3"/>
        <v>2015_n_vl_0589</v>
      </c>
      <c r="I178" t="s">
        <v>183</v>
      </c>
      <c r="J178">
        <v>50</v>
      </c>
      <c r="K178" s="39">
        <v>40</v>
      </c>
      <c r="L178" s="39">
        <v>4</v>
      </c>
    </row>
    <row r="179" spans="1:15" x14ac:dyDescent="0.2">
      <c r="A179" s="1">
        <v>590</v>
      </c>
      <c r="B179" s="1" t="s">
        <v>183</v>
      </c>
      <c r="C179" s="1">
        <v>40</v>
      </c>
      <c r="D179" s="1">
        <v>101</v>
      </c>
      <c r="E179" s="13">
        <v>2.1217768377500001</v>
      </c>
      <c r="F179" s="13">
        <v>0.31921199964300001</v>
      </c>
      <c r="G179" s="1">
        <v>590</v>
      </c>
      <c r="H179" t="str">
        <f t="shared" si="3"/>
        <v>2015_n_vl_0590</v>
      </c>
      <c r="I179" t="s">
        <v>183</v>
      </c>
      <c r="J179">
        <v>50</v>
      </c>
      <c r="K179" s="39">
        <v>20</v>
      </c>
      <c r="L179" s="39">
        <v>2</v>
      </c>
    </row>
    <row r="180" spans="1:15" x14ac:dyDescent="0.2">
      <c r="A180" s="1">
        <v>591</v>
      </c>
      <c r="B180" s="1" t="s">
        <v>183</v>
      </c>
      <c r="C180" s="1">
        <v>40</v>
      </c>
      <c r="D180" s="1">
        <v>101</v>
      </c>
      <c r="E180" s="13">
        <v>1.98868305105</v>
      </c>
      <c r="F180" s="13">
        <v>0.27697550021</v>
      </c>
      <c r="G180" s="1">
        <v>591</v>
      </c>
      <c r="H180" t="str">
        <f t="shared" si="3"/>
        <v>2015_n_vl_0591</v>
      </c>
      <c r="I180" t="s">
        <v>183</v>
      </c>
      <c r="J180">
        <v>50</v>
      </c>
      <c r="K180" s="39">
        <v>10</v>
      </c>
      <c r="L180" s="39">
        <v>1</v>
      </c>
    </row>
    <row r="181" spans="1:15" x14ac:dyDescent="0.2">
      <c r="A181" s="1">
        <v>592</v>
      </c>
      <c r="B181" s="1" t="s">
        <v>183</v>
      </c>
      <c r="C181" s="1">
        <v>40</v>
      </c>
      <c r="D181" s="1">
        <v>101</v>
      </c>
      <c r="E181" s="13">
        <v>1.7379117182599999</v>
      </c>
      <c r="F181" s="13">
        <v>0.205830998879</v>
      </c>
      <c r="G181" s="1">
        <v>592</v>
      </c>
      <c r="H181" t="str">
        <f t="shared" si="3"/>
        <v>2015_n_vl_0592</v>
      </c>
      <c r="I181" t="s">
        <v>183</v>
      </c>
      <c r="J181">
        <v>50</v>
      </c>
      <c r="K181" s="39">
        <v>20</v>
      </c>
      <c r="L181" s="39">
        <v>2</v>
      </c>
    </row>
    <row r="182" spans="1:15" x14ac:dyDescent="0.2">
      <c r="A182" s="1">
        <v>593</v>
      </c>
      <c r="B182" s="1" t="s">
        <v>183</v>
      </c>
      <c r="C182" s="1">
        <v>40</v>
      </c>
      <c r="D182" s="1">
        <v>101</v>
      </c>
      <c r="E182" s="13">
        <v>15.459194591099999</v>
      </c>
      <c r="F182" s="13">
        <v>9.6827135028699995</v>
      </c>
      <c r="G182" s="1">
        <v>593</v>
      </c>
      <c r="H182" t="str">
        <f t="shared" si="3"/>
        <v>2015_n_vl_0593</v>
      </c>
      <c r="I182" t="s">
        <v>183</v>
      </c>
      <c r="J182">
        <v>50</v>
      </c>
      <c r="K182" s="39">
        <v>10</v>
      </c>
      <c r="L182" s="39">
        <v>1</v>
      </c>
      <c r="M182" s="9">
        <v>443</v>
      </c>
      <c r="N182" s="9">
        <v>1</v>
      </c>
      <c r="O182" s="9" t="s">
        <v>2317</v>
      </c>
    </row>
    <row r="183" spans="1:15" x14ac:dyDescent="0.2">
      <c r="A183" s="1">
        <v>594</v>
      </c>
      <c r="B183" s="1" t="s">
        <v>183</v>
      </c>
      <c r="C183" s="1">
        <v>40</v>
      </c>
      <c r="D183" s="1">
        <v>101</v>
      </c>
      <c r="E183" s="13">
        <v>6.5786037643400004</v>
      </c>
      <c r="F183" s="13">
        <v>1.96866850293</v>
      </c>
      <c r="G183" s="1">
        <v>594</v>
      </c>
      <c r="H183" t="str">
        <f t="shared" si="3"/>
        <v>2015_n_vl_0594</v>
      </c>
      <c r="I183" t="s">
        <v>183</v>
      </c>
      <c r="J183">
        <v>443</v>
      </c>
      <c r="K183" s="39" t="s">
        <v>2328</v>
      </c>
      <c r="L183" s="39" t="s">
        <v>2317</v>
      </c>
    </row>
    <row r="184" spans="1:15" x14ac:dyDescent="0.2">
      <c r="A184" s="1">
        <v>595</v>
      </c>
      <c r="B184" s="1" t="s">
        <v>183</v>
      </c>
      <c r="C184" s="1">
        <v>40</v>
      </c>
      <c r="D184" s="1">
        <v>101</v>
      </c>
      <c r="E184" s="13">
        <v>1.0099746026500001</v>
      </c>
      <c r="F184" s="13">
        <v>4.5720499588000001E-2</v>
      </c>
      <c r="G184" s="1">
        <v>595</v>
      </c>
      <c r="H184" t="str">
        <f t="shared" si="3"/>
        <v>2015_n_vl_0595</v>
      </c>
      <c r="I184" t="s">
        <v>183</v>
      </c>
      <c r="J184">
        <v>50</v>
      </c>
      <c r="K184" s="39">
        <v>20</v>
      </c>
      <c r="L184" s="39">
        <v>2</v>
      </c>
    </row>
    <row r="185" spans="1:15" x14ac:dyDescent="0.2">
      <c r="A185" s="1">
        <v>596</v>
      </c>
      <c r="B185" s="1" t="s">
        <v>183</v>
      </c>
      <c r="C185" s="1">
        <v>40</v>
      </c>
      <c r="D185" s="1">
        <v>101</v>
      </c>
      <c r="E185" s="13">
        <v>3.06186711346</v>
      </c>
      <c r="F185" s="13">
        <v>0.56843500074200004</v>
      </c>
      <c r="G185" s="1">
        <v>596</v>
      </c>
      <c r="H185" t="str">
        <f t="shared" si="3"/>
        <v>2015_n_vl_0596</v>
      </c>
      <c r="I185" t="s">
        <v>183</v>
      </c>
      <c r="J185">
        <v>50</v>
      </c>
      <c r="K185" s="39">
        <v>30</v>
      </c>
      <c r="L185" s="39">
        <v>3</v>
      </c>
    </row>
    <row r="186" spans="1:15" x14ac:dyDescent="0.2">
      <c r="A186" s="1">
        <v>597</v>
      </c>
      <c r="B186" s="1" t="s">
        <v>183</v>
      </c>
      <c r="C186" s="1">
        <v>40</v>
      </c>
      <c r="D186" s="1">
        <v>101</v>
      </c>
      <c r="E186" s="13">
        <v>6.1332665321000004</v>
      </c>
      <c r="F186" s="13">
        <v>1.7166519981099999</v>
      </c>
      <c r="G186" s="1">
        <v>597</v>
      </c>
      <c r="H186" t="str">
        <f t="shared" si="3"/>
        <v>2015_n_vl_0597</v>
      </c>
      <c r="I186" t="s">
        <v>183</v>
      </c>
      <c r="J186">
        <v>50</v>
      </c>
      <c r="K186" s="39">
        <v>1</v>
      </c>
      <c r="L186" s="39" t="s">
        <v>2317</v>
      </c>
      <c r="M186" s="9">
        <v>444</v>
      </c>
      <c r="N186" t="s">
        <v>2328</v>
      </c>
      <c r="O186" t="s">
        <v>2317</v>
      </c>
    </row>
    <row r="187" spans="1:15" x14ac:dyDescent="0.2">
      <c r="A187" s="1">
        <v>598</v>
      </c>
      <c r="B187" s="1" t="s">
        <v>183</v>
      </c>
      <c r="C187" s="1">
        <v>40</v>
      </c>
      <c r="D187" s="1">
        <v>101</v>
      </c>
      <c r="E187" s="13">
        <v>1.4605403512199999</v>
      </c>
      <c r="F187" s="13">
        <v>0.122478000248</v>
      </c>
      <c r="G187" s="1">
        <v>598</v>
      </c>
      <c r="H187" t="str">
        <f t="shared" si="3"/>
        <v>2015_n_vl_0598</v>
      </c>
      <c r="I187" t="s">
        <v>183</v>
      </c>
      <c r="J187">
        <v>50</v>
      </c>
      <c r="K187" s="39">
        <v>5</v>
      </c>
      <c r="L187" s="39">
        <v>1</v>
      </c>
    </row>
  </sheetData>
  <pageMargins left="0.7" right="0.7" top="0.75" bottom="0.75" header="0.3" footer="0.3"/>
  <pageSetup paperSize="9" orientation="portrait" horizontalDpi="4294967293" verticalDpi="4294967293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36"/>
  <sheetViews>
    <sheetView workbookViewId="0">
      <pane xSplit="8" ySplit="1" topLeftCell="I143" activePane="bottomRight" state="frozen"/>
      <selection pane="topRight" activeCell="C1" sqref="C1"/>
      <selection pane="bottomLeft" activeCell="A2" sqref="A2"/>
      <selection pane="bottomRight" sqref="A1:H190"/>
    </sheetView>
  </sheetViews>
  <sheetFormatPr defaultRowHeight="12" x14ac:dyDescent="0.2"/>
  <cols>
    <col min="7" max="7" width="12.140625" bestFit="1" customWidth="1"/>
    <col min="8" max="8" width="13.28515625" bestFit="1" customWidth="1"/>
    <col min="9" max="9" width="9.140625" style="19"/>
    <col min="12" max="12" width="10.7109375" style="40" bestFit="1" customWidth="1"/>
    <col min="20" max="20" width="18.7109375" bestFit="1" customWidth="1"/>
    <col min="21" max="21" width="13.28515625" bestFit="1" customWidth="1"/>
    <col min="22" max="23" width="12" customWidth="1"/>
  </cols>
  <sheetData>
    <row r="1" spans="1:24" s="19" customFormat="1" ht="15" x14ac:dyDescent="0.25">
      <c r="A1" s="1" t="s">
        <v>187</v>
      </c>
      <c r="B1" s="1" t="s">
        <v>737</v>
      </c>
      <c r="C1" s="1" t="s">
        <v>2208</v>
      </c>
      <c r="D1" s="1" t="s">
        <v>2209</v>
      </c>
      <c r="E1" s="13" t="s">
        <v>2210</v>
      </c>
      <c r="F1" s="13" t="s">
        <v>185</v>
      </c>
      <c r="G1" s="46" t="s">
        <v>187</v>
      </c>
      <c r="H1" s="46" t="s">
        <v>2211</v>
      </c>
      <c r="I1" s="46" t="s">
        <v>186</v>
      </c>
      <c r="J1" s="47" t="s">
        <v>2212</v>
      </c>
      <c r="K1" s="48" t="s">
        <v>2321</v>
      </c>
      <c r="L1" s="49" t="s">
        <v>2213</v>
      </c>
      <c r="M1" s="47" t="s">
        <v>2214</v>
      </c>
      <c r="N1" s="49" t="s">
        <v>2322</v>
      </c>
      <c r="O1" s="48" t="s">
        <v>2318</v>
      </c>
      <c r="P1" s="47" t="s">
        <v>2216</v>
      </c>
      <c r="Q1" s="48" t="s">
        <v>2323</v>
      </c>
      <c r="R1" s="47" t="s">
        <v>2218</v>
      </c>
      <c r="S1" s="50"/>
      <c r="T1" s="50"/>
      <c r="U1" s="50"/>
      <c r="V1" s="46"/>
      <c r="W1" s="46"/>
      <c r="X1" s="46"/>
    </row>
    <row r="2" spans="1:24" ht="15" x14ac:dyDescent="0.25">
      <c r="A2" s="1">
        <v>1</v>
      </c>
      <c r="B2" s="1" t="s">
        <v>184</v>
      </c>
      <c r="C2" s="1">
        <v>2</v>
      </c>
      <c r="D2" s="1">
        <v>5</v>
      </c>
      <c r="E2" s="13">
        <v>124.879378081</v>
      </c>
      <c r="F2" s="13">
        <v>280.57420342199998</v>
      </c>
      <c r="G2" s="46"/>
      <c r="H2" s="46"/>
      <c r="I2" s="46"/>
      <c r="J2" s="47"/>
      <c r="K2" s="48"/>
      <c r="L2" s="49"/>
      <c r="M2" s="47"/>
      <c r="N2" s="49"/>
      <c r="O2" s="48"/>
      <c r="P2" s="47"/>
      <c r="Q2" s="48"/>
      <c r="R2" s="47"/>
    </row>
    <row r="3" spans="1:24" x14ac:dyDescent="0.2">
      <c r="A3" s="1">
        <v>1</v>
      </c>
      <c r="B3" s="1" t="s">
        <v>184</v>
      </c>
      <c r="C3" s="1">
        <v>6</v>
      </c>
      <c r="D3" s="1">
        <v>501</v>
      </c>
      <c r="E3" s="13">
        <v>45.894101374100003</v>
      </c>
      <c r="F3" s="13">
        <v>105.06394653300001</v>
      </c>
      <c r="G3">
        <v>1</v>
      </c>
      <c r="H3" t="str">
        <f t="shared" ref="H3:H66" si="0">CONCATENATE("2015_v_vl_0",TEXT(G3,"000"))</f>
        <v>2015_v_vl_0001</v>
      </c>
      <c r="I3" t="s">
        <v>1619</v>
      </c>
      <c r="J3">
        <v>50</v>
      </c>
      <c r="L3" s="40">
        <v>1</v>
      </c>
      <c r="M3">
        <v>444</v>
      </c>
      <c r="O3" s="40" t="s">
        <v>2220</v>
      </c>
      <c r="P3">
        <v>634</v>
      </c>
      <c r="Q3" s="40" t="s">
        <v>2317</v>
      </c>
      <c r="T3" s="7" t="s">
        <v>1618</v>
      </c>
      <c r="U3" s="7" t="s">
        <v>1612</v>
      </c>
    </row>
    <row r="4" spans="1:24" x14ac:dyDescent="0.2">
      <c r="A4" s="1">
        <v>1</v>
      </c>
      <c r="B4" s="1" t="s">
        <v>184</v>
      </c>
      <c r="C4" s="1">
        <v>16</v>
      </c>
      <c r="D4" s="1">
        <v>45</v>
      </c>
      <c r="E4" s="13">
        <v>53.825805156900003</v>
      </c>
      <c r="F4" s="13">
        <v>109.288973188</v>
      </c>
      <c r="I4"/>
      <c r="O4" s="40"/>
      <c r="Q4" s="40"/>
      <c r="T4" s="7" t="s">
        <v>1610</v>
      </c>
      <c r="U4" t="s">
        <v>184</v>
      </c>
      <c r="V4" t="s">
        <v>183</v>
      </c>
      <c r="W4" t="s">
        <v>1611</v>
      </c>
    </row>
    <row r="5" spans="1:24" x14ac:dyDescent="0.2">
      <c r="A5" s="1">
        <v>2</v>
      </c>
      <c r="B5" s="1" t="s">
        <v>184</v>
      </c>
      <c r="C5" s="1">
        <v>2</v>
      </c>
      <c r="D5" s="1">
        <v>5</v>
      </c>
      <c r="E5" s="13">
        <v>6.4971946050899998</v>
      </c>
      <c r="F5" s="13">
        <v>2.70849449914</v>
      </c>
      <c r="G5">
        <v>2</v>
      </c>
      <c r="H5" t="str">
        <f t="shared" si="0"/>
        <v>2015_v_vl_0002</v>
      </c>
      <c r="I5" t="s">
        <v>1619</v>
      </c>
      <c r="J5">
        <v>50</v>
      </c>
      <c r="L5" s="40">
        <v>1</v>
      </c>
      <c r="O5" s="40"/>
      <c r="Q5" s="40"/>
      <c r="T5" s="8">
        <v>3</v>
      </c>
      <c r="U5" s="9">
        <v>107.32297039544</v>
      </c>
      <c r="V5" s="9"/>
      <c r="W5" s="9">
        <v>107.32297039544</v>
      </c>
    </row>
    <row r="6" spans="1:24" x14ac:dyDescent="0.2">
      <c r="A6" s="1">
        <v>3</v>
      </c>
      <c r="B6" s="1" t="s">
        <v>184</v>
      </c>
      <c r="C6" s="1">
        <v>6</v>
      </c>
      <c r="D6" s="1">
        <v>501</v>
      </c>
      <c r="E6" s="13">
        <v>15.5036702004</v>
      </c>
      <c r="F6" s="13">
        <v>9.77591600477</v>
      </c>
      <c r="G6">
        <v>3</v>
      </c>
      <c r="H6" t="str">
        <f t="shared" si="0"/>
        <v>2015_v_vl_0003</v>
      </c>
      <c r="I6" t="s">
        <v>1619</v>
      </c>
      <c r="J6">
        <v>50</v>
      </c>
      <c r="L6" s="40">
        <v>1</v>
      </c>
      <c r="M6">
        <v>444</v>
      </c>
      <c r="O6" s="40" t="s">
        <v>2220</v>
      </c>
      <c r="Q6" s="40"/>
      <c r="T6" s="8">
        <v>4</v>
      </c>
      <c r="U6" s="9">
        <v>375.09578685922588</v>
      </c>
      <c r="V6" s="9">
        <v>33.983778273032094</v>
      </c>
      <c r="W6" s="9">
        <v>409.07956513225798</v>
      </c>
    </row>
    <row r="7" spans="1:24" x14ac:dyDescent="0.2">
      <c r="A7" s="1">
        <v>4</v>
      </c>
      <c r="B7" s="1" t="s">
        <v>183</v>
      </c>
      <c r="C7" s="1">
        <v>6</v>
      </c>
      <c r="D7" s="1">
        <v>501</v>
      </c>
      <c r="E7" s="13">
        <v>5.6415360048099998</v>
      </c>
      <c r="F7" s="13">
        <v>2.0044709974099999</v>
      </c>
      <c r="G7">
        <v>4</v>
      </c>
      <c r="H7" t="str">
        <f t="shared" si="0"/>
        <v>2015_v_vl_0004</v>
      </c>
      <c r="I7" t="s">
        <v>1620</v>
      </c>
      <c r="J7">
        <v>444</v>
      </c>
      <c r="L7" s="40" t="s">
        <v>2220</v>
      </c>
      <c r="O7" s="40"/>
      <c r="Q7" s="40"/>
      <c r="T7" s="8">
        <v>5</v>
      </c>
      <c r="U7" s="9">
        <v>1070.89807993516</v>
      </c>
      <c r="V7" s="9">
        <v>136.86244197607795</v>
      </c>
      <c r="W7" s="9">
        <v>1207.7605219112379</v>
      </c>
    </row>
    <row r="8" spans="1:24" x14ac:dyDescent="0.2">
      <c r="A8" s="1">
        <v>5</v>
      </c>
      <c r="B8" s="1" t="s">
        <v>183</v>
      </c>
      <c r="C8" s="1">
        <v>6</v>
      </c>
      <c r="D8" s="1">
        <v>501</v>
      </c>
      <c r="E8" s="13">
        <v>7.0118790089100003</v>
      </c>
      <c r="F8" s="13">
        <v>2.8037354990300001</v>
      </c>
      <c r="G8">
        <v>5</v>
      </c>
      <c r="H8" t="str">
        <f t="shared" si="0"/>
        <v>2015_v_vl_0005</v>
      </c>
      <c r="I8" t="s">
        <v>1620</v>
      </c>
      <c r="J8">
        <v>444</v>
      </c>
      <c r="L8" s="40" t="s">
        <v>2220</v>
      </c>
      <c r="O8" s="40"/>
      <c r="Q8" s="40"/>
      <c r="T8" s="8">
        <v>45</v>
      </c>
      <c r="U8" s="9">
        <v>111.00079620005999</v>
      </c>
      <c r="V8" s="9"/>
      <c r="W8" s="9">
        <v>111.00079620005999</v>
      </c>
    </row>
    <row r="9" spans="1:24" x14ac:dyDescent="0.2">
      <c r="A9" s="1">
        <v>6</v>
      </c>
      <c r="B9" s="1" t="s">
        <v>184</v>
      </c>
      <c r="C9" s="1">
        <v>6</v>
      </c>
      <c r="D9" s="1">
        <v>501</v>
      </c>
      <c r="E9" s="13">
        <v>4.5868157171800004</v>
      </c>
      <c r="F9" s="13">
        <v>1.38230000118</v>
      </c>
      <c r="G9">
        <v>6</v>
      </c>
      <c r="H9" t="str">
        <f t="shared" si="0"/>
        <v>2015_v_vl_0006</v>
      </c>
      <c r="I9" t="s">
        <v>1619</v>
      </c>
      <c r="J9">
        <v>50</v>
      </c>
      <c r="L9" s="40">
        <v>1</v>
      </c>
      <c r="O9" s="40"/>
      <c r="Q9" s="40"/>
      <c r="T9" s="8">
        <v>56</v>
      </c>
      <c r="U9" s="9">
        <v>12.0634491737</v>
      </c>
      <c r="V9" s="9"/>
      <c r="W9" s="9">
        <v>12.0634491737</v>
      </c>
    </row>
    <row r="10" spans="1:24" x14ac:dyDescent="0.2">
      <c r="A10" s="1">
        <v>7</v>
      </c>
      <c r="B10" s="1" t="s">
        <v>184</v>
      </c>
      <c r="C10" s="1">
        <v>6</v>
      </c>
      <c r="D10" s="1">
        <v>501</v>
      </c>
      <c r="E10" s="13">
        <v>50.731088012999997</v>
      </c>
      <c r="F10" s="13">
        <v>74.001023011900003</v>
      </c>
      <c r="G10">
        <v>7</v>
      </c>
      <c r="H10" t="str">
        <f t="shared" si="0"/>
        <v>2015_v_vl_0007</v>
      </c>
      <c r="I10" t="s">
        <v>1619</v>
      </c>
      <c r="J10">
        <v>50</v>
      </c>
      <c r="L10" s="40">
        <v>1</v>
      </c>
      <c r="M10">
        <v>444</v>
      </c>
      <c r="O10" s="40" t="s">
        <v>2220</v>
      </c>
      <c r="Q10" s="40"/>
      <c r="T10" s="8">
        <v>301</v>
      </c>
      <c r="U10" s="9">
        <v>30.362325053759001</v>
      </c>
      <c r="V10" s="9">
        <v>2.5834500050720002</v>
      </c>
      <c r="W10" s="9">
        <v>32.945775058831003</v>
      </c>
    </row>
    <row r="11" spans="1:24" x14ac:dyDescent="0.2">
      <c r="A11" s="1">
        <v>8</v>
      </c>
      <c r="B11" s="1" t="s">
        <v>184</v>
      </c>
      <c r="C11" s="1">
        <v>6</v>
      </c>
      <c r="D11" s="1">
        <v>501</v>
      </c>
      <c r="E11" s="13">
        <v>9.6763197040000009</v>
      </c>
      <c r="F11" s="13">
        <v>5.0823555032199996</v>
      </c>
      <c r="G11">
        <v>8</v>
      </c>
      <c r="H11" t="str">
        <f t="shared" si="0"/>
        <v>2015_v_vl_0008</v>
      </c>
      <c r="I11" t="s">
        <v>1619</v>
      </c>
      <c r="J11">
        <v>444</v>
      </c>
      <c r="L11" s="40">
        <v>1</v>
      </c>
      <c r="O11" s="40"/>
      <c r="Q11" s="40"/>
      <c r="T11" s="8">
        <v>302</v>
      </c>
      <c r="U11" s="9"/>
      <c r="V11" s="9">
        <v>0.81318199726399998</v>
      </c>
      <c r="W11" s="9">
        <v>0.81318199726399998</v>
      </c>
    </row>
    <row r="12" spans="1:24" x14ac:dyDescent="0.2">
      <c r="A12" s="1">
        <v>9</v>
      </c>
      <c r="B12" s="1" t="s">
        <v>184</v>
      </c>
      <c r="C12" s="1">
        <v>6</v>
      </c>
      <c r="D12" s="1">
        <v>501</v>
      </c>
      <c r="E12" s="13">
        <v>6.7488089688499997</v>
      </c>
      <c r="F12" s="13">
        <v>3.0321885002400002</v>
      </c>
      <c r="G12">
        <v>9</v>
      </c>
      <c r="H12" t="str">
        <f t="shared" si="0"/>
        <v>2015_v_vl_0009</v>
      </c>
      <c r="I12" t="s">
        <v>1619</v>
      </c>
      <c r="J12">
        <v>50</v>
      </c>
      <c r="L12" s="40" t="s">
        <v>2220</v>
      </c>
      <c r="O12" s="40"/>
      <c r="Q12" s="40"/>
      <c r="T12" s="8">
        <v>401</v>
      </c>
      <c r="U12" s="9">
        <v>90.031215034211002</v>
      </c>
      <c r="V12" s="9">
        <v>113.44541568882529</v>
      </c>
      <c r="W12" s="9">
        <v>203.47663072303629</v>
      </c>
    </row>
    <row r="13" spans="1:24" x14ac:dyDescent="0.2">
      <c r="A13" s="1">
        <v>10</v>
      </c>
      <c r="B13" s="1" t="s">
        <v>184</v>
      </c>
      <c r="C13" s="1">
        <v>6</v>
      </c>
      <c r="D13" s="1">
        <v>501</v>
      </c>
      <c r="E13" s="13">
        <v>3.4323979096900001</v>
      </c>
      <c r="F13" s="13">
        <v>0.77792549972000002</v>
      </c>
      <c r="G13">
        <v>10</v>
      </c>
      <c r="H13" t="str">
        <f t="shared" si="0"/>
        <v>2015_v_vl_0010</v>
      </c>
      <c r="I13" t="s">
        <v>1619</v>
      </c>
      <c r="J13">
        <v>50</v>
      </c>
      <c r="L13" s="40" t="s">
        <v>2317</v>
      </c>
      <c r="O13" s="40"/>
      <c r="Q13" s="40"/>
      <c r="T13" s="8">
        <v>501</v>
      </c>
      <c r="U13" s="9">
        <v>349.30976604406209</v>
      </c>
      <c r="V13" s="9">
        <v>53.041641211526006</v>
      </c>
      <c r="W13" s="9">
        <v>402.35140725558807</v>
      </c>
    </row>
    <row r="14" spans="1:24" x14ac:dyDescent="0.2">
      <c r="A14" s="1">
        <v>11</v>
      </c>
      <c r="B14" s="1" t="s">
        <v>184</v>
      </c>
      <c r="C14" s="1">
        <v>6</v>
      </c>
      <c r="D14" s="1">
        <v>501</v>
      </c>
      <c r="E14" s="13">
        <v>7.0547769308700001</v>
      </c>
      <c r="F14" s="13">
        <v>2.6974210001899999</v>
      </c>
      <c r="G14">
        <v>11</v>
      </c>
      <c r="H14" t="str">
        <f t="shared" si="0"/>
        <v>2015_v_vl_0011</v>
      </c>
      <c r="I14" t="s">
        <v>1619</v>
      </c>
      <c r="J14">
        <v>50</v>
      </c>
      <c r="L14" s="40">
        <v>1</v>
      </c>
      <c r="O14" s="40"/>
      <c r="Q14" s="40"/>
      <c r="T14" s="8" t="s">
        <v>1611</v>
      </c>
      <c r="U14" s="9">
        <v>2146.0843886956181</v>
      </c>
      <c r="V14" s="9">
        <v>340.7299091517973</v>
      </c>
      <c r="W14" s="9">
        <v>2486.8142978474157</v>
      </c>
    </row>
    <row r="15" spans="1:24" x14ac:dyDescent="0.2">
      <c r="A15" s="1">
        <v>12</v>
      </c>
      <c r="B15" s="1" t="s">
        <v>184</v>
      </c>
      <c r="C15" s="1">
        <v>6</v>
      </c>
      <c r="D15" s="1">
        <v>501</v>
      </c>
      <c r="E15" s="13">
        <v>5.8437064221800004</v>
      </c>
      <c r="F15" s="13">
        <v>1.9168839979400001</v>
      </c>
      <c r="G15">
        <v>12</v>
      </c>
      <c r="H15" t="str">
        <f t="shared" si="0"/>
        <v>2015_v_vl_0012</v>
      </c>
      <c r="I15" t="s">
        <v>1619</v>
      </c>
      <c r="J15">
        <v>50</v>
      </c>
      <c r="L15" s="40">
        <v>1</v>
      </c>
      <c r="O15" s="40"/>
      <c r="Q15" s="40"/>
    </row>
    <row r="16" spans="1:24" x14ac:dyDescent="0.2">
      <c r="A16" s="1">
        <v>13</v>
      </c>
      <c r="B16" s="1" t="s">
        <v>184</v>
      </c>
      <c r="C16" s="1">
        <v>6</v>
      </c>
      <c r="D16" s="1">
        <v>501</v>
      </c>
      <c r="E16" s="13">
        <v>18.309742379399999</v>
      </c>
      <c r="F16" s="13">
        <v>18.914680499999999</v>
      </c>
      <c r="G16">
        <v>13</v>
      </c>
      <c r="H16" t="str">
        <f t="shared" si="0"/>
        <v>2015_v_vl_0013</v>
      </c>
      <c r="I16" t="s">
        <v>1619</v>
      </c>
      <c r="J16">
        <v>50</v>
      </c>
      <c r="L16" s="40">
        <v>2</v>
      </c>
      <c r="O16" s="40"/>
      <c r="Q16" s="40"/>
    </row>
    <row r="17" spans="1:17" x14ac:dyDescent="0.2">
      <c r="A17" s="1">
        <v>14</v>
      </c>
      <c r="B17" s="1" t="s">
        <v>184</v>
      </c>
      <c r="C17" s="1">
        <v>6</v>
      </c>
      <c r="D17" s="1">
        <v>501</v>
      </c>
      <c r="E17" s="13">
        <v>33.341396942899998</v>
      </c>
      <c r="F17" s="13">
        <v>70.778303496800007</v>
      </c>
      <c r="G17">
        <v>14</v>
      </c>
      <c r="H17" t="str">
        <f t="shared" si="0"/>
        <v>2015_v_vl_0014</v>
      </c>
      <c r="I17" t="s">
        <v>1619</v>
      </c>
      <c r="J17">
        <v>444</v>
      </c>
      <c r="L17" s="40">
        <v>1</v>
      </c>
      <c r="M17">
        <v>50</v>
      </c>
      <c r="O17" s="40">
        <v>1</v>
      </c>
      <c r="Q17" s="40"/>
    </row>
    <row r="18" spans="1:17" x14ac:dyDescent="0.2">
      <c r="A18" s="1">
        <v>15</v>
      </c>
      <c r="B18" s="1" t="s">
        <v>183</v>
      </c>
      <c r="C18" s="1">
        <v>6</v>
      </c>
      <c r="D18" s="1">
        <v>501</v>
      </c>
      <c r="E18" s="13">
        <v>3.24858674642</v>
      </c>
      <c r="F18" s="13">
        <v>0.53037900064999999</v>
      </c>
      <c r="G18">
        <v>15</v>
      </c>
      <c r="H18" t="str">
        <f t="shared" si="0"/>
        <v>2015_v_vl_0015</v>
      </c>
      <c r="I18" t="s">
        <v>1620</v>
      </c>
      <c r="J18">
        <v>444</v>
      </c>
      <c r="L18" s="40">
        <v>1</v>
      </c>
      <c r="O18" s="40"/>
      <c r="Q18" s="40"/>
    </row>
    <row r="19" spans="1:17" x14ac:dyDescent="0.2">
      <c r="A19" s="1">
        <v>16</v>
      </c>
      <c r="B19" s="1" t="s">
        <v>183</v>
      </c>
      <c r="C19" s="1">
        <v>6</v>
      </c>
      <c r="D19" s="1">
        <v>501</v>
      </c>
      <c r="E19" s="13">
        <v>10.9667223998</v>
      </c>
      <c r="F19" s="13">
        <v>8.1329560006299992</v>
      </c>
      <c r="G19">
        <v>16</v>
      </c>
      <c r="H19" t="str">
        <f t="shared" si="0"/>
        <v>2015_v_vl_0016</v>
      </c>
      <c r="I19" t="s">
        <v>1620</v>
      </c>
      <c r="J19">
        <v>50</v>
      </c>
      <c r="L19" s="40" t="s">
        <v>2220</v>
      </c>
      <c r="O19" s="40"/>
      <c r="Q19" s="40"/>
    </row>
    <row r="20" spans="1:17" x14ac:dyDescent="0.2">
      <c r="A20" s="1">
        <v>17</v>
      </c>
      <c r="B20" s="1" t="s">
        <v>184</v>
      </c>
      <c r="C20" s="1">
        <v>6</v>
      </c>
      <c r="D20" s="1">
        <v>501</v>
      </c>
      <c r="E20" s="13">
        <v>8.7918054162499999</v>
      </c>
      <c r="F20" s="13">
        <v>5.3561114995799999</v>
      </c>
      <c r="G20">
        <v>17</v>
      </c>
      <c r="H20" t="str">
        <f t="shared" si="0"/>
        <v>2015_v_vl_0017</v>
      </c>
      <c r="I20" t="s">
        <v>1619</v>
      </c>
      <c r="J20">
        <v>50</v>
      </c>
      <c r="L20" s="40">
        <v>1</v>
      </c>
      <c r="O20" s="40"/>
      <c r="Q20" s="40"/>
    </row>
    <row r="21" spans="1:17" x14ac:dyDescent="0.2">
      <c r="A21" s="1">
        <v>18</v>
      </c>
      <c r="B21" s="1" t="s">
        <v>184</v>
      </c>
      <c r="C21" s="1">
        <v>6</v>
      </c>
      <c r="D21" s="1">
        <v>501</v>
      </c>
      <c r="E21" s="13">
        <v>5.7070104952499996</v>
      </c>
      <c r="F21" s="13">
        <v>1.8804469987300001</v>
      </c>
      <c r="G21">
        <v>18</v>
      </c>
      <c r="H21" t="str">
        <f t="shared" si="0"/>
        <v>2015_v_vl_0018</v>
      </c>
      <c r="I21" t="s">
        <v>1619</v>
      </c>
      <c r="J21">
        <v>50</v>
      </c>
      <c r="L21" s="40">
        <v>1</v>
      </c>
      <c r="O21" s="40"/>
      <c r="Q21" s="40"/>
    </row>
    <row r="22" spans="1:17" x14ac:dyDescent="0.2">
      <c r="A22" s="1">
        <v>19</v>
      </c>
      <c r="B22" s="1" t="s">
        <v>184</v>
      </c>
      <c r="C22" s="1">
        <v>6</v>
      </c>
      <c r="D22" s="1">
        <v>501</v>
      </c>
      <c r="E22" s="13">
        <v>2.3124593332600001</v>
      </c>
      <c r="F22" s="13">
        <v>0.34334049992900001</v>
      </c>
      <c r="G22">
        <v>19</v>
      </c>
      <c r="H22" t="str">
        <f t="shared" si="0"/>
        <v>2015_v_vl_0019</v>
      </c>
      <c r="I22" t="s">
        <v>1619</v>
      </c>
      <c r="J22">
        <v>444</v>
      </c>
      <c r="L22" s="40">
        <v>1</v>
      </c>
      <c r="O22" s="40"/>
      <c r="Q22" s="40"/>
    </row>
    <row r="23" spans="1:17" x14ac:dyDescent="0.2">
      <c r="A23" s="1">
        <v>20</v>
      </c>
      <c r="B23" s="1" t="s">
        <v>184</v>
      </c>
      <c r="C23" s="1">
        <v>6</v>
      </c>
      <c r="D23" s="1">
        <v>501</v>
      </c>
      <c r="E23" s="13">
        <v>8.2355013135200004</v>
      </c>
      <c r="F23" s="13">
        <v>4.6239074958600002</v>
      </c>
      <c r="G23">
        <v>20</v>
      </c>
      <c r="H23" t="str">
        <f t="shared" si="0"/>
        <v>2015_v_vl_0020</v>
      </c>
      <c r="I23" t="s">
        <v>1619</v>
      </c>
      <c r="J23">
        <v>50</v>
      </c>
      <c r="L23" s="40">
        <v>1</v>
      </c>
      <c r="O23" s="40"/>
      <c r="Q23" s="40"/>
    </row>
    <row r="24" spans="1:17" x14ac:dyDescent="0.2">
      <c r="A24" s="1">
        <v>21</v>
      </c>
      <c r="B24" s="1" t="s">
        <v>184</v>
      </c>
      <c r="C24" s="1">
        <v>6</v>
      </c>
      <c r="D24" s="1">
        <v>501</v>
      </c>
      <c r="E24" s="13">
        <v>6.8299992812100001</v>
      </c>
      <c r="F24" s="13">
        <v>3.1806640024899999</v>
      </c>
      <c r="G24">
        <v>21</v>
      </c>
      <c r="H24" t="str">
        <f t="shared" si="0"/>
        <v>2015_v_vl_0021</v>
      </c>
      <c r="I24" t="s">
        <v>1619</v>
      </c>
      <c r="J24">
        <v>50</v>
      </c>
      <c r="L24" s="40">
        <v>1</v>
      </c>
      <c r="O24" s="40"/>
      <c r="Q24" s="40"/>
    </row>
    <row r="25" spans="1:17" x14ac:dyDescent="0.2">
      <c r="A25" s="1">
        <v>22</v>
      </c>
      <c r="B25" s="1" t="s">
        <v>184</v>
      </c>
      <c r="C25" s="1">
        <v>6</v>
      </c>
      <c r="D25" s="1">
        <v>501</v>
      </c>
      <c r="E25" s="13">
        <v>10.4131382983</v>
      </c>
      <c r="F25" s="13">
        <v>7.6081149990299997</v>
      </c>
      <c r="G25">
        <v>22</v>
      </c>
      <c r="H25" t="str">
        <f t="shared" si="0"/>
        <v>2015_v_vl_0022</v>
      </c>
      <c r="I25" t="s">
        <v>1619</v>
      </c>
      <c r="J25">
        <v>50</v>
      </c>
      <c r="L25" s="40">
        <v>1</v>
      </c>
      <c r="O25" s="40"/>
      <c r="Q25" s="40"/>
    </row>
    <row r="26" spans="1:17" x14ac:dyDescent="0.2">
      <c r="A26" s="1">
        <v>23</v>
      </c>
      <c r="B26" s="1" t="s">
        <v>184</v>
      </c>
      <c r="C26" s="1">
        <v>6</v>
      </c>
      <c r="D26" s="1">
        <v>501</v>
      </c>
      <c r="E26" s="13">
        <v>15.1511381734</v>
      </c>
      <c r="F26" s="13">
        <v>15.648908002600001</v>
      </c>
      <c r="G26">
        <v>23</v>
      </c>
      <c r="H26" t="str">
        <f t="shared" si="0"/>
        <v>2015_v_vl_0023</v>
      </c>
      <c r="I26" t="s">
        <v>1619</v>
      </c>
      <c r="J26">
        <v>50</v>
      </c>
      <c r="L26" s="40">
        <v>1</v>
      </c>
      <c r="O26" s="40"/>
      <c r="Q26" s="40"/>
    </row>
    <row r="27" spans="1:17" x14ac:dyDescent="0.2">
      <c r="A27" s="1">
        <v>24</v>
      </c>
      <c r="B27" s="1" t="s">
        <v>184</v>
      </c>
      <c r="C27" s="1">
        <v>6</v>
      </c>
      <c r="D27" s="1">
        <v>501</v>
      </c>
      <c r="E27" s="13">
        <v>8.1784723324800002</v>
      </c>
      <c r="F27" s="13">
        <v>4.0824775000100004</v>
      </c>
      <c r="G27">
        <v>24</v>
      </c>
      <c r="H27" t="str">
        <f t="shared" si="0"/>
        <v>2015_v_vl_0024</v>
      </c>
      <c r="I27" t="s">
        <v>1619</v>
      </c>
      <c r="J27">
        <v>50</v>
      </c>
      <c r="L27" s="40">
        <v>2</v>
      </c>
      <c r="O27" s="40"/>
      <c r="Q27" s="40"/>
    </row>
    <row r="28" spans="1:17" x14ac:dyDescent="0.2">
      <c r="A28" s="1">
        <v>25</v>
      </c>
      <c r="B28" s="1" t="s">
        <v>183</v>
      </c>
      <c r="C28" s="1">
        <v>6</v>
      </c>
      <c r="D28" s="1">
        <v>501</v>
      </c>
      <c r="E28" s="13">
        <v>4.9384653278300004</v>
      </c>
      <c r="F28" s="13">
        <v>1.6510294988100001</v>
      </c>
      <c r="G28">
        <v>25</v>
      </c>
      <c r="H28" t="str">
        <f t="shared" si="0"/>
        <v>2015_v_vl_0025</v>
      </c>
      <c r="I28" t="s">
        <v>1620</v>
      </c>
      <c r="J28">
        <v>443</v>
      </c>
      <c r="L28" s="40">
        <v>1</v>
      </c>
      <c r="O28" s="40"/>
      <c r="Q28" s="40"/>
    </row>
    <row r="29" spans="1:17" x14ac:dyDescent="0.2">
      <c r="A29" s="1">
        <v>26</v>
      </c>
      <c r="B29" s="1" t="s">
        <v>184</v>
      </c>
      <c r="C29" s="1">
        <v>6</v>
      </c>
      <c r="D29" s="1">
        <v>501</v>
      </c>
      <c r="E29" s="13">
        <v>6.5963650840300003</v>
      </c>
      <c r="F29" s="13">
        <v>2.4523225007899998</v>
      </c>
      <c r="G29">
        <v>26</v>
      </c>
      <c r="H29" t="str">
        <f t="shared" si="0"/>
        <v>2015_v_vl_0026</v>
      </c>
      <c r="I29" t="s">
        <v>1619</v>
      </c>
      <c r="J29">
        <v>50</v>
      </c>
      <c r="L29" s="40">
        <v>2</v>
      </c>
      <c r="O29" s="40"/>
      <c r="Q29" s="40"/>
    </row>
    <row r="30" spans="1:17" x14ac:dyDescent="0.2">
      <c r="A30" s="1">
        <v>27</v>
      </c>
      <c r="B30" s="1" t="s">
        <v>184</v>
      </c>
      <c r="C30" s="1">
        <v>6</v>
      </c>
      <c r="D30" s="1">
        <v>501</v>
      </c>
      <c r="E30" s="13">
        <v>4.0711138957999999</v>
      </c>
      <c r="F30" s="13">
        <v>1.0069105007800001</v>
      </c>
      <c r="G30">
        <v>27</v>
      </c>
      <c r="H30" t="str">
        <f t="shared" si="0"/>
        <v>2015_v_vl_0027</v>
      </c>
      <c r="I30" t="s">
        <v>1619</v>
      </c>
      <c r="J30">
        <v>444</v>
      </c>
      <c r="L30" s="40" t="s">
        <v>2220</v>
      </c>
      <c r="O30" s="40"/>
      <c r="Q30" s="40"/>
    </row>
    <row r="31" spans="1:17" x14ac:dyDescent="0.2">
      <c r="A31" s="1">
        <v>28</v>
      </c>
      <c r="B31" s="1" t="s">
        <v>184</v>
      </c>
      <c r="C31" s="1">
        <v>6</v>
      </c>
      <c r="D31" s="1">
        <v>501</v>
      </c>
      <c r="E31" s="13">
        <v>4.8559923884499998</v>
      </c>
      <c r="F31" s="13">
        <v>1.6015339978300001</v>
      </c>
      <c r="G31">
        <v>28</v>
      </c>
      <c r="H31" t="str">
        <f t="shared" si="0"/>
        <v>2015_v_vl_0028</v>
      </c>
      <c r="I31" t="s">
        <v>1619</v>
      </c>
      <c r="J31">
        <v>444</v>
      </c>
      <c r="L31" s="40">
        <v>1</v>
      </c>
      <c r="O31" s="40"/>
      <c r="Q31" s="40"/>
    </row>
    <row r="32" spans="1:17" x14ac:dyDescent="0.2">
      <c r="A32" s="1">
        <v>29</v>
      </c>
      <c r="B32" s="1" t="s">
        <v>184</v>
      </c>
      <c r="C32" s="1">
        <v>6</v>
      </c>
      <c r="D32" s="1">
        <v>501</v>
      </c>
      <c r="E32" s="13">
        <v>3.9795163311100001</v>
      </c>
      <c r="F32" s="13">
        <v>0.93071399970299995</v>
      </c>
      <c r="G32">
        <v>29</v>
      </c>
      <c r="H32" t="str">
        <f t="shared" si="0"/>
        <v>2015_v_vl_0029</v>
      </c>
      <c r="I32" t="s">
        <v>1619</v>
      </c>
      <c r="J32">
        <v>50</v>
      </c>
      <c r="L32" s="40">
        <v>1</v>
      </c>
      <c r="O32" s="40"/>
      <c r="Q32" s="40"/>
    </row>
    <row r="33" spans="1:17" x14ac:dyDescent="0.2">
      <c r="A33" s="1">
        <v>30</v>
      </c>
      <c r="B33" s="1" t="s">
        <v>183</v>
      </c>
      <c r="C33" s="1">
        <v>6</v>
      </c>
      <c r="D33" s="1">
        <v>501</v>
      </c>
      <c r="E33" s="13">
        <v>3.65488944802</v>
      </c>
      <c r="F33" s="13">
        <v>0.81555250023500003</v>
      </c>
      <c r="G33">
        <v>30</v>
      </c>
      <c r="H33" t="str">
        <f t="shared" si="0"/>
        <v>2015_v_vl_0030</v>
      </c>
      <c r="I33" t="s">
        <v>1620</v>
      </c>
      <c r="J33">
        <v>444</v>
      </c>
      <c r="L33" s="40" t="s">
        <v>2220</v>
      </c>
      <c r="O33" s="40"/>
      <c r="Q33" s="40"/>
    </row>
    <row r="34" spans="1:17" x14ac:dyDescent="0.2">
      <c r="A34" s="1">
        <v>31</v>
      </c>
      <c r="B34" s="1" t="s">
        <v>183</v>
      </c>
      <c r="C34" s="1">
        <v>2</v>
      </c>
      <c r="D34" s="1">
        <v>5</v>
      </c>
      <c r="E34" s="13">
        <v>1.66458972042</v>
      </c>
      <c r="F34" s="13">
        <v>0.131109795099</v>
      </c>
      <c r="I34"/>
      <c r="O34" s="40"/>
      <c r="Q34" s="40"/>
    </row>
    <row r="35" spans="1:17" x14ac:dyDescent="0.2">
      <c r="A35" s="1">
        <v>31</v>
      </c>
      <c r="B35" s="1" t="s">
        <v>183</v>
      </c>
      <c r="C35" s="1">
        <v>6</v>
      </c>
      <c r="D35" s="1">
        <v>501</v>
      </c>
      <c r="E35" s="13">
        <v>2.2191005971800002</v>
      </c>
      <c r="F35" s="13">
        <v>0.297170203355</v>
      </c>
      <c r="G35">
        <v>31</v>
      </c>
      <c r="H35" t="str">
        <f t="shared" si="0"/>
        <v>2015_v_vl_0031</v>
      </c>
      <c r="I35" t="s">
        <v>1620</v>
      </c>
      <c r="J35">
        <v>444</v>
      </c>
      <c r="L35" s="40">
        <v>1</v>
      </c>
      <c r="O35" s="40"/>
      <c r="Q35" s="40"/>
    </row>
    <row r="36" spans="1:17" x14ac:dyDescent="0.2">
      <c r="A36" s="1">
        <v>32</v>
      </c>
      <c r="B36" s="1" t="s">
        <v>184</v>
      </c>
      <c r="C36" s="1">
        <v>6</v>
      </c>
      <c r="D36" s="1">
        <v>501</v>
      </c>
      <c r="E36" s="13">
        <v>5.3607223495899996</v>
      </c>
      <c r="F36" s="13">
        <v>1.85005049974</v>
      </c>
      <c r="G36">
        <v>32</v>
      </c>
      <c r="H36" t="str">
        <f t="shared" si="0"/>
        <v>2015_v_vl_0032</v>
      </c>
      <c r="I36" t="s">
        <v>1619</v>
      </c>
      <c r="J36">
        <v>50</v>
      </c>
      <c r="L36" s="40">
        <v>1</v>
      </c>
      <c r="O36" s="40"/>
      <c r="Q36" s="40"/>
    </row>
    <row r="37" spans="1:17" x14ac:dyDescent="0.2">
      <c r="A37" s="1">
        <v>33</v>
      </c>
      <c r="B37" s="1" t="s">
        <v>184</v>
      </c>
      <c r="C37" s="1">
        <v>2</v>
      </c>
      <c r="D37" s="1">
        <v>5</v>
      </c>
      <c r="E37" s="13">
        <v>5.8645727351400003</v>
      </c>
      <c r="F37" s="13">
        <v>2.2017129989000002</v>
      </c>
      <c r="G37">
        <v>33</v>
      </c>
      <c r="H37" t="str">
        <f t="shared" si="0"/>
        <v>2015_v_vl_0033</v>
      </c>
      <c r="I37" t="s">
        <v>1619</v>
      </c>
      <c r="J37">
        <v>50</v>
      </c>
      <c r="L37" s="40">
        <v>2</v>
      </c>
      <c r="O37" s="40"/>
      <c r="Q37" s="40"/>
    </row>
    <row r="38" spans="1:17" x14ac:dyDescent="0.2">
      <c r="A38" s="1">
        <v>34</v>
      </c>
      <c r="B38" s="1" t="s">
        <v>184</v>
      </c>
      <c r="C38" s="1">
        <v>2</v>
      </c>
      <c r="D38" s="1">
        <v>5</v>
      </c>
      <c r="E38" s="13">
        <v>14.7936509545</v>
      </c>
      <c r="F38" s="13">
        <v>15.854947494999999</v>
      </c>
      <c r="G38">
        <v>34</v>
      </c>
      <c r="H38" t="str">
        <f t="shared" si="0"/>
        <v>2015_v_vl_0034</v>
      </c>
      <c r="I38" t="s">
        <v>1619</v>
      </c>
      <c r="J38">
        <v>50</v>
      </c>
      <c r="L38" s="40">
        <v>2</v>
      </c>
      <c r="O38" s="40"/>
      <c r="Q38" s="40"/>
    </row>
    <row r="39" spans="1:17" x14ac:dyDescent="0.2">
      <c r="A39" s="1">
        <v>35</v>
      </c>
      <c r="B39" s="1" t="s">
        <v>184</v>
      </c>
      <c r="C39" s="1">
        <v>2</v>
      </c>
      <c r="D39" s="1">
        <v>5</v>
      </c>
      <c r="E39" s="13">
        <v>60.543657320500003</v>
      </c>
      <c r="F39" s="13">
        <v>157.72270801400001</v>
      </c>
      <c r="G39">
        <v>35</v>
      </c>
      <c r="H39" t="str">
        <f t="shared" si="0"/>
        <v>2015_v_vl_0035</v>
      </c>
      <c r="I39" t="s">
        <v>1619</v>
      </c>
      <c r="J39">
        <v>50</v>
      </c>
      <c r="L39" s="40">
        <v>2</v>
      </c>
      <c r="M39">
        <v>444</v>
      </c>
      <c r="O39" s="40" t="s">
        <v>2220</v>
      </c>
      <c r="P39">
        <v>443</v>
      </c>
      <c r="Q39" s="40" t="s">
        <v>2317</v>
      </c>
    </row>
    <row r="40" spans="1:17" x14ac:dyDescent="0.2">
      <c r="A40" s="1">
        <v>36</v>
      </c>
      <c r="B40" s="1" t="s">
        <v>184</v>
      </c>
      <c r="C40" s="1">
        <v>2</v>
      </c>
      <c r="D40" s="1">
        <v>5</v>
      </c>
      <c r="E40" s="13">
        <v>60.910242048299999</v>
      </c>
      <c r="F40" s="13">
        <v>265.540734009</v>
      </c>
      <c r="G40">
        <v>36</v>
      </c>
      <c r="H40" t="str">
        <f t="shared" si="0"/>
        <v>2015_v_vl_0036</v>
      </c>
      <c r="I40" t="s">
        <v>1619</v>
      </c>
      <c r="J40">
        <v>50</v>
      </c>
      <c r="L40" s="40">
        <v>1</v>
      </c>
      <c r="M40">
        <v>443</v>
      </c>
      <c r="O40" s="40" t="s">
        <v>2220</v>
      </c>
      <c r="P40">
        <v>444</v>
      </c>
      <c r="Q40" s="40" t="s">
        <v>2317</v>
      </c>
    </row>
    <row r="41" spans="1:17" x14ac:dyDescent="0.2">
      <c r="A41" s="1">
        <v>37</v>
      </c>
      <c r="B41" s="1" t="s">
        <v>183</v>
      </c>
      <c r="C41" s="1">
        <v>2</v>
      </c>
      <c r="D41" s="1">
        <v>5</v>
      </c>
      <c r="E41" s="13">
        <v>64.811799584699997</v>
      </c>
      <c r="F41" s="13">
        <v>77.163793007099997</v>
      </c>
      <c r="G41">
        <v>37</v>
      </c>
      <c r="H41" t="str">
        <f t="shared" si="0"/>
        <v>2015_v_vl_0037</v>
      </c>
      <c r="I41" t="s">
        <v>1620</v>
      </c>
      <c r="J41">
        <v>50</v>
      </c>
      <c r="L41" s="40" t="s">
        <v>2220</v>
      </c>
      <c r="M41">
        <v>634</v>
      </c>
      <c r="O41" s="40" t="s">
        <v>2317</v>
      </c>
      <c r="P41">
        <v>444</v>
      </c>
      <c r="Q41" s="40" t="s">
        <v>2317</v>
      </c>
    </row>
    <row r="42" spans="1:17" x14ac:dyDescent="0.2">
      <c r="A42" s="1">
        <v>38</v>
      </c>
      <c r="B42" s="1" t="s">
        <v>183</v>
      </c>
      <c r="C42" s="1">
        <v>2</v>
      </c>
      <c r="D42" s="1">
        <v>5</v>
      </c>
      <c r="E42" s="13">
        <v>6.7720107164599996</v>
      </c>
      <c r="F42" s="13">
        <v>3.21477849969</v>
      </c>
      <c r="G42">
        <v>38</v>
      </c>
      <c r="H42" t="str">
        <f t="shared" si="0"/>
        <v>2015_v_vl_0038</v>
      </c>
      <c r="I42" t="s">
        <v>1620</v>
      </c>
      <c r="J42">
        <v>444</v>
      </c>
      <c r="L42" s="40" t="s">
        <v>2220</v>
      </c>
      <c r="O42" s="40"/>
      <c r="Q42" s="40"/>
    </row>
    <row r="43" spans="1:17" x14ac:dyDescent="0.2">
      <c r="A43" s="1">
        <v>39</v>
      </c>
      <c r="B43" s="1" t="s">
        <v>184</v>
      </c>
      <c r="C43" s="1">
        <v>2</v>
      </c>
      <c r="D43" s="1">
        <v>5</v>
      </c>
      <c r="E43" s="13">
        <v>18.7204118788</v>
      </c>
      <c r="F43" s="13">
        <v>22.503696492300001</v>
      </c>
      <c r="G43">
        <v>39</v>
      </c>
      <c r="H43" t="str">
        <f t="shared" si="0"/>
        <v>2015_v_vl_0039</v>
      </c>
      <c r="I43" t="s">
        <v>1619</v>
      </c>
      <c r="J43">
        <v>50</v>
      </c>
      <c r="L43" s="40">
        <v>1</v>
      </c>
      <c r="M43">
        <v>444</v>
      </c>
      <c r="O43" s="40">
        <v>1</v>
      </c>
      <c r="Q43" s="40"/>
    </row>
    <row r="44" spans="1:17" x14ac:dyDescent="0.2">
      <c r="A44" s="1">
        <v>40</v>
      </c>
      <c r="B44" s="1" t="s">
        <v>184</v>
      </c>
      <c r="C44" s="1">
        <v>2</v>
      </c>
      <c r="D44" s="1">
        <v>5</v>
      </c>
      <c r="E44" s="13">
        <v>33.428862050299998</v>
      </c>
      <c r="F44" s="13">
        <v>61.005274001899998</v>
      </c>
      <c r="G44">
        <v>40</v>
      </c>
      <c r="H44" t="str">
        <f t="shared" si="0"/>
        <v>2015_v_vl_0040</v>
      </c>
      <c r="I44" t="s">
        <v>1619</v>
      </c>
      <c r="J44">
        <v>50</v>
      </c>
      <c r="L44" s="40">
        <v>2</v>
      </c>
      <c r="M44">
        <v>444</v>
      </c>
      <c r="O44" s="40" t="s">
        <v>2220</v>
      </c>
      <c r="Q44" s="40"/>
    </row>
    <row r="45" spans="1:17" x14ac:dyDescent="0.2">
      <c r="A45" s="1">
        <v>41</v>
      </c>
      <c r="B45" s="1" t="s">
        <v>184</v>
      </c>
      <c r="C45" s="1">
        <v>2</v>
      </c>
      <c r="D45" s="1">
        <v>5</v>
      </c>
      <c r="E45" s="13">
        <v>54.168211791899999</v>
      </c>
      <c r="F45" s="13">
        <v>92.178518489300004</v>
      </c>
      <c r="G45">
        <v>41</v>
      </c>
      <c r="H45" t="str">
        <f t="shared" si="0"/>
        <v>2015_v_vl_0041</v>
      </c>
      <c r="I45" t="s">
        <v>1619</v>
      </c>
      <c r="J45">
        <v>50</v>
      </c>
      <c r="L45" s="40">
        <v>1</v>
      </c>
      <c r="M45">
        <v>444</v>
      </c>
      <c r="O45" s="40" t="s">
        <v>2220</v>
      </c>
      <c r="P45">
        <v>634</v>
      </c>
      <c r="Q45" s="40" t="s">
        <v>2317</v>
      </c>
    </row>
    <row r="46" spans="1:17" x14ac:dyDescent="0.2">
      <c r="A46" s="1">
        <v>42</v>
      </c>
      <c r="B46" s="1" t="s">
        <v>184</v>
      </c>
      <c r="C46" s="1">
        <v>2</v>
      </c>
      <c r="D46" s="1">
        <v>5</v>
      </c>
      <c r="E46" s="13">
        <v>22.759441852799998</v>
      </c>
      <c r="F46" s="13">
        <v>23.530849998299999</v>
      </c>
      <c r="G46">
        <v>42</v>
      </c>
      <c r="H46" t="str">
        <f t="shared" si="0"/>
        <v>2015_v_vl_0042</v>
      </c>
      <c r="I46" t="s">
        <v>1619</v>
      </c>
      <c r="J46">
        <v>50</v>
      </c>
      <c r="L46" s="40" t="s">
        <v>2220</v>
      </c>
      <c r="M46">
        <v>444</v>
      </c>
      <c r="O46" s="40" t="s">
        <v>2220</v>
      </c>
      <c r="Q46" s="40"/>
    </row>
    <row r="47" spans="1:17" x14ac:dyDescent="0.2">
      <c r="A47" s="1">
        <v>43</v>
      </c>
      <c r="B47" s="1" t="s">
        <v>183</v>
      </c>
      <c r="C47" s="1">
        <v>2</v>
      </c>
      <c r="D47" s="1">
        <v>5</v>
      </c>
      <c r="E47" s="13">
        <v>3.9194631517</v>
      </c>
      <c r="F47" s="13">
        <v>1.0439769994699999</v>
      </c>
      <c r="G47">
        <v>43</v>
      </c>
      <c r="H47" t="str">
        <f t="shared" si="0"/>
        <v>2015_v_vl_0043</v>
      </c>
      <c r="I47" t="s">
        <v>1620</v>
      </c>
      <c r="J47">
        <v>50</v>
      </c>
      <c r="L47" s="40" t="s">
        <v>2220</v>
      </c>
      <c r="M47">
        <v>444</v>
      </c>
      <c r="O47" s="40" t="s">
        <v>2220</v>
      </c>
      <c r="Q47" s="40"/>
    </row>
    <row r="48" spans="1:17" x14ac:dyDescent="0.2">
      <c r="A48" s="1">
        <v>44</v>
      </c>
      <c r="B48" s="1" t="s">
        <v>184</v>
      </c>
      <c r="C48" s="1">
        <v>2</v>
      </c>
      <c r="D48" s="1">
        <v>5</v>
      </c>
      <c r="E48" s="13">
        <v>10.151889151800001</v>
      </c>
      <c r="F48" s="13">
        <v>6.9573830001400001</v>
      </c>
      <c r="G48">
        <v>44</v>
      </c>
      <c r="H48" t="str">
        <f t="shared" si="0"/>
        <v>2015_v_vl_0044</v>
      </c>
      <c r="I48" t="s">
        <v>1619</v>
      </c>
      <c r="J48">
        <v>50</v>
      </c>
      <c r="L48" s="40">
        <v>1</v>
      </c>
      <c r="O48" s="40"/>
      <c r="Q48" s="40"/>
    </row>
    <row r="49" spans="1:19" x14ac:dyDescent="0.2">
      <c r="A49" s="1">
        <v>45</v>
      </c>
      <c r="B49" s="1" t="s">
        <v>183</v>
      </c>
      <c r="C49" s="1">
        <v>2</v>
      </c>
      <c r="D49" s="1">
        <v>5</v>
      </c>
      <c r="E49" s="13">
        <v>4.2087450222699996</v>
      </c>
      <c r="F49" s="13">
        <v>1.1303055022299999</v>
      </c>
      <c r="G49">
        <v>45</v>
      </c>
      <c r="H49" t="str">
        <f t="shared" si="0"/>
        <v>2015_v_vl_0045</v>
      </c>
      <c r="I49" t="s">
        <v>1620</v>
      </c>
      <c r="J49">
        <v>50</v>
      </c>
      <c r="L49" s="40" t="s">
        <v>2220</v>
      </c>
      <c r="M49">
        <v>444</v>
      </c>
      <c r="O49" s="40" t="s">
        <v>2220</v>
      </c>
      <c r="Q49" s="40"/>
    </row>
    <row r="50" spans="1:19" x14ac:dyDescent="0.2">
      <c r="A50" s="1">
        <v>46</v>
      </c>
      <c r="B50" s="1" t="s">
        <v>183</v>
      </c>
      <c r="C50" s="1">
        <v>2</v>
      </c>
      <c r="D50" s="1">
        <v>5</v>
      </c>
      <c r="E50" s="13">
        <v>9.9239708081300009</v>
      </c>
      <c r="F50" s="13">
        <v>6.1060410010800004</v>
      </c>
      <c r="G50">
        <v>46</v>
      </c>
      <c r="H50" t="str">
        <f t="shared" si="0"/>
        <v>2015_v_vl_0046</v>
      </c>
      <c r="I50" t="s">
        <v>1620</v>
      </c>
      <c r="J50">
        <v>50</v>
      </c>
      <c r="L50" s="40" t="s">
        <v>2220</v>
      </c>
      <c r="O50" s="40"/>
      <c r="Q50" s="40"/>
    </row>
    <row r="51" spans="1:19" x14ac:dyDescent="0.2">
      <c r="A51" s="1">
        <v>47</v>
      </c>
      <c r="B51" s="1" t="s">
        <v>183</v>
      </c>
      <c r="C51" s="1">
        <v>2</v>
      </c>
      <c r="D51" s="1">
        <v>5</v>
      </c>
      <c r="E51" s="13">
        <v>7.4067430412900004</v>
      </c>
      <c r="F51" s="13">
        <v>3.7031324995000001</v>
      </c>
      <c r="G51">
        <v>47</v>
      </c>
      <c r="H51" t="str">
        <f t="shared" si="0"/>
        <v>2015_v_vl_0047</v>
      </c>
      <c r="I51" t="s">
        <v>1620</v>
      </c>
      <c r="J51">
        <v>50</v>
      </c>
      <c r="L51" s="40" t="s">
        <v>2220</v>
      </c>
      <c r="O51" s="40"/>
      <c r="Q51" s="40"/>
    </row>
    <row r="52" spans="1:19" x14ac:dyDescent="0.2">
      <c r="A52" s="1">
        <v>48</v>
      </c>
      <c r="B52" s="1" t="s">
        <v>183</v>
      </c>
      <c r="C52" s="1">
        <v>2</v>
      </c>
      <c r="D52" s="1">
        <v>5</v>
      </c>
      <c r="E52" s="13">
        <v>4.9525514001299999</v>
      </c>
      <c r="F52" s="13">
        <v>1.71987849856</v>
      </c>
      <c r="G52">
        <v>48</v>
      </c>
      <c r="H52" t="str">
        <f t="shared" si="0"/>
        <v>2015_v_vl_0048</v>
      </c>
      <c r="I52" t="s">
        <v>1620</v>
      </c>
      <c r="J52">
        <v>50</v>
      </c>
      <c r="L52" s="40">
        <v>1</v>
      </c>
      <c r="O52" s="40"/>
      <c r="Q52" s="40"/>
    </row>
    <row r="53" spans="1:19" x14ac:dyDescent="0.2">
      <c r="A53" s="1">
        <v>49</v>
      </c>
      <c r="B53" s="1" t="s">
        <v>183</v>
      </c>
      <c r="C53" s="1">
        <v>2</v>
      </c>
      <c r="D53" s="1">
        <v>5</v>
      </c>
      <c r="E53" s="13">
        <v>4.1693627529699997</v>
      </c>
      <c r="F53" s="13">
        <v>1.1904269985</v>
      </c>
      <c r="G53">
        <v>49</v>
      </c>
      <c r="H53" t="str">
        <f t="shared" si="0"/>
        <v>2015_v_vl_0049</v>
      </c>
      <c r="I53" t="s">
        <v>1620</v>
      </c>
      <c r="J53">
        <v>50</v>
      </c>
      <c r="L53" s="40" t="s">
        <v>2220</v>
      </c>
      <c r="O53" s="40"/>
      <c r="Q53" s="40"/>
    </row>
    <row r="54" spans="1:19" x14ac:dyDescent="0.2">
      <c r="A54" s="1">
        <v>50</v>
      </c>
      <c r="B54" s="1" t="s">
        <v>184</v>
      </c>
      <c r="C54" s="1">
        <v>2</v>
      </c>
      <c r="D54" s="1">
        <v>5</v>
      </c>
      <c r="E54" s="13">
        <v>52.604758147299997</v>
      </c>
      <c r="F54" s="13">
        <v>133.93900352099999</v>
      </c>
      <c r="G54">
        <v>50</v>
      </c>
      <c r="H54" t="str">
        <f t="shared" si="0"/>
        <v>2015_v_vl_0050</v>
      </c>
      <c r="I54" t="s">
        <v>1619</v>
      </c>
      <c r="J54">
        <v>50</v>
      </c>
      <c r="L54" s="40">
        <v>1</v>
      </c>
      <c r="M54">
        <v>444</v>
      </c>
      <c r="O54" s="40" t="s">
        <v>2220</v>
      </c>
      <c r="Q54" s="40"/>
    </row>
    <row r="55" spans="1:19" x14ac:dyDescent="0.2">
      <c r="A55" s="1">
        <v>50</v>
      </c>
      <c r="B55" s="1" t="s">
        <v>184</v>
      </c>
      <c r="C55" s="1">
        <v>17</v>
      </c>
      <c r="D55" s="1">
        <v>56</v>
      </c>
      <c r="E55" s="13">
        <v>19.6627047337</v>
      </c>
      <c r="F55" s="13">
        <v>12.0634491737</v>
      </c>
      <c r="I55"/>
      <c r="O55" s="40"/>
      <c r="Q55" s="40"/>
    </row>
    <row r="56" spans="1:19" x14ac:dyDescent="0.2">
      <c r="A56" s="1">
        <v>51</v>
      </c>
      <c r="B56" s="1" t="s">
        <v>183</v>
      </c>
      <c r="C56" s="1">
        <v>2</v>
      </c>
      <c r="D56" s="1">
        <v>5</v>
      </c>
      <c r="E56" s="13">
        <v>4.9219079717199996</v>
      </c>
      <c r="F56" s="13">
        <v>1.2208300003300001</v>
      </c>
      <c r="G56">
        <v>51</v>
      </c>
      <c r="H56" t="str">
        <f t="shared" si="0"/>
        <v>2015_v_vl_0051</v>
      </c>
      <c r="I56" t="s">
        <v>1620</v>
      </c>
      <c r="J56">
        <v>444</v>
      </c>
      <c r="L56" s="40" t="s">
        <v>2220</v>
      </c>
      <c r="O56" s="40"/>
      <c r="Q56" s="40"/>
    </row>
    <row r="57" spans="1:19" x14ac:dyDescent="0.2">
      <c r="A57" s="1">
        <v>52</v>
      </c>
      <c r="B57" s="1" t="s">
        <v>183</v>
      </c>
      <c r="C57" s="1">
        <v>2</v>
      </c>
      <c r="D57" s="1">
        <v>5</v>
      </c>
      <c r="E57" s="13">
        <v>8.4455972199500007</v>
      </c>
      <c r="F57" s="13">
        <v>4.6922669960499999</v>
      </c>
      <c r="G57">
        <v>52</v>
      </c>
      <c r="H57" t="str">
        <f t="shared" si="0"/>
        <v>2015_v_vl_0052</v>
      </c>
      <c r="I57" t="s">
        <v>1620</v>
      </c>
      <c r="J57">
        <v>444</v>
      </c>
      <c r="L57" s="40" t="s">
        <v>2220</v>
      </c>
      <c r="O57" s="40"/>
      <c r="Q57" s="40"/>
    </row>
    <row r="58" spans="1:19" x14ac:dyDescent="0.2">
      <c r="A58" s="1">
        <v>53</v>
      </c>
      <c r="B58" s="1" t="s">
        <v>183</v>
      </c>
      <c r="C58" s="1">
        <v>2</v>
      </c>
      <c r="D58" s="1">
        <v>5</v>
      </c>
      <c r="E58" s="13">
        <v>3.4015878295699999</v>
      </c>
      <c r="F58" s="13">
        <v>0.45877349890899999</v>
      </c>
      <c r="G58">
        <v>53</v>
      </c>
      <c r="H58" t="str">
        <f t="shared" si="0"/>
        <v>2015_v_vl_0053</v>
      </c>
      <c r="I58" t="s">
        <v>1620</v>
      </c>
      <c r="J58">
        <v>444</v>
      </c>
      <c r="L58" s="40" t="s">
        <v>2220</v>
      </c>
      <c r="O58" s="40"/>
      <c r="Q58" s="40"/>
    </row>
    <row r="59" spans="1:19" x14ac:dyDescent="0.2">
      <c r="A59" s="1">
        <v>54</v>
      </c>
      <c r="B59" s="1" t="s">
        <v>183</v>
      </c>
      <c r="C59" s="1">
        <v>2</v>
      </c>
      <c r="D59" s="1">
        <v>5</v>
      </c>
      <c r="E59" s="13">
        <v>5.61122379626</v>
      </c>
      <c r="F59" s="13">
        <v>2.1803599972500001</v>
      </c>
      <c r="G59">
        <v>54</v>
      </c>
      <c r="H59" t="str">
        <f t="shared" si="0"/>
        <v>2015_v_vl_0054</v>
      </c>
      <c r="I59" t="s">
        <v>1620</v>
      </c>
      <c r="J59">
        <v>444</v>
      </c>
      <c r="L59" s="40">
        <v>1</v>
      </c>
      <c r="O59" s="40"/>
      <c r="Q59" s="40"/>
    </row>
    <row r="60" spans="1:19" x14ac:dyDescent="0.2">
      <c r="A60" s="1">
        <v>55</v>
      </c>
      <c r="B60" s="1" t="s">
        <v>184</v>
      </c>
      <c r="C60" s="1">
        <v>6</v>
      </c>
      <c r="D60" s="1">
        <v>501</v>
      </c>
      <c r="E60" s="13">
        <v>7.9587963200100003</v>
      </c>
      <c r="F60" s="13">
        <v>3.2349024988499999</v>
      </c>
      <c r="G60">
        <v>55</v>
      </c>
      <c r="H60" t="str">
        <f t="shared" si="0"/>
        <v>2015_v_vl_0055</v>
      </c>
      <c r="I60" t="s">
        <v>1619</v>
      </c>
      <c r="J60">
        <v>444</v>
      </c>
      <c r="L60" s="40">
        <v>1</v>
      </c>
      <c r="O60" s="40"/>
      <c r="Q60" s="40"/>
    </row>
    <row r="61" spans="1:19" x14ac:dyDescent="0.2">
      <c r="A61" s="1">
        <v>56</v>
      </c>
      <c r="B61" s="1" t="s">
        <v>184</v>
      </c>
      <c r="C61" s="1">
        <v>6</v>
      </c>
      <c r="D61" s="1">
        <v>501</v>
      </c>
      <c r="E61" s="13">
        <v>5.7186282510100002</v>
      </c>
      <c r="F61" s="13">
        <v>2.0864169991799999</v>
      </c>
      <c r="G61">
        <v>56</v>
      </c>
      <c r="H61" t="str">
        <f t="shared" si="0"/>
        <v>2015_v_vl_0056</v>
      </c>
      <c r="I61" t="s">
        <v>1619</v>
      </c>
      <c r="J61">
        <v>444</v>
      </c>
      <c r="L61" s="40" t="s">
        <v>2220</v>
      </c>
      <c r="O61" s="40"/>
      <c r="Q61" s="40"/>
    </row>
    <row r="62" spans="1:19" x14ac:dyDescent="0.2">
      <c r="A62" s="1">
        <v>57</v>
      </c>
      <c r="B62" s="1" t="s">
        <v>183</v>
      </c>
      <c r="C62" s="1">
        <v>6</v>
      </c>
      <c r="D62" s="1">
        <v>501</v>
      </c>
      <c r="E62" s="13">
        <v>6.4680932574899996</v>
      </c>
      <c r="F62" s="13">
        <v>2.2750334942700001</v>
      </c>
      <c r="G62">
        <v>57</v>
      </c>
      <c r="H62" t="str">
        <f t="shared" si="0"/>
        <v>2015_v_vl_0057</v>
      </c>
      <c r="I62" t="s">
        <v>1620</v>
      </c>
      <c r="J62">
        <v>444</v>
      </c>
      <c r="L62" s="40" t="s">
        <v>2220</v>
      </c>
      <c r="O62" s="40"/>
      <c r="Q62" s="40"/>
    </row>
    <row r="63" spans="1:19" x14ac:dyDescent="0.2">
      <c r="A63" s="1">
        <v>58</v>
      </c>
      <c r="B63" s="1" t="s">
        <v>183</v>
      </c>
      <c r="C63" s="1">
        <v>6</v>
      </c>
      <c r="D63" s="1">
        <v>501</v>
      </c>
      <c r="E63" s="13">
        <v>6.9900397440599997</v>
      </c>
      <c r="F63" s="13">
        <v>1.8206580027799999</v>
      </c>
      <c r="G63">
        <v>58</v>
      </c>
      <c r="H63" t="str">
        <f t="shared" si="0"/>
        <v>2015_v_vl_0058</v>
      </c>
      <c r="I63" t="s">
        <v>1620</v>
      </c>
      <c r="J63">
        <v>444</v>
      </c>
      <c r="L63" s="40" t="s">
        <v>2220</v>
      </c>
      <c r="O63" s="40"/>
      <c r="Q63" s="40"/>
    </row>
    <row r="64" spans="1:19" s="11" customFormat="1" x14ac:dyDescent="0.2">
      <c r="A64" s="1">
        <v>59</v>
      </c>
      <c r="B64" s="1" t="s">
        <v>184</v>
      </c>
      <c r="C64" s="1">
        <v>2</v>
      </c>
      <c r="D64" s="1">
        <v>5</v>
      </c>
      <c r="E64" s="13">
        <v>10.802126983400001</v>
      </c>
      <c r="F64" s="13">
        <v>6.1805539941800003</v>
      </c>
      <c r="G64">
        <v>59</v>
      </c>
      <c r="H64" t="str">
        <f t="shared" si="0"/>
        <v>2015_v_vl_0059</v>
      </c>
      <c r="I64" t="s">
        <v>1619</v>
      </c>
      <c r="J64">
        <v>444</v>
      </c>
      <c r="K64"/>
      <c r="L64" s="40">
        <v>1</v>
      </c>
      <c r="M64"/>
      <c r="N64"/>
      <c r="O64" s="40"/>
      <c r="P64"/>
      <c r="Q64" s="40"/>
      <c r="R64"/>
      <c r="S64"/>
    </row>
    <row r="65" spans="1:19" x14ac:dyDescent="0.2">
      <c r="A65" s="1">
        <v>60</v>
      </c>
      <c r="B65" s="1" t="s">
        <v>183</v>
      </c>
      <c r="C65" s="1">
        <v>6</v>
      </c>
      <c r="D65" s="1">
        <v>501</v>
      </c>
      <c r="E65" s="13">
        <v>4.7263589989500003</v>
      </c>
      <c r="F65" s="13">
        <v>1.4770704945199999</v>
      </c>
      <c r="G65">
        <v>60</v>
      </c>
      <c r="H65" t="str">
        <f t="shared" si="0"/>
        <v>2015_v_vl_0060</v>
      </c>
      <c r="I65" t="s">
        <v>1620</v>
      </c>
      <c r="J65">
        <v>444</v>
      </c>
      <c r="L65" s="40" t="s">
        <v>2220</v>
      </c>
      <c r="O65" s="40"/>
      <c r="Q65" s="40"/>
      <c r="S65" s="11"/>
    </row>
    <row r="66" spans="1:19" x14ac:dyDescent="0.2">
      <c r="A66" s="1">
        <v>61</v>
      </c>
      <c r="B66" s="1" t="s">
        <v>183</v>
      </c>
      <c r="C66" s="1">
        <v>2</v>
      </c>
      <c r="D66" s="1">
        <v>5</v>
      </c>
      <c r="E66" s="13">
        <v>7.9924362038199996</v>
      </c>
      <c r="F66" s="13">
        <v>4.4675594012299999</v>
      </c>
      <c r="G66">
        <v>61</v>
      </c>
      <c r="H66" t="str">
        <f t="shared" si="0"/>
        <v>2015_v_vl_0061</v>
      </c>
      <c r="I66" t="s">
        <v>1620</v>
      </c>
      <c r="J66">
        <v>444</v>
      </c>
      <c r="L66" s="40" t="s">
        <v>2220</v>
      </c>
      <c r="O66" s="40"/>
      <c r="Q66" s="40"/>
    </row>
    <row r="67" spans="1:19" x14ac:dyDescent="0.2">
      <c r="A67" s="1">
        <v>62</v>
      </c>
      <c r="B67" s="1" t="s">
        <v>183</v>
      </c>
      <c r="C67" s="1">
        <v>2</v>
      </c>
      <c r="D67" s="1">
        <v>5</v>
      </c>
      <c r="E67" s="13">
        <v>7.5592294820900001</v>
      </c>
      <c r="F67" s="13">
        <v>3.8524085024599999</v>
      </c>
      <c r="G67">
        <v>62</v>
      </c>
      <c r="H67" t="str">
        <f t="shared" ref="H67:H68" si="1">CONCATENATE("2015_v_vl_0",TEXT(G67,"000"))</f>
        <v>2015_v_vl_0062</v>
      </c>
      <c r="I67" t="s">
        <v>1620</v>
      </c>
      <c r="J67">
        <v>444</v>
      </c>
      <c r="L67" s="40" t="s">
        <v>2220</v>
      </c>
      <c r="O67" s="40"/>
      <c r="Q67" s="40"/>
    </row>
    <row r="68" spans="1:19" x14ac:dyDescent="0.2">
      <c r="A68" s="1">
        <v>64</v>
      </c>
      <c r="B68" s="1" t="s">
        <v>184</v>
      </c>
      <c r="C68" s="1">
        <v>1</v>
      </c>
      <c r="D68" s="1">
        <v>4</v>
      </c>
      <c r="E68" s="13">
        <v>21.2049680328</v>
      </c>
      <c r="F68" s="13">
        <v>21.461911885599999</v>
      </c>
      <c r="G68">
        <v>64</v>
      </c>
      <c r="H68" t="str">
        <f t="shared" si="1"/>
        <v>2015_v_vl_0064</v>
      </c>
      <c r="I68" t="s">
        <v>1619</v>
      </c>
      <c r="J68">
        <v>50</v>
      </c>
      <c r="L68" s="40">
        <v>1</v>
      </c>
      <c r="M68">
        <v>444</v>
      </c>
      <c r="O68" s="40" t="s">
        <v>2220</v>
      </c>
      <c r="P68">
        <v>517</v>
      </c>
      <c r="Q68" s="40" t="s">
        <v>2317</v>
      </c>
    </row>
    <row r="69" spans="1:19" x14ac:dyDescent="0.2">
      <c r="A69" s="1">
        <v>64</v>
      </c>
      <c r="B69" s="1" t="s">
        <v>184</v>
      </c>
      <c r="C69" s="1">
        <v>16</v>
      </c>
      <c r="D69" s="1">
        <v>45</v>
      </c>
      <c r="E69" s="13">
        <v>5.7161013324900001</v>
      </c>
      <c r="F69" s="13">
        <v>1.71182301206</v>
      </c>
      <c r="I69"/>
      <c r="O69" s="40"/>
      <c r="Q69" s="40"/>
    </row>
    <row r="70" spans="1:19" x14ac:dyDescent="0.2">
      <c r="A70" s="1">
        <v>65</v>
      </c>
      <c r="B70" s="1" t="s">
        <v>183</v>
      </c>
      <c r="C70" s="1">
        <v>1</v>
      </c>
      <c r="D70" s="1">
        <v>4</v>
      </c>
      <c r="E70" s="13">
        <v>6.1509305574599997</v>
      </c>
      <c r="F70" s="13">
        <v>1.4967305024099999</v>
      </c>
      <c r="G70">
        <v>65</v>
      </c>
      <c r="H70" t="str">
        <f t="shared" ref="H70:H132" si="2">CONCATENATE("2015_v_vl_0",TEXT(G70,"000"))</f>
        <v>2015_v_vl_0065</v>
      </c>
      <c r="I70" t="s">
        <v>1620</v>
      </c>
      <c r="J70">
        <v>444</v>
      </c>
      <c r="L70" s="40" t="s">
        <v>2220</v>
      </c>
      <c r="O70" s="40"/>
      <c r="Q70" s="40"/>
    </row>
    <row r="71" spans="1:19" x14ac:dyDescent="0.2">
      <c r="A71" s="1">
        <v>66</v>
      </c>
      <c r="B71" s="1" t="s">
        <v>184</v>
      </c>
      <c r="C71" s="1">
        <v>1</v>
      </c>
      <c r="D71" s="1">
        <v>4</v>
      </c>
      <c r="E71" s="13">
        <v>12.6243325929</v>
      </c>
      <c r="F71" s="13">
        <v>7.8081859977199999</v>
      </c>
      <c r="G71">
        <v>66</v>
      </c>
      <c r="H71" t="str">
        <f t="shared" si="2"/>
        <v>2015_v_vl_0066</v>
      </c>
      <c r="I71" t="s">
        <v>1619</v>
      </c>
      <c r="J71">
        <v>50</v>
      </c>
      <c r="L71" s="40">
        <v>1</v>
      </c>
      <c r="O71" s="40"/>
      <c r="Q71" s="40"/>
    </row>
    <row r="72" spans="1:19" x14ac:dyDescent="0.2">
      <c r="A72" s="1">
        <v>67</v>
      </c>
      <c r="B72" s="1" t="s">
        <v>184</v>
      </c>
      <c r="C72" s="1">
        <v>1</v>
      </c>
      <c r="D72" s="1">
        <v>4</v>
      </c>
      <c r="E72" s="13">
        <v>45.475839584699997</v>
      </c>
      <c r="F72" s="13">
        <v>65.762815488399994</v>
      </c>
      <c r="G72">
        <v>67</v>
      </c>
      <c r="H72" t="str">
        <f t="shared" si="2"/>
        <v>2015_v_vl_0067</v>
      </c>
      <c r="I72" t="s">
        <v>1619</v>
      </c>
      <c r="J72">
        <v>50</v>
      </c>
      <c r="L72" s="40">
        <v>1</v>
      </c>
      <c r="M72">
        <v>444</v>
      </c>
      <c r="O72" s="40" t="s">
        <v>2220</v>
      </c>
      <c r="Q72" s="40"/>
    </row>
    <row r="73" spans="1:19" x14ac:dyDescent="0.2">
      <c r="A73" s="1">
        <v>68</v>
      </c>
      <c r="B73" s="1" t="s">
        <v>184</v>
      </c>
      <c r="C73" s="1">
        <v>1</v>
      </c>
      <c r="D73" s="1">
        <v>4</v>
      </c>
      <c r="E73" s="13">
        <v>20.8890847664</v>
      </c>
      <c r="F73" s="13">
        <v>18.612287496099999</v>
      </c>
      <c r="G73">
        <v>68</v>
      </c>
      <c r="H73" t="str">
        <f t="shared" si="2"/>
        <v>2015_v_vl_0068</v>
      </c>
      <c r="I73" t="s">
        <v>1619</v>
      </c>
      <c r="J73">
        <v>50</v>
      </c>
      <c r="L73" s="40">
        <v>1</v>
      </c>
      <c r="O73" s="40"/>
      <c r="Q73" s="40"/>
    </row>
    <row r="74" spans="1:19" x14ac:dyDescent="0.2">
      <c r="A74" s="1">
        <v>69</v>
      </c>
      <c r="B74" s="1" t="s">
        <v>184</v>
      </c>
      <c r="C74" s="1">
        <v>1</v>
      </c>
      <c r="D74" s="1">
        <v>4</v>
      </c>
      <c r="E74" s="13">
        <v>37.107140074500002</v>
      </c>
      <c r="F74" s="13">
        <v>52.2060340174</v>
      </c>
      <c r="I74"/>
      <c r="O74" s="40"/>
      <c r="Q74" s="40"/>
    </row>
    <row r="75" spans="1:19" x14ac:dyDescent="0.2">
      <c r="A75" s="1">
        <v>69</v>
      </c>
      <c r="B75" s="1" t="s">
        <v>184</v>
      </c>
      <c r="C75" s="1">
        <v>7</v>
      </c>
      <c r="D75" s="1">
        <v>401</v>
      </c>
      <c r="E75" s="13">
        <v>31.760435154900001</v>
      </c>
      <c r="F75" s="13">
        <v>52.652760062799999</v>
      </c>
      <c r="G75">
        <v>69</v>
      </c>
      <c r="H75" t="str">
        <f t="shared" si="2"/>
        <v>2015_v_vl_0069</v>
      </c>
      <c r="I75" t="s">
        <v>1619</v>
      </c>
      <c r="J75">
        <v>50</v>
      </c>
      <c r="L75" s="40">
        <v>2</v>
      </c>
      <c r="M75">
        <v>444</v>
      </c>
      <c r="O75" s="40" t="s">
        <v>2220</v>
      </c>
      <c r="Q75" s="40"/>
    </row>
    <row r="76" spans="1:19" x14ac:dyDescent="0.2">
      <c r="A76" s="1">
        <v>70</v>
      </c>
      <c r="B76" s="1" t="s">
        <v>184</v>
      </c>
      <c r="C76" s="1">
        <v>1</v>
      </c>
      <c r="D76" s="1">
        <v>4</v>
      </c>
      <c r="E76" s="13">
        <v>11.2451243375</v>
      </c>
      <c r="F76" s="13">
        <v>6.2744119887699998</v>
      </c>
      <c r="G76">
        <v>70</v>
      </c>
      <c r="H76" t="str">
        <f t="shared" si="2"/>
        <v>2015_v_vl_0070</v>
      </c>
      <c r="I76" t="s">
        <v>1619</v>
      </c>
      <c r="J76">
        <v>50</v>
      </c>
      <c r="L76" s="40">
        <v>1</v>
      </c>
      <c r="M76">
        <v>444</v>
      </c>
      <c r="O76" s="40" t="s">
        <v>2220</v>
      </c>
      <c r="Q76" s="40"/>
    </row>
    <row r="77" spans="1:19" x14ac:dyDescent="0.2">
      <c r="A77" s="1">
        <v>71</v>
      </c>
      <c r="B77" s="1" t="s">
        <v>184</v>
      </c>
      <c r="C77" s="1">
        <v>7</v>
      </c>
      <c r="D77" s="1">
        <v>401</v>
      </c>
      <c r="E77" s="13">
        <v>9.9290881568099998</v>
      </c>
      <c r="F77" s="13">
        <v>7.0386375009600002</v>
      </c>
      <c r="G77">
        <v>71</v>
      </c>
      <c r="H77" t="str">
        <f t="shared" si="2"/>
        <v>2015_v_vl_0071</v>
      </c>
      <c r="I77" t="s">
        <v>1619</v>
      </c>
      <c r="J77">
        <v>50</v>
      </c>
      <c r="L77" s="40">
        <v>1</v>
      </c>
      <c r="M77">
        <v>634</v>
      </c>
      <c r="O77" s="40" t="s">
        <v>2317</v>
      </c>
      <c r="Q77" s="40"/>
    </row>
    <row r="78" spans="1:19" x14ac:dyDescent="0.2">
      <c r="A78" s="1">
        <v>72</v>
      </c>
      <c r="B78" s="1" t="s">
        <v>183</v>
      </c>
      <c r="C78" s="1">
        <v>7</v>
      </c>
      <c r="D78" s="1">
        <v>401</v>
      </c>
      <c r="E78" s="13">
        <v>3.5944174862199998</v>
      </c>
      <c r="F78" s="13">
        <v>0.65084500156400005</v>
      </c>
      <c r="G78">
        <v>72</v>
      </c>
      <c r="H78" t="str">
        <f t="shared" si="2"/>
        <v>2015_v_vl_0072</v>
      </c>
      <c r="I78" t="s">
        <v>1620</v>
      </c>
      <c r="J78">
        <v>444</v>
      </c>
      <c r="L78" s="40" t="s">
        <v>2220</v>
      </c>
      <c r="O78" s="40"/>
      <c r="Q78" s="40"/>
    </row>
    <row r="79" spans="1:19" x14ac:dyDescent="0.2">
      <c r="A79" s="1">
        <v>73</v>
      </c>
      <c r="B79" s="1" t="s">
        <v>183</v>
      </c>
      <c r="C79" s="1">
        <v>7</v>
      </c>
      <c r="D79" s="1">
        <v>401</v>
      </c>
      <c r="E79" s="13">
        <v>1.94282158555</v>
      </c>
      <c r="F79" s="13">
        <v>0.14447499826099999</v>
      </c>
      <c r="G79">
        <v>73</v>
      </c>
      <c r="H79" t="str">
        <f t="shared" si="2"/>
        <v>2015_v_vl_0073</v>
      </c>
      <c r="I79" t="s">
        <v>1620</v>
      </c>
      <c r="J79">
        <v>50</v>
      </c>
      <c r="L79" s="40" t="s">
        <v>2220</v>
      </c>
      <c r="O79" s="40"/>
      <c r="Q79" s="40"/>
    </row>
    <row r="80" spans="1:19" x14ac:dyDescent="0.2">
      <c r="A80" s="1">
        <v>74</v>
      </c>
      <c r="B80" s="1" t="s">
        <v>184</v>
      </c>
      <c r="C80" s="1">
        <v>1</v>
      </c>
      <c r="D80" s="1">
        <v>4</v>
      </c>
      <c r="E80" s="13">
        <v>3.5988946352300002</v>
      </c>
      <c r="F80" s="13">
        <v>0.82511099967500001</v>
      </c>
      <c r="G80">
        <v>74</v>
      </c>
      <c r="H80" t="str">
        <f t="shared" si="2"/>
        <v>2015_v_vl_0074</v>
      </c>
      <c r="I80" t="s">
        <v>1619</v>
      </c>
      <c r="J80">
        <v>50</v>
      </c>
      <c r="L80" s="40">
        <v>1</v>
      </c>
      <c r="O80" s="40"/>
      <c r="Q80" s="40"/>
    </row>
    <row r="81" spans="1:17" x14ac:dyDescent="0.2">
      <c r="A81" s="1">
        <v>75</v>
      </c>
      <c r="B81" s="1" t="s">
        <v>184</v>
      </c>
      <c r="C81" s="1">
        <v>1</v>
      </c>
      <c r="D81" s="1">
        <v>4</v>
      </c>
      <c r="E81" s="13">
        <v>3.61566006303</v>
      </c>
      <c r="F81" s="13">
        <v>0.87362050059499996</v>
      </c>
      <c r="G81">
        <v>75</v>
      </c>
      <c r="H81" t="str">
        <f t="shared" si="2"/>
        <v>2015_v_vl_0075</v>
      </c>
      <c r="I81" t="s">
        <v>1619</v>
      </c>
      <c r="J81">
        <v>50</v>
      </c>
      <c r="L81" s="40">
        <v>1</v>
      </c>
      <c r="O81" s="40"/>
      <c r="Q81" s="40"/>
    </row>
    <row r="82" spans="1:17" x14ac:dyDescent="0.2">
      <c r="A82" s="1">
        <v>76</v>
      </c>
      <c r="B82" s="1" t="s">
        <v>184</v>
      </c>
      <c r="C82" s="1">
        <v>1</v>
      </c>
      <c r="D82" s="1">
        <v>4</v>
      </c>
      <c r="E82" s="13">
        <v>30.2088096427</v>
      </c>
      <c r="F82" s="13">
        <v>27.7230975081</v>
      </c>
      <c r="G82">
        <v>76</v>
      </c>
      <c r="H82" t="str">
        <f t="shared" si="2"/>
        <v>2015_v_vl_0076</v>
      </c>
      <c r="I82" t="s">
        <v>1619</v>
      </c>
      <c r="J82">
        <v>50</v>
      </c>
      <c r="L82" s="40">
        <v>1</v>
      </c>
      <c r="O82" s="40"/>
      <c r="Q82" s="40"/>
    </row>
    <row r="83" spans="1:17" x14ac:dyDescent="0.2">
      <c r="A83" s="1">
        <v>77</v>
      </c>
      <c r="B83" s="1" t="s">
        <v>183</v>
      </c>
      <c r="C83" s="1">
        <v>1</v>
      </c>
      <c r="D83" s="1">
        <v>4</v>
      </c>
      <c r="E83" s="13">
        <v>1.98072794542</v>
      </c>
      <c r="F83" s="13">
        <v>0.22810000130899999</v>
      </c>
      <c r="G83">
        <v>77</v>
      </c>
      <c r="H83" t="str">
        <f t="shared" si="2"/>
        <v>2015_v_vl_0077</v>
      </c>
      <c r="I83" t="s">
        <v>1620</v>
      </c>
      <c r="J83">
        <v>50</v>
      </c>
      <c r="L83" s="40" t="s">
        <v>2220</v>
      </c>
      <c r="O83" s="40"/>
      <c r="Q83" s="40"/>
    </row>
    <row r="84" spans="1:17" x14ac:dyDescent="0.2">
      <c r="A84" s="1">
        <v>78</v>
      </c>
      <c r="B84" s="1" t="s">
        <v>183</v>
      </c>
      <c r="C84" s="1">
        <v>1</v>
      </c>
      <c r="D84" s="1">
        <v>4</v>
      </c>
      <c r="E84" s="13">
        <v>8.8866643624599995</v>
      </c>
      <c r="F84" s="13">
        <v>2.52134749947</v>
      </c>
      <c r="G84">
        <v>78</v>
      </c>
      <c r="H84" t="str">
        <f t="shared" si="2"/>
        <v>2015_v_vl_0078</v>
      </c>
      <c r="I84" t="s">
        <v>1620</v>
      </c>
      <c r="J84">
        <v>50</v>
      </c>
      <c r="L84" s="40" t="s">
        <v>2220</v>
      </c>
      <c r="O84" s="40"/>
      <c r="Q84" s="40"/>
    </row>
    <row r="85" spans="1:17" x14ac:dyDescent="0.2">
      <c r="A85" s="1">
        <v>79</v>
      </c>
      <c r="B85" s="1" t="s">
        <v>184</v>
      </c>
      <c r="C85" s="1">
        <v>1</v>
      </c>
      <c r="D85" s="1">
        <v>4</v>
      </c>
      <c r="E85" s="13">
        <v>6.6257094101499998</v>
      </c>
      <c r="F85" s="13">
        <v>3.04210200199</v>
      </c>
      <c r="G85">
        <v>79</v>
      </c>
      <c r="H85" t="str">
        <f t="shared" si="2"/>
        <v>2015_v_vl_0079</v>
      </c>
      <c r="I85" t="s">
        <v>1619</v>
      </c>
      <c r="J85">
        <v>50</v>
      </c>
      <c r="L85" s="40">
        <v>1</v>
      </c>
      <c r="O85" s="40"/>
      <c r="Q85" s="40"/>
    </row>
    <row r="86" spans="1:17" x14ac:dyDescent="0.2">
      <c r="A86" s="1">
        <v>80</v>
      </c>
      <c r="B86" s="1" t="s">
        <v>184</v>
      </c>
      <c r="C86" s="1">
        <v>1</v>
      </c>
      <c r="D86" s="1">
        <v>4</v>
      </c>
      <c r="E86" s="13">
        <v>20.320925187</v>
      </c>
      <c r="F86" s="13">
        <v>28.161455994200001</v>
      </c>
      <c r="G86">
        <v>80</v>
      </c>
      <c r="H86" t="str">
        <f t="shared" si="2"/>
        <v>2015_v_vl_0080</v>
      </c>
      <c r="I86" t="s">
        <v>1619</v>
      </c>
      <c r="J86">
        <v>443</v>
      </c>
      <c r="L86" s="40" t="s">
        <v>2220</v>
      </c>
      <c r="M86">
        <v>50</v>
      </c>
      <c r="O86" s="40" t="s">
        <v>2220</v>
      </c>
      <c r="P86">
        <v>444</v>
      </c>
      <c r="Q86" s="40" t="s">
        <v>2220</v>
      </c>
    </row>
    <row r="87" spans="1:17" x14ac:dyDescent="0.2">
      <c r="A87" s="1">
        <v>81</v>
      </c>
      <c r="B87" s="1" t="s">
        <v>183</v>
      </c>
      <c r="C87" s="1">
        <v>1</v>
      </c>
      <c r="D87" s="1">
        <v>4</v>
      </c>
      <c r="E87" s="13">
        <v>7.1894934060100004</v>
      </c>
      <c r="F87" s="13">
        <v>3.2244915009300001</v>
      </c>
      <c r="G87">
        <v>81</v>
      </c>
      <c r="H87" t="str">
        <f t="shared" si="2"/>
        <v>2015_v_vl_0081</v>
      </c>
      <c r="I87" t="s">
        <v>1620</v>
      </c>
      <c r="J87">
        <v>443</v>
      </c>
      <c r="L87" s="40" t="s">
        <v>2220</v>
      </c>
      <c r="O87" s="40"/>
      <c r="Q87" s="40"/>
    </row>
    <row r="88" spans="1:17" x14ac:dyDescent="0.2">
      <c r="A88" s="1">
        <v>82</v>
      </c>
      <c r="B88" s="1" t="s">
        <v>184</v>
      </c>
      <c r="C88" s="1">
        <v>1</v>
      </c>
      <c r="D88" s="1">
        <v>4</v>
      </c>
      <c r="E88" s="13">
        <v>4.39761115662</v>
      </c>
      <c r="F88" s="13">
        <v>1.15358399778</v>
      </c>
      <c r="G88">
        <v>82</v>
      </c>
      <c r="H88" t="str">
        <f t="shared" si="2"/>
        <v>2015_v_vl_0082</v>
      </c>
      <c r="I88" t="s">
        <v>1619</v>
      </c>
      <c r="J88">
        <v>50</v>
      </c>
      <c r="L88" s="40">
        <v>1</v>
      </c>
      <c r="O88" s="40"/>
      <c r="Q88" s="40"/>
    </row>
    <row r="89" spans="1:17" x14ac:dyDescent="0.2">
      <c r="A89" s="1">
        <v>83</v>
      </c>
      <c r="B89" s="1" t="s">
        <v>184</v>
      </c>
      <c r="C89" s="1">
        <v>1</v>
      </c>
      <c r="D89" s="1">
        <v>4</v>
      </c>
      <c r="E89" s="13">
        <v>5.4459265349299999</v>
      </c>
      <c r="F89" s="13">
        <v>1.92534150173</v>
      </c>
      <c r="G89">
        <v>83</v>
      </c>
      <c r="H89" t="str">
        <f t="shared" si="2"/>
        <v>2015_v_vl_0083</v>
      </c>
      <c r="I89" t="s">
        <v>1619</v>
      </c>
      <c r="J89">
        <v>50</v>
      </c>
      <c r="L89" s="40" t="s">
        <v>2220</v>
      </c>
      <c r="M89">
        <v>444</v>
      </c>
      <c r="O89" s="40" t="s">
        <v>2220</v>
      </c>
      <c r="Q89" s="40"/>
    </row>
    <row r="90" spans="1:17" x14ac:dyDescent="0.2">
      <c r="A90" s="1">
        <v>84</v>
      </c>
      <c r="B90" s="1" t="s">
        <v>184</v>
      </c>
      <c r="C90" s="1">
        <v>1</v>
      </c>
      <c r="D90" s="1">
        <v>4</v>
      </c>
      <c r="E90" s="13">
        <v>5.2599469601599997</v>
      </c>
      <c r="F90" s="13">
        <v>1.4908224995499999</v>
      </c>
      <c r="G90">
        <v>84</v>
      </c>
      <c r="H90" t="str">
        <f t="shared" si="2"/>
        <v>2015_v_vl_0084</v>
      </c>
      <c r="I90" t="s">
        <v>1619</v>
      </c>
      <c r="J90">
        <v>444</v>
      </c>
      <c r="L90" s="40">
        <v>1</v>
      </c>
      <c r="O90" s="40"/>
      <c r="Q90" s="40"/>
    </row>
    <row r="91" spans="1:17" x14ac:dyDescent="0.2">
      <c r="A91" s="1">
        <v>85</v>
      </c>
      <c r="B91" s="1" t="s">
        <v>184</v>
      </c>
      <c r="C91" s="1">
        <v>1</v>
      </c>
      <c r="D91" s="1">
        <v>4</v>
      </c>
      <c r="E91" s="13">
        <v>3.7952258034400002</v>
      </c>
      <c r="F91" s="13">
        <v>0.93540000298299997</v>
      </c>
      <c r="G91">
        <v>85</v>
      </c>
      <c r="H91" t="str">
        <f t="shared" si="2"/>
        <v>2015_v_vl_0085</v>
      </c>
      <c r="I91" t="s">
        <v>1619</v>
      </c>
      <c r="J91">
        <v>50</v>
      </c>
      <c r="L91" s="40">
        <v>1</v>
      </c>
      <c r="O91" s="40"/>
      <c r="Q91" s="40"/>
    </row>
    <row r="92" spans="1:17" x14ac:dyDescent="0.2">
      <c r="A92" s="1">
        <v>86</v>
      </c>
      <c r="B92" s="1" t="s">
        <v>183</v>
      </c>
      <c r="C92" s="1">
        <v>1</v>
      </c>
      <c r="D92" s="1">
        <v>4</v>
      </c>
      <c r="E92" s="13">
        <v>6.7605952403299998</v>
      </c>
      <c r="F92" s="13">
        <v>2.9907480013200001</v>
      </c>
      <c r="G92">
        <v>86</v>
      </c>
      <c r="H92" t="str">
        <f t="shared" si="2"/>
        <v>2015_v_vl_0086</v>
      </c>
      <c r="I92" t="s">
        <v>1620</v>
      </c>
      <c r="J92">
        <v>444</v>
      </c>
      <c r="L92" s="40" t="s">
        <v>2220</v>
      </c>
      <c r="O92" s="40"/>
      <c r="Q92" s="40"/>
    </row>
    <row r="93" spans="1:17" x14ac:dyDescent="0.2">
      <c r="A93" s="1">
        <v>87</v>
      </c>
      <c r="B93" s="1" t="s">
        <v>183</v>
      </c>
      <c r="C93" s="1">
        <v>1</v>
      </c>
      <c r="D93" s="1">
        <v>4</v>
      </c>
      <c r="E93" s="13">
        <v>6.0570953194300001</v>
      </c>
      <c r="F93" s="13">
        <v>1.9440995025400001</v>
      </c>
      <c r="G93">
        <v>87</v>
      </c>
      <c r="H93" t="str">
        <f t="shared" si="2"/>
        <v>2015_v_vl_0087</v>
      </c>
      <c r="I93" t="s">
        <v>1620</v>
      </c>
      <c r="J93">
        <v>444</v>
      </c>
      <c r="L93" s="40" t="s">
        <v>2220</v>
      </c>
      <c r="M93">
        <v>443</v>
      </c>
      <c r="O93" s="40" t="s">
        <v>2220</v>
      </c>
      <c r="Q93" s="40"/>
    </row>
    <row r="94" spans="1:17" x14ac:dyDescent="0.2">
      <c r="A94" s="1">
        <v>88</v>
      </c>
      <c r="B94" s="1" t="s">
        <v>183</v>
      </c>
      <c r="C94" s="1">
        <v>7</v>
      </c>
      <c r="D94" s="1">
        <v>401</v>
      </c>
      <c r="E94" s="13">
        <v>8.55818692207</v>
      </c>
      <c r="F94" s="13">
        <v>2.9966504992399998</v>
      </c>
      <c r="G94">
        <v>88</v>
      </c>
      <c r="H94" t="str">
        <f t="shared" si="2"/>
        <v>2015_v_vl_0088</v>
      </c>
      <c r="I94" t="s">
        <v>1620</v>
      </c>
      <c r="J94">
        <v>444</v>
      </c>
      <c r="L94" s="40" t="s">
        <v>2220</v>
      </c>
      <c r="O94" s="40"/>
      <c r="Q94" s="40"/>
    </row>
    <row r="95" spans="1:17" x14ac:dyDescent="0.2">
      <c r="A95" s="1">
        <v>89</v>
      </c>
      <c r="B95" s="1" t="s">
        <v>184</v>
      </c>
      <c r="C95" s="1">
        <v>1</v>
      </c>
      <c r="D95" s="1">
        <v>4</v>
      </c>
      <c r="E95" s="13">
        <v>3.0719772764000002</v>
      </c>
      <c r="F95" s="13">
        <v>0.51662849928200005</v>
      </c>
      <c r="G95">
        <v>89</v>
      </c>
      <c r="H95" t="str">
        <f t="shared" si="2"/>
        <v>2015_v_vl_0089</v>
      </c>
      <c r="I95" t="s">
        <v>1619</v>
      </c>
      <c r="J95">
        <v>50</v>
      </c>
      <c r="L95" s="40">
        <v>1</v>
      </c>
      <c r="O95" s="40"/>
      <c r="Q95" s="40"/>
    </row>
    <row r="96" spans="1:17" x14ac:dyDescent="0.2">
      <c r="A96" s="1">
        <v>90</v>
      </c>
      <c r="B96" s="1" t="s">
        <v>183</v>
      </c>
      <c r="C96" s="1">
        <v>1</v>
      </c>
      <c r="D96" s="1">
        <v>4</v>
      </c>
      <c r="E96" s="13">
        <v>19.256610694700001</v>
      </c>
      <c r="F96" s="13">
        <v>10.5905110079</v>
      </c>
      <c r="G96">
        <v>90</v>
      </c>
      <c r="H96" t="str">
        <f t="shared" si="2"/>
        <v>2015_v_vl_0090</v>
      </c>
      <c r="I96" t="s">
        <v>1620</v>
      </c>
      <c r="J96">
        <v>444</v>
      </c>
      <c r="L96" s="40" t="s">
        <v>2220</v>
      </c>
      <c r="O96" s="40"/>
      <c r="Q96" s="40"/>
    </row>
    <row r="97" spans="1:17" x14ac:dyDescent="0.2">
      <c r="A97" s="1">
        <v>91</v>
      </c>
      <c r="B97" s="1" t="s">
        <v>184</v>
      </c>
      <c r="C97" s="1">
        <v>1</v>
      </c>
      <c r="D97" s="1">
        <v>4</v>
      </c>
      <c r="E97" s="13">
        <v>11.690894516</v>
      </c>
      <c r="F97" s="13">
        <v>8.8447189978100003</v>
      </c>
      <c r="G97">
        <v>91</v>
      </c>
      <c r="H97" t="str">
        <f t="shared" si="2"/>
        <v>2015_v_vl_0091</v>
      </c>
      <c r="I97" t="s">
        <v>1619</v>
      </c>
      <c r="J97">
        <v>444</v>
      </c>
      <c r="L97" s="40">
        <v>1</v>
      </c>
      <c r="O97" s="40"/>
      <c r="Q97" s="40"/>
    </row>
    <row r="98" spans="1:17" x14ac:dyDescent="0.2">
      <c r="A98" s="1">
        <v>92</v>
      </c>
      <c r="B98" s="1" t="s">
        <v>184</v>
      </c>
      <c r="C98" s="1">
        <v>1</v>
      </c>
      <c r="D98" s="1">
        <v>4</v>
      </c>
      <c r="E98" s="13">
        <v>5.2202372825100003</v>
      </c>
      <c r="F98" s="13">
        <v>1.8741095001300001</v>
      </c>
      <c r="G98">
        <v>92</v>
      </c>
      <c r="H98" t="str">
        <f t="shared" si="2"/>
        <v>2015_v_vl_0092</v>
      </c>
      <c r="I98" t="s">
        <v>1619</v>
      </c>
      <c r="J98">
        <v>50</v>
      </c>
      <c r="L98" s="40">
        <v>1</v>
      </c>
      <c r="O98" s="40"/>
      <c r="Q98" s="40"/>
    </row>
    <row r="99" spans="1:17" x14ac:dyDescent="0.2">
      <c r="A99" s="1">
        <v>93</v>
      </c>
      <c r="B99" s="1" t="s">
        <v>184</v>
      </c>
      <c r="C99" s="1">
        <v>1</v>
      </c>
      <c r="D99" s="1">
        <v>4</v>
      </c>
      <c r="E99" s="13">
        <v>8.3150190650399995</v>
      </c>
      <c r="F99" s="13">
        <v>3.6753870022099999</v>
      </c>
      <c r="G99">
        <v>93</v>
      </c>
      <c r="H99" t="str">
        <f t="shared" si="2"/>
        <v>2015_v_vl_0093</v>
      </c>
      <c r="I99" t="s">
        <v>1619</v>
      </c>
      <c r="J99">
        <v>50</v>
      </c>
      <c r="L99" s="40">
        <v>1</v>
      </c>
      <c r="O99" s="40"/>
      <c r="Q99" s="40"/>
    </row>
    <row r="100" spans="1:17" x14ac:dyDescent="0.2">
      <c r="A100" s="1">
        <v>94</v>
      </c>
      <c r="B100" s="1" t="s">
        <v>184</v>
      </c>
      <c r="C100" s="1">
        <v>1</v>
      </c>
      <c r="D100" s="1">
        <v>4</v>
      </c>
      <c r="E100" s="13">
        <v>37.068810204499997</v>
      </c>
      <c r="F100" s="13">
        <v>60.981590003500003</v>
      </c>
      <c r="G100">
        <v>94</v>
      </c>
      <c r="H100" t="str">
        <f t="shared" si="2"/>
        <v>2015_v_vl_0094</v>
      </c>
      <c r="I100" t="s">
        <v>1619</v>
      </c>
      <c r="J100">
        <v>444</v>
      </c>
      <c r="L100" s="40">
        <v>1</v>
      </c>
      <c r="O100" s="40"/>
      <c r="Q100" s="40"/>
    </row>
    <row r="101" spans="1:17" x14ac:dyDescent="0.2">
      <c r="A101" s="1">
        <v>95</v>
      </c>
      <c r="B101" s="1" t="s">
        <v>183</v>
      </c>
      <c r="C101" s="1">
        <v>1</v>
      </c>
      <c r="D101" s="1">
        <v>4</v>
      </c>
      <c r="E101" s="13">
        <v>7.76359330849</v>
      </c>
      <c r="F101" s="13">
        <v>1.8089220019100001</v>
      </c>
      <c r="G101">
        <v>95</v>
      </c>
      <c r="H101" t="str">
        <f t="shared" si="2"/>
        <v>2015_v_vl_0095</v>
      </c>
      <c r="I101" t="s">
        <v>1620</v>
      </c>
      <c r="J101">
        <v>444</v>
      </c>
      <c r="L101" s="40" t="s">
        <v>2220</v>
      </c>
      <c r="O101" s="40"/>
      <c r="Q101" s="40"/>
    </row>
    <row r="102" spans="1:17" x14ac:dyDescent="0.2">
      <c r="A102" s="1">
        <v>96</v>
      </c>
      <c r="B102" s="1" t="s">
        <v>184</v>
      </c>
      <c r="C102" s="1">
        <v>1</v>
      </c>
      <c r="D102" s="1">
        <v>4</v>
      </c>
      <c r="E102" s="13">
        <v>10.446008106300001</v>
      </c>
      <c r="F102" s="13">
        <v>7.6232464986000004</v>
      </c>
      <c r="G102">
        <v>96</v>
      </c>
      <c r="H102" t="str">
        <f t="shared" si="2"/>
        <v>2015_v_vl_0096</v>
      </c>
      <c r="I102" t="s">
        <v>1619</v>
      </c>
      <c r="J102">
        <v>444</v>
      </c>
      <c r="L102" s="40">
        <v>1</v>
      </c>
      <c r="O102" s="40"/>
      <c r="Q102" s="40"/>
    </row>
    <row r="103" spans="1:17" x14ac:dyDescent="0.2">
      <c r="A103" s="1">
        <v>97</v>
      </c>
      <c r="B103" s="1" t="s">
        <v>184</v>
      </c>
      <c r="C103" s="1">
        <v>1</v>
      </c>
      <c r="D103" s="1">
        <v>4</v>
      </c>
      <c r="E103" s="13">
        <v>9.1240154707300007</v>
      </c>
      <c r="F103" s="13">
        <v>5.0606145011299999</v>
      </c>
      <c r="G103">
        <v>97</v>
      </c>
      <c r="H103" t="str">
        <f t="shared" si="2"/>
        <v>2015_v_vl_0097</v>
      </c>
      <c r="I103" t="s">
        <v>1619</v>
      </c>
      <c r="J103">
        <v>444</v>
      </c>
      <c r="L103" s="40" t="s">
        <v>2220</v>
      </c>
      <c r="O103" s="40"/>
      <c r="Q103" s="40"/>
    </row>
    <row r="104" spans="1:17" x14ac:dyDescent="0.2">
      <c r="A104" s="1">
        <v>98</v>
      </c>
      <c r="B104" s="1" t="s">
        <v>184</v>
      </c>
      <c r="C104" s="1">
        <v>1</v>
      </c>
      <c r="D104" s="1">
        <v>4</v>
      </c>
      <c r="E104" s="13">
        <v>27.657944551100002</v>
      </c>
      <c r="F104" s="13">
        <v>34.7011580036</v>
      </c>
      <c r="G104">
        <v>98</v>
      </c>
      <c r="H104" t="str">
        <f t="shared" si="2"/>
        <v>2015_v_vl_0098</v>
      </c>
      <c r="I104" t="s">
        <v>1619</v>
      </c>
      <c r="J104">
        <v>444</v>
      </c>
      <c r="L104" s="40" t="s">
        <v>2220</v>
      </c>
      <c r="M104">
        <v>443</v>
      </c>
      <c r="O104" s="40">
        <v>1</v>
      </c>
      <c r="Q104" s="40"/>
    </row>
    <row r="105" spans="1:17" x14ac:dyDescent="0.2">
      <c r="A105" s="1">
        <v>99</v>
      </c>
      <c r="B105" s="1" t="s">
        <v>183</v>
      </c>
      <c r="C105" s="1">
        <v>1</v>
      </c>
      <c r="D105" s="1">
        <v>4</v>
      </c>
      <c r="E105" s="13">
        <v>2.54470936363</v>
      </c>
      <c r="F105" s="13">
        <v>0.395880999417</v>
      </c>
      <c r="G105">
        <v>99</v>
      </c>
      <c r="H105" t="str">
        <f t="shared" si="2"/>
        <v>2015_v_vl_0099</v>
      </c>
      <c r="I105" t="s">
        <v>1620</v>
      </c>
      <c r="J105">
        <v>444</v>
      </c>
      <c r="L105" s="40" t="s">
        <v>2220</v>
      </c>
      <c r="O105" s="40"/>
      <c r="Q105" s="40"/>
    </row>
    <row r="106" spans="1:17" x14ac:dyDescent="0.2">
      <c r="A106" s="1">
        <v>100</v>
      </c>
      <c r="B106" s="1" t="s">
        <v>184</v>
      </c>
      <c r="C106" s="1">
        <v>1</v>
      </c>
      <c r="D106" s="1">
        <v>4</v>
      </c>
      <c r="E106" s="13">
        <v>2.5484376419000001</v>
      </c>
      <c r="F106" s="13">
        <v>0.37012150149099998</v>
      </c>
      <c r="G106">
        <v>100</v>
      </c>
      <c r="H106" t="str">
        <f t="shared" si="2"/>
        <v>2015_v_vl_0100</v>
      </c>
      <c r="I106" t="s">
        <v>1619</v>
      </c>
      <c r="J106">
        <v>444</v>
      </c>
      <c r="L106" s="40">
        <v>1</v>
      </c>
      <c r="O106" s="40"/>
      <c r="Q106" s="40"/>
    </row>
    <row r="107" spans="1:17" x14ac:dyDescent="0.2">
      <c r="A107" s="1">
        <v>101</v>
      </c>
      <c r="B107" s="1" t="s">
        <v>184</v>
      </c>
      <c r="C107" s="1">
        <v>1</v>
      </c>
      <c r="D107" s="1">
        <v>4</v>
      </c>
      <c r="E107" s="13">
        <v>9.2562602485200003</v>
      </c>
      <c r="F107" s="13">
        <v>4.4989924965899997</v>
      </c>
      <c r="G107">
        <v>101</v>
      </c>
      <c r="H107" t="str">
        <f t="shared" si="2"/>
        <v>2015_v_vl_0101</v>
      </c>
      <c r="I107" t="s">
        <v>1619</v>
      </c>
      <c r="J107">
        <v>50</v>
      </c>
      <c r="L107" s="40">
        <v>1</v>
      </c>
      <c r="M107">
        <v>444</v>
      </c>
      <c r="O107" s="40" t="s">
        <v>2220</v>
      </c>
      <c r="Q107" s="40"/>
    </row>
    <row r="108" spans="1:17" x14ac:dyDescent="0.2">
      <c r="A108" s="1">
        <v>102</v>
      </c>
      <c r="B108" s="1" t="s">
        <v>183</v>
      </c>
      <c r="C108" s="1">
        <v>1</v>
      </c>
      <c r="D108" s="1">
        <v>4</v>
      </c>
      <c r="E108" s="13">
        <v>3.1185793633399999</v>
      </c>
      <c r="F108" s="13">
        <v>0.59720150123600002</v>
      </c>
      <c r="G108">
        <v>102</v>
      </c>
      <c r="H108" t="str">
        <f t="shared" si="2"/>
        <v>2015_v_vl_0102</v>
      </c>
      <c r="I108" t="s">
        <v>1620</v>
      </c>
      <c r="J108">
        <v>443</v>
      </c>
      <c r="L108" s="40" t="s">
        <v>2220</v>
      </c>
      <c r="M108">
        <v>444</v>
      </c>
      <c r="O108" s="40" t="s">
        <v>2220</v>
      </c>
      <c r="Q108" s="40"/>
    </row>
    <row r="109" spans="1:17" x14ac:dyDescent="0.2">
      <c r="A109" s="1">
        <v>103</v>
      </c>
      <c r="B109" s="1" t="s">
        <v>183</v>
      </c>
      <c r="C109" s="1">
        <v>7</v>
      </c>
      <c r="D109" s="1">
        <v>401</v>
      </c>
      <c r="E109" s="13">
        <v>11.9174320182</v>
      </c>
      <c r="F109" s="13">
        <v>4.22064450325</v>
      </c>
      <c r="G109">
        <v>103</v>
      </c>
      <c r="H109" t="str">
        <f t="shared" si="2"/>
        <v>2015_v_vl_0103</v>
      </c>
      <c r="I109" t="s">
        <v>1620</v>
      </c>
      <c r="J109">
        <v>444</v>
      </c>
      <c r="L109" s="40" t="s">
        <v>2220</v>
      </c>
      <c r="O109" s="40"/>
      <c r="Q109" s="40"/>
    </row>
    <row r="110" spans="1:17" x14ac:dyDescent="0.2">
      <c r="A110" s="1">
        <v>104</v>
      </c>
      <c r="B110" s="1" t="s">
        <v>183</v>
      </c>
      <c r="C110" s="1">
        <v>7</v>
      </c>
      <c r="D110" s="1">
        <v>401</v>
      </c>
      <c r="E110" s="13">
        <v>2.95141218856</v>
      </c>
      <c r="F110" s="13">
        <v>0.49072900083100002</v>
      </c>
      <c r="G110">
        <v>104</v>
      </c>
      <c r="H110" t="str">
        <f t="shared" si="2"/>
        <v>2015_v_vl_0104</v>
      </c>
      <c r="I110" t="s">
        <v>1620</v>
      </c>
      <c r="J110">
        <v>444</v>
      </c>
      <c r="L110" s="40" t="s">
        <v>2220</v>
      </c>
      <c r="O110" s="40"/>
      <c r="Q110" s="40"/>
    </row>
    <row r="111" spans="1:17" x14ac:dyDescent="0.2">
      <c r="A111" s="1">
        <v>105</v>
      </c>
      <c r="B111" s="1" t="s">
        <v>183</v>
      </c>
      <c r="C111" s="1">
        <v>1</v>
      </c>
      <c r="D111" s="1">
        <v>4</v>
      </c>
      <c r="E111" s="13">
        <v>0.674567109685</v>
      </c>
      <c r="F111" s="13">
        <v>1.4320244629100001E-2</v>
      </c>
      <c r="I111"/>
      <c r="O111" s="40"/>
      <c r="Q111" s="40"/>
    </row>
    <row r="112" spans="1:17" x14ac:dyDescent="0.2">
      <c r="A112" s="1">
        <v>105</v>
      </c>
      <c r="B112" s="1" t="s">
        <v>183</v>
      </c>
      <c r="C112" s="1">
        <v>7</v>
      </c>
      <c r="D112" s="1">
        <v>401</v>
      </c>
      <c r="E112" s="13">
        <v>7.0917280945599996</v>
      </c>
      <c r="F112" s="13">
        <v>2.00002840858</v>
      </c>
      <c r="G112">
        <v>105</v>
      </c>
      <c r="H112" t="str">
        <f t="shared" si="2"/>
        <v>2015_v_vl_0105</v>
      </c>
      <c r="I112" t="s">
        <v>1620</v>
      </c>
      <c r="J112">
        <v>444</v>
      </c>
      <c r="L112" s="40" t="s">
        <v>2220</v>
      </c>
      <c r="O112" s="40"/>
      <c r="Q112" s="40"/>
    </row>
    <row r="113" spans="1:17" x14ac:dyDescent="0.2">
      <c r="A113" s="1">
        <v>106</v>
      </c>
      <c r="B113" s="1" t="s">
        <v>183</v>
      </c>
      <c r="C113" s="1">
        <v>1</v>
      </c>
      <c r="D113" s="1">
        <v>4</v>
      </c>
      <c r="E113" s="13">
        <v>8.3001866094000007</v>
      </c>
      <c r="F113" s="13">
        <v>2.59314900058</v>
      </c>
      <c r="G113">
        <v>106</v>
      </c>
      <c r="H113" t="str">
        <f t="shared" si="2"/>
        <v>2015_v_vl_0106</v>
      </c>
      <c r="I113" t="s">
        <v>1620</v>
      </c>
      <c r="J113">
        <v>444</v>
      </c>
      <c r="L113" s="40" t="s">
        <v>2220</v>
      </c>
      <c r="O113" s="40"/>
      <c r="Q113" s="40"/>
    </row>
    <row r="114" spans="1:17" x14ac:dyDescent="0.2">
      <c r="A114" s="1">
        <v>107</v>
      </c>
      <c r="B114" s="1" t="s">
        <v>184</v>
      </c>
      <c r="C114" s="1">
        <v>7</v>
      </c>
      <c r="D114" s="1">
        <v>401</v>
      </c>
      <c r="E114" s="13">
        <v>4.7716924789300004</v>
      </c>
      <c r="F114" s="13">
        <v>1.3689349987099999</v>
      </c>
      <c r="G114">
        <v>107</v>
      </c>
      <c r="H114" t="str">
        <f t="shared" si="2"/>
        <v>2015_v_vl_0107</v>
      </c>
      <c r="I114" t="s">
        <v>1619</v>
      </c>
      <c r="J114">
        <v>444</v>
      </c>
      <c r="L114" s="40">
        <v>1</v>
      </c>
      <c r="O114" s="40"/>
      <c r="Q114" s="40"/>
    </row>
    <row r="115" spans="1:17" x14ac:dyDescent="0.2">
      <c r="A115" s="1">
        <v>108</v>
      </c>
      <c r="B115" s="1" t="s">
        <v>183</v>
      </c>
      <c r="C115" s="1">
        <v>7</v>
      </c>
      <c r="D115" s="1">
        <v>401</v>
      </c>
      <c r="E115" s="13">
        <v>5.7974304454999999</v>
      </c>
      <c r="F115" s="13">
        <v>2.0245235032700002</v>
      </c>
      <c r="G115">
        <v>108</v>
      </c>
      <c r="H115" t="str">
        <f t="shared" si="2"/>
        <v>2015_v_vl_0108</v>
      </c>
      <c r="I115" t="s">
        <v>1620</v>
      </c>
      <c r="J115">
        <v>444</v>
      </c>
      <c r="L115" s="40" t="s">
        <v>2220</v>
      </c>
      <c r="O115" s="40"/>
      <c r="Q115" s="40"/>
    </row>
    <row r="116" spans="1:17" x14ac:dyDescent="0.2">
      <c r="A116" s="1">
        <v>109</v>
      </c>
      <c r="B116" s="1" t="s">
        <v>184</v>
      </c>
      <c r="C116" s="1">
        <v>7</v>
      </c>
      <c r="D116" s="1">
        <v>401</v>
      </c>
      <c r="E116" s="13">
        <v>3.2656209086699999</v>
      </c>
      <c r="F116" s="13">
        <v>0.60474899722200004</v>
      </c>
      <c r="G116">
        <v>109</v>
      </c>
      <c r="H116" t="str">
        <f t="shared" si="2"/>
        <v>2015_v_vl_0109</v>
      </c>
      <c r="I116" t="s">
        <v>1619</v>
      </c>
      <c r="J116">
        <v>50</v>
      </c>
      <c r="L116" s="40" t="s">
        <v>2220</v>
      </c>
      <c r="O116" s="40"/>
      <c r="Q116" s="40"/>
    </row>
    <row r="117" spans="1:17" x14ac:dyDescent="0.2">
      <c r="A117" s="1">
        <v>110</v>
      </c>
      <c r="B117" s="1" t="s">
        <v>184</v>
      </c>
      <c r="C117" s="1">
        <v>7</v>
      </c>
      <c r="D117" s="1">
        <v>401</v>
      </c>
      <c r="E117" s="13">
        <v>6.1235985344400001</v>
      </c>
      <c r="F117" s="13">
        <v>2.4826379999500001</v>
      </c>
      <c r="G117">
        <v>110</v>
      </c>
      <c r="H117" t="str">
        <f t="shared" si="2"/>
        <v>2015_v_vl_0110</v>
      </c>
      <c r="I117" t="s">
        <v>1619</v>
      </c>
      <c r="J117">
        <v>50</v>
      </c>
      <c r="L117" s="40">
        <v>2</v>
      </c>
      <c r="O117" s="40"/>
      <c r="Q117" s="40"/>
    </row>
    <row r="118" spans="1:17" x14ac:dyDescent="0.2">
      <c r="A118" s="1">
        <v>111</v>
      </c>
      <c r="B118" s="1" t="s">
        <v>184</v>
      </c>
      <c r="C118" s="1">
        <v>7</v>
      </c>
      <c r="D118" s="1">
        <v>401</v>
      </c>
      <c r="E118" s="13">
        <v>11.2601536995</v>
      </c>
      <c r="F118" s="13">
        <v>7.4893309971799997</v>
      </c>
      <c r="G118">
        <v>111</v>
      </c>
      <c r="H118" t="str">
        <f t="shared" si="2"/>
        <v>2015_v_vl_0111</v>
      </c>
      <c r="I118" t="s">
        <v>1619</v>
      </c>
      <c r="J118">
        <v>444</v>
      </c>
      <c r="L118" s="40" t="s">
        <v>2220</v>
      </c>
      <c r="O118" s="40"/>
      <c r="Q118" s="40"/>
    </row>
    <row r="119" spans="1:17" x14ac:dyDescent="0.2">
      <c r="A119" s="1">
        <v>112</v>
      </c>
      <c r="B119" s="1" t="s">
        <v>184</v>
      </c>
      <c r="C119" s="1">
        <v>3</v>
      </c>
      <c r="D119" s="1">
        <v>3</v>
      </c>
      <c r="E119" s="13">
        <v>11.6459605357</v>
      </c>
      <c r="F119" s="13">
        <v>9.7617959999200004</v>
      </c>
      <c r="G119">
        <v>112</v>
      </c>
      <c r="H119" t="str">
        <f t="shared" si="2"/>
        <v>2015_v_vl_0112</v>
      </c>
      <c r="I119" t="s">
        <v>1619</v>
      </c>
      <c r="J119">
        <v>50</v>
      </c>
      <c r="L119" s="40" t="s">
        <v>2220</v>
      </c>
      <c r="M119">
        <v>444</v>
      </c>
      <c r="O119" s="40" t="s">
        <v>2220</v>
      </c>
      <c r="Q119" s="40"/>
    </row>
    <row r="120" spans="1:17" x14ac:dyDescent="0.2">
      <c r="A120" s="1">
        <v>113</v>
      </c>
      <c r="B120" s="1" t="s">
        <v>184</v>
      </c>
      <c r="C120" s="1">
        <v>3</v>
      </c>
      <c r="D120" s="1">
        <v>3</v>
      </c>
      <c r="E120" s="13">
        <v>6.9233251557299997</v>
      </c>
      <c r="F120" s="13">
        <v>2.7549464983199998</v>
      </c>
      <c r="G120">
        <v>113</v>
      </c>
      <c r="H120" t="str">
        <f t="shared" si="2"/>
        <v>2015_v_vl_0113</v>
      </c>
      <c r="I120" t="s">
        <v>1619</v>
      </c>
      <c r="J120">
        <v>444</v>
      </c>
      <c r="L120" s="40">
        <v>1</v>
      </c>
      <c r="O120" s="40"/>
      <c r="Q120" s="40"/>
    </row>
    <row r="121" spans="1:17" x14ac:dyDescent="0.2">
      <c r="A121" s="1">
        <v>114</v>
      </c>
      <c r="B121" s="1" t="s">
        <v>184</v>
      </c>
      <c r="C121" s="1">
        <v>3</v>
      </c>
      <c r="D121" s="1">
        <v>3</v>
      </c>
      <c r="E121" s="13">
        <v>5.50724329149</v>
      </c>
      <c r="F121" s="13">
        <v>1.8700574961900001</v>
      </c>
      <c r="G121">
        <v>114</v>
      </c>
      <c r="H121" t="str">
        <f t="shared" si="2"/>
        <v>2015_v_vl_0114</v>
      </c>
      <c r="I121" t="s">
        <v>1619</v>
      </c>
      <c r="J121">
        <v>50</v>
      </c>
      <c r="L121" s="40">
        <v>1</v>
      </c>
      <c r="O121" s="40"/>
      <c r="Q121" s="40"/>
    </row>
    <row r="122" spans="1:17" x14ac:dyDescent="0.2">
      <c r="A122" s="1">
        <v>115</v>
      </c>
      <c r="B122" s="1" t="s">
        <v>184</v>
      </c>
      <c r="C122" s="1">
        <v>3</v>
      </c>
      <c r="D122" s="1">
        <v>3</v>
      </c>
      <c r="E122" s="13">
        <v>5.3907627487400003</v>
      </c>
      <c r="F122" s="13">
        <v>1.94206450141</v>
      </c>
      <c r="G122">
        <v>115</v>
      </c>
      <c r="H122" t="str">
        <f t="shared" si="2"/>
        <v>2015_v_vl_0115</v>
      </c>
      <c r="I122" t="s">
        <v>1619</v>
      </c>
      <c r="J122">
        <v>50</v>
      </c>
      <c r="L122" s="40">
        <v>1</v>
      </c>
      <c r="M122">
        <v>634</v>
      </c>
      <c r="O122" s="40" t="s">
        <v>2317</v>
      </c>
      <c r="Q122" s="40"/>
    </row>
    <row r="123" spans="1:17" x14ac:dyDescent="0.2">
      <c r="A123" s="1">
        <v>116</v>
      </c>
      <c r="B123" s="1" t="s">
        <v>183</v>
      </c>
      <c r="C123" s="1">
        <v>34</v>
      </c>
      <c r="D123" s="1">
        <v>301</v>
      </c>
      <c r="E123" s="13">
        <v>6.9309299972799998</v>
      </c>
      <c r="F123" s="13">
        <v>2.0096240054400001</v>
      </c>
      <c r="G123">
        <v>116</v>
      </c>
      <c r="H123" t="str">
        <f t="shared" si="2"/>
        <v>2015_v_vl_0116</v>
      </c>
      <c r="I123" t="s">
        <v>1620</v>
      </c>
      <c r="J123">
        <v>50</v>
      </c>
      <c r="L123" s="40" t="s">
        <v>2220</v>
      </c>
      <c r="O123" s="40"/>
      <c r="Q123" s="40"/>
    </row>
    <row r="124" spans="1:17" x14ac:dyDescent="0.2">
      <c r="A124" s="1">
        <v>900</v>
      </c>
      <c r="B124" s="1" t="s">
        <v>183</v>
      </c>
      <c r="C124" s="1">
        <v>6</v>
      </c>
      <c r="D124" s="1">
        <v>501</v>
      </c>
      <c r="E124" s="13">
        <v>3.79369146731</v>
      </c>
      <c r="F124" s="13">
        <v>0.84153150057100001</v>
      </c>
      <c r="G124">
        <v>900</v>
      </c>
      <c r="H124" t="str">
        <f t="shared" si="2"/>
        <v>2015_v_vl_0900</v>
      </c>
      <c r="I124" s="19" t="s">
        <v>183</v>
      </c>
      <c r="J124">
        <v>444</v>
      </c>
      <c r="K124">
        <v>5</v>
      </c>
      <c r="L124" s="40">
        <v>1</v>
      </c>
    </row>
    <row r="125" spans="1:17" x14ac:dyDescent="0.2">
      <c r="A125" s="1">
        <v>901</v>
      </c>
      <c r="B125" s="1" t="s">
        <v>183</v>
      </c>
      <c r="C125" s="1">
        <v>6</v>
      </c>
      <c r="D125" s="1">
        <v>501</v>
      </c>
      <c r="E125" s="13">
        <v>7.2210872121799996</v>
      </c>
      <c r="F125" s="13">
        <v>2.5339359997400002</v>
      </c>
      <c r="G125">
        <v>901</v>
      </c>
      <c r="H125" t="str">
        <f t="shared" si="2"/>
        <v>2015_v_vl_0901</v>
      </c>
      <c r="I125" s="19" t="s">
        <v>183</v>
      </c>
      <c r="J125">
        <v>444</v>
      </c>
      <c r="K125">
        <v>5</v>
      </c>
      <c r="L125" s="40">
        <v>1</v>
      </c>
    </row>
    <row r="126" spans="1:17" x14ac:dyDescent="0.2">
      <c r="A126" s="1">
        <v>902</v>
      </c>
      <c r="B126" s="1" t="s">
        <v>183</v>
      </c>
      <c r="C126" s="1">
        <v>6</v>
      </c>
      <c r="D126" s="1">
        <v>501</v>
      </c>
      <c r="E126" s="13">
        <v>8.4884445179599997</v>
      </c>
      <c r="F126" s="13">
        <v>3.7675479991700001</v>
      </c>
      <c r="G126">
        <v>902</v>
      </c>
      <c r="H126" t="str">
        <f t="shared" si="2"/>
        <v>2015_v_vl_0902</v>
      </c>
      <c r="I126" s="19" t="s">
        <v>183</v>
      </c>
      <c r="J126">
        <v>444</v>
      </c>
      <c r="K126">
        <v>5</v>
      </c>
      <c r="L126" s="40">
        <v>1</v>
      </c>
    </row>
    <row r="127" spans="1:17" x14ac:dyDescent="0.2">
      <c r="A127" s="1">
        <v>903</v>
      </c>
      <c r="B127" s="1" t="s">
        <v>183</v>
      </c>
      <c r="C127" s="1">
        <v>6</v>
      </c>
      <c r="D127" s="1">
        <v>501</v>
      </c>
      <c r="E127" s="13">
        <v>8.6424343218199997</v>
      </c>
      <c r="F127" s="13">
        <v>2.7720934958400001</v>
      </c>
      <c r="G127">
        <v>903</v>
      </c>
      <c r="H127" t="str">
        <f t="shared" si="2"/>
        <v>2015_v_vl_0903</v>
      </c>
      <c r="I127" s="19" t="s">
        <v>183</v>
      </c>
      <c r="J127">
        <v>444</v>
      </c>
      <c r="K127">
        <v>1</v>
      </c>
      <c r="L127" s="40" t="s">
        <v>2317</v>
      </c>
    </row>
    <row r="128" spans="1:17" x14ac:dyDescent="0.2">
      <c r="A128" s="1">
        <v>904</v>
      </c>
      <c r="B128" s="1" t="s">
        <v>183</v>
      </c>
      <c r="C128" s="1">
        <v>6</v>
      </c>
      <c r="D128" s="1">
        <v>501</v>
      </c>
      <c r="E128" s="13">
        <v>5.0654873241700002</v>
      </c>
      <c r="F128" s="13">
        <v>1.37058549961</v>
      </c>
      <c r="G128">
        <v>904</v>
      </c>
      <c r="H128" t="str">
        <f t="shared" si="2"/>
        <v>2015_v_vl_0904</v>
      </c>
      <c r="I128" s="19" t="s">
        <v>183</v>
      </c>
      <c r="J128">
        <v>444</v>
      </c>
      <c r="K128">
        <v>1</v>
      </c>
      <c r="L128" s="40" t="s">
        <v>2317</v>
      </c>
    </row>
    <row r="129" spans="1:18" x14ac:dyDescent="0.2">
      <c r="A129" s="1">
        <v>905</v>
      </c>
      <c r="B129" s="1" t="s">
        <v>183</v>
      </c>
      <c r="C129" s="1">
        <v>6</v>
      </c>
      <c r="D129" s="1">
        <v>501</v>
      </c>
      <c r="E129" s="13">
        <v>8.3819228501600005</v>
      </c>
      <c r="F129" s="13">
        <v>3.9251179996399999</v>
      </c>
      <c r="G129">
        <v>905</v>
      </c>
      <c r="H129" t="str">
        <f t="shared" si="2"/>
        <v>2015_v_vl_0905</v>
      </c>
      <c r="I129" s="19" t="s">
        <v>183</v>
      </c>
      <c r="J129">
        <v>444</v>
      </c>
      <c r="K129">
        <v>1</v>
      </c>
      <c r="L129" s="40" t="s">
        <v>2317</v>
      </c>
    </row>
    <row r="130" spans="1:18" x14ac:dyDescent="0.2">
      <c r="A130" s="1">
        <v>906</v>
      </c>
      <c r="B130" s="1" t="s">
        <v>183</v>
      </c>
      <c r="C130" s="1">
        <v>2</v>
      </c>
      <c r="D130" s="1">
        <v>5</v>
      </c>
      <c r="E130" s="13">
        <v>6.94495387005</v>
      </c>
      <c r="F130" s="13">
        <v>3.2326087073299998</v>
      </c>
    </row>
    <row r="131" spans="1:18" x14ac:dyDescent="0.2">
      <c r="A131" s="1">
        <v>906</v>
      </c>
      <c r="B131" s="1" t="s">
        <v>183</v>
      </c>
      <c r="C131" s="1">
        <v>6</v>
      </c>
      <c r="D131" s="1">
        <v>501</v>
      </c>
      <c r="E131" s="13">
        <v>2.9688230115800001</v>
      </c>
      <c r="F131" s="13">
        <v>0.38910089007499998</v>
      </c>
      <c r="G131">
        <v>906</v>
      </c>
      <c r="H131" t="str">
        <f t="shared" si="2"/>
        <v>2015_v_vl_0906</v>
      </c>
      <c r="I131" s="19" t="s">
        <v>183</v>
      </c>
      <c r="J131">
        <v>444</v>
      </c>
      <c r="K131">
        <v>1</v>
      </c>
      <c r="L131" s="40" t="s">
        <v>2317</v>
      </c>
    </row>
    <row r="132" spans="1:18" x14ac:dyDescent="0.2">
      <c r="A132" s="1">
        <v>907</v>
      </c>
      <c r="B132" s="1" t="s">
        <v>183</v>
      </c>
      <c r="C132" s="1">
        <v>2</v>
      </c>
      <c r="D132" s="1">
        <v>5</v>
      </c>
      <c r="E132" s="13">
        <v>13.664866758900001</v>
      </c>
      <c r="F132" s="13">
        <v>6.5651970007899996</v>
      </c>
      <c r="G132">
        <v>907</v>
      </c>
      <c r="H132" t="str">
        <f t="shared" si="2"/>
        <v>2015_v_vl_0907</v>
      </c>
      <c r="I132" s="19" t="s">
        <v>183</v>
      </c>
      <c r="J132">
        <v>444</v>
      </c>
      <c r="K132">
        <v>1</v>
      </c>
      <c r="L132" s="40" t="s">
        <v>2317</v>
      </c>
    </row>
    <row r="133" spans="1:18" x14ac:dyDescent="0.2">
      <c r="A133" s="1">
        <v>908</v>
      </c>
      <c r="B133" s="1" t="s">
        <v>183</v>
      </c>
      <c r="C133" s="1">
        <v>2</v>
      </c>
      <c r="D133" s="1">
        <v>5</v>
      </c>
      <c r="E133" s="13">
        <v>20.082674150900001</v>
      </c>
      <c r="F133" s="13">
        <v>13.6238450715</v>
      </c>
    </row>
    <row r="134" spans="1:18" x14ac:dyDescent="0.2">
      <c r="A134" s="1">
        <v>908</v>
      </c>
      <c r="B134" s="1" t="s">
        <v>183</v>
      </c>
      <c r="C134" s="1">
        <v>6</v>
      </c>
      <c r="D134" s="1">
        <v>501</v>
      </c>
      <c r="E134" s="13">
        <v>19.905270599600001</v>
      </c>
      <c r="F134" s="13">
        <v>6.7821496324400004</v>
      </c>
      <c r="G134">
        <v>908</v>
      </c>
      <c r="H134" t="str">
        <f t="shared" ref="H134:H190" si="3">CONCATENATE("2015_v_vl_0",TEXT(G134,"000"))</f>
        <v>2015_v_vl_0908</v>
      </c>
      <c r="I134" s="19" t="s">
        <v>183</v>
      </c>
      <c r="J134">
        <v>444</v>
      </c>
      <c r="K134">
        <v>1</v>
      </c>
      <c r="L134" s="40" t="s">
        <v>2317</v>
      </c>
    </row>
    <row r="135" spans="1:18" x14ac:dyDescent="0.2">
      <c r="A135" s="1">
        <v>909</v>
      </c>
      <c r="B135" s="1" t="s">
        <v>183</v>
      </c>
      <c r="C135" s="1">
        <v>6</v>
      </c>
      <c r="D135" s="1">
        <v>501</v>
      </c>
      <c r="E135" s="13">
        <v>16.552029915599999</v>
      </c>
      <c r="F135" s="13">
        <v>8.8515225027500009</v>
      </c>
      <c r="G135">
        <v>909</v>
      </c>
      <c r="H135" t="str">
        <f t="shared" si="3"/>
        <v>2015_v_vl_0909</v>
      </c>
      <c r="I135" s="19" t="s">
        <v>183</v>
      </c>
      <c r="J135">
        <v>444</v>
      </c>
      <c r="K135">
        <v>1</v>
      </c>
      <c r="L135" s="40" t="s">
        <v>2317</v>
      </c>
    </row>
    <row r="136" spans="1:18" x14ac:dyDescent="0.2">
      <c r="A136" s="1">
        <v>910</v>
      </c>
      <c r="B136" s="1" t="s">
        <v>183</v>
      </c>
      <c r="C136" s="1">
        <v>2</v>
      </c>
      <c r="D136" s="1">
        <v>5</v>
      </c>
      <c r="E136" s="13">
        <v>4.3296399916199997</v>
      </c>
      <c r="F136" s="13">
        <v>1.165149999</v>
      </c>
      <c r="G136">
        <v>910</v>
      </c>
      <c r="H136" t="str">
        <f t="shared" si="3"/>
        <v>2015_v_vl_0910</v>
      </c>
      <c r="I136" s="19" t="s">
        <v>183</v>
      </c>
      <c r="J136">
        <v>444</v>
      </c>
      <c r="K136">
        <v>1</v>
      </c>
      <c r="L136" s="40" t="s">
        <v>2317</v>
      </c>
    </row>
    <row r="137" spans="1:18" x14ac:dyDescent="0.2">
      <c r="A137" s="1">
        <v>911</v>
      </c>
      <c r="B137" s="1" t="s">
        <v>183</v>
      </c>
      <c r="C137" s="1">
        <v>1</v>
      </c>
      <c r="D137" s="1">
        <v>4</v>
      </c>
      <c r="E137" s="13">
        <v>5.4085392888700001</v>
      </c>
      <c r="F137" s="13">
        <v>1.69864407971</v>
      </c>
      <c r="G137">
        <v>911</v>
      </c>
      <c r="H137" t="str">
        <f t="shared" si="3"/>
        <v>2015_v_vl_0911</v>
      </c>
      <c r="I137" s="19" t="s">
        <v>183</v>
      </c>
      <c r="J137">
        <v>444</v>
      </c>
      <c r="K137">
        <v>1</v>
      </c>
      <c r="L137" s="40" t="s">
        <v>2317</v>
      </c>
    </row>
    <row r="138" spans="1:18" x14ac:dyDescent="0.2">
      <c r="A138" s="1">
        <v>912</v>
      </c>
      <c r="B138" s="1" t="s">
        <v>183</v>
      </c>
      <c r="C138" s="1">
        <v>1</v>
      </c>
      <c r="D138" s="1">
        <v>4</v>
      </c>
      <c r="E138" s="13">
        <v>9.6590688685600004</v>
      </c>
      <c r="F138" s="13">
        <v>3.4510264989300001</v>
      </c>
      <c r="G138">
        <v>912</v>
      </c>
      <c r="H138" t="str">
        <f t="shared" si="3"/>
        <v>2015_v_vl_0912</v>
      </c>
      <c r="I138" s="19" t="s">
        <v>183</v>
      </c>
      <c r="J138">
        <v>444</v>
      </c>
      <c r="K138">
        <v>1</v>
      </c>
      <c r="L138" s="40" t="s">
        <v>2317</v>
      </c>
    </row>
    <row r="139" spans="1:18" x14ac:dyDescent="0.2">
      <c r="A139" s="1">
        <v>913</v>
      </c>
      <c r="B139" s="1" t="s">
        <v>184</v>
      </c>
      <c r="C139" s="1">
        <v>1</v>
      </c>
      <c r="D139" s="1">
        <v>4</v>
      </c>
      <c r="E139" s="13">
        <v>14.5836300309</v>
      </c>
      <c r="F139" s="13">
        <v>7.7431125007999997</v>
      </c>
      <c r="G139">
        <v>913</v>
      </c>
      <c r="H139" t="str">
        <f t="shared" si="3"/>
        <v>2015_v_vl_0913</v>
      </c>
      <c r="I139" s="19" t="s">
        <v>184</v>
      </c>
      <c r="J139">
        <v>444</v>
      </c>
      <c r="K139">
        <v>5</v>
      </c>
      <c r="L139" s="40">
        <v>1</v>
      </c>
      <c r="M139">
        <v>443</v>
      </c>
      <c r="N139">
        <v>1</v>
      </c>
      <c r="O139" t="s">
        <v>2317</v>
      </c>
    </row>
    <row r="140" spans="1:18" x14ac:dyDescent="0.2">
      <c r="A140" s="1">
        <v>914</v>
      </c>
      <c r="B140" s="1" t="s">
        <v>183</v>
      </c>
      <c r="C140" s="1">
        <v>7</v>
      </c>
      <c r="D140" s="1">
        <v>401</v>
      </c>
      <c r="E140" s="13">
        <v>2.3535682590300002</v>
      </c>
      <c r="F140" s="13">
        <v>0.37270399872799997</v>
      </c>
      <c r="G140">
        <v>914</v>
      </c>
      <c r="H140" t="str">
        <f t="shared" si="3"/>
        <v>2015_v_vl_0914</v>
      </c>
      <c r="I140" s="19" t="s">
        <v>183</v>
      </c>
      <c r="J140">
        <v>50</v>
      </c>
      <c r="K140">
        <v>1</v>
      </c>
      <c r="L140" s="40" t="s">
        <v>2317</v>
      </c>
      <c r="R140" t="s">
        <v>2330</v>
      </c>
    </row>
    <row r="141" spans="1:18" x14ac:dyDescent="0.2">
      <c r="A141" s="1">
        <v>915</v>
      </c>
      <c r="B141" s="1" t="s">
        <v>184</v>
      </c>
      <c r="C141" s="1">
        <v>7</v>
      </c>
      <c r="D141" s="1">
        <v>401</v>
      </c>
      <c r="E141" s="13">
        <v>5.1912523701</v>
      </c>
      <c r="F141" s="13">
        <v>1.3446169999199999</v>
      </c>
      <c r="G141">
        <v>915</v>
      </c>
      <c r="H141" t="str">
        <f t="shared" si="3"/>
        <v>2015_v_vl_0915</v>
      </c>
      <c r="I141" s="19" t="s">
        <v>184</v>
      </c>
      <c r="J141">
        <v>50</v>
      </c>
      <c r="K141">
        <v>5</v>
      </c>
      <c r="L141" s="40">
        <v>1</v>
      </c>
    </row>
    <row r="142" spans="1:18" x14ac:dyDescent="0.2">
      <c r="A142" s="1">
        <v>916</v>
      </c>
      <c r="B142" s="1" t="s">
        <v>183</v>
      </c>
      <c r="C142" s="1">
        <v>7</v>
      </c>
      <c r="D142" s="1">
        <v>401</v>
      </c>
      <c r="E142" s="13">
        <v>2.9040286754700002</v>
      </c>
      <c r="F142" s="13">
        <v>0.485323499888</v>
      </c>
      <c r="G142">
        <v>916</v>
      </c>
      <c r="H142" t="str">
        <f t="shared" si="3"/>
        <v>2015_v_vl_0916</v>
      </c>
      <c r="I142" s="19" t="s">
        <v>183</v>
      </c>
      <c r="J142">
        <v>50</v>
      </c>
      <c r="K142">
        <v>1</v>
      </c>
      <c r="L142" s="40" t="s">
        <v>2317</v>
      </c>
      <c r="R142" t="s">
        <v>2330</v>
      </c>
    </row>
    <row r="143" spans="1:18" x14ac:dyDescent="0.2">
      <c r="A143" s="1">
        <v>917</v>
      </c>
      <c r="B143" s="1" t="s">
        <v>184</v>
      </c>
      <c r="C143" s="1">
        <v>7</v>
      </c>
      <c r="D143" s="1">
        <v>401</v>
      </c>
      <c r="E143" s="13">
        <v>4.0277482458699998</v>
      </c>
      <c r="F143" s="13">
        <v>1.1333174992399999</v>
      </c>
      <c r="G143">
        <v>917</v>
      </c>
      <c r="H143" t="str">
        <f t="shared" si="3"/>
        <v>2015_v_vl_0917</v>
      </c>
      <c r="I143" s="19" t="s">
        <v>184</v>
      </c>
      <c r="J143">
        <v>50</v>
      </c>
      <c r="K143">
        <v>1</v>
      </c>
      <c r="L143" s="40" t="s">
        <v>2317</v>
      </c>
    </row>
    <row r="144" spans="1:18" x14ac:dyDescent="0.2">
      <c r="A144" s="1">
        <v>918</v>
      </c>
      <c r="B144" s="1" t="s">
        <v>183</v>
      </c>
      <c r="C144" s="1">
        <v>7</v>
      </c>
      <c r="D144" s="1">
        <v>401</v>
      </c>
      <c r="E144" s="13">
        <v>1.2147250966100001</v>
      </c>
      <c r="F144" s="13">
        <v>9.4449000132299996E-2</v>
      </c>
      <c r="G144">
        <v>918</v>
      </c>
      <c r="H144" t="str">
        <f t="shared" si="3"/>
        <v>2015_v_vl_0918</v>
      </c>
      <c r="I144" s="19" t="s">
        <v>183</v>
      </c>
      <c r="J144">
        <v>50</v>
      </c>
      <c r="K144">
        <v>5</v>
      </c>
      <c r="L144" s="40">
        <v>1</v>
      </c>
    </row>
    <row r="145" spans="1:15" x14ac:dyDescent="0.2">
      <c r="A145" s="1">
        <v>919</v>
      </c>
      <c r="B145" s="1" t="s">
        <v>184</v>
      </c>
      <c r="C145" s="1">
        <v>1</v>
      </c>
      <c r="D145" s="1">
        <v>4</v>
      </c>
      <c r="E145" s="13">
        <v>3.8737434442600001</v>
      </c>
      <c r="F145" s="13">
        <v>0.94992547349000001</v>
      </c>
    </row>
    <row r="146" spans="1:15" x14ac:dyDescent="0.2">
      <c r="A146" s="1">
        <v>919</v>
      </c>
      <c r="B146" s="1" t="s">
        <v>184</v>
      </c>
      <c r="C146" s="1">
        <v>7</v>
      </c>
      <c r="D146" s="1">
        <v>401</v>
      </c>
      <c r="E146" s="13">
        <v>3.40803728211</v>
      </c>
      <c r="F146" s="13">
        <v>0.63563252557000005</v>
      </c>
      <c r="G146">
        <v>919</v>
      </c>
      <c r="H146" t="str">
        <f t="shared" si="3"/>
        <v>2015_v_vl_0919</v>
      </c>
      <c r="I146" s="19" t="s">
        <v>184</v>
      </c>
      <c r="J146">
        <v>50</v>
      </c>
      <c r="K146">
        <v>10</v>
      </c>
      <c r="L146" s="40">
        <v>1</v>
      </c>
    </row>
    <row r="147" spans="1:15" x14ac:dyDescent="0.2">
      <c r="A147" s="1">
        <v>920</v>
      </c>
      <c r="B147" s="1" t="s">
        <v>183</v>
      </c>
      <c r="C147" s="1">
        <v>7</v>
      </c>
      <c r="D147" s="1">
        <v>401</v>
      </c>
      <c r="E147" s="13">
        <v>8.7492241273799998</v>
      </c>
      <c r="F147" s="13">
        <v>4.5222230028599997</v>
      </c>
      <c r="G147">
        <v>920</v>
      </c>
      <c r="H147" t="str">
        <f t="shared" si="3"/>
        <v>2015_v_vl_0920</v>
      </c>
      <c r="I147" s="19" t="s">
        <v>183</v>
      </c>
      <c r="J147">
        <v>444</v>
      </c>
      <c r="K147">
        <v>1</v>
      </c>
      <c r="L147" s="40" t="s">
        <v>2317</v>
      </c>
    </row>
    <row r="148" spans="1:15" x14ac:dyDescent="0.2">
      <c r="A148" s="1">
        <v>921</v>
      </c>
      <c r="B148" s="1" t="s">
        <v>183</v>
      </c>
      <c r="C148" s="1">
        <v>7</v>
      </c>
      <c r="D148" s="1">
        <v>401</v>
      </c>
      <c r="E148" s="13">
        <v>3.9978185259100001</v>
      </c>
      <c r="F148" s="13">
        <v>0.74769850039700003</v>
      </c>
      <c r="G148">
        <v>921</v>
      </c>
      <c r="H148" t="str">
        <f t="shared" si="3"/>
        <v>2015_v_vl_0921</v>
      </c>
      <c r="I148" s="19" t="s">
        <v>183</v>
      </c>
      <c r="J148">
        <v>444</v>
      </c>
      <c r="K148">
        <v>1</v>
      </c>
      <c r="L148" s="40" t="s">
        <v>2317</v>
      </c>
    </row>
    <row r="149" spans="1:15" x14ac:dyDescent="0.2">
      <c r="A149" s="1">
        <v>922</v>
      </c>
      <c r="B149" s="1" t="s">
        <v>184</v>
      </c>
      <c r="C149" s="1">
        <v>7</v>
      </c>
      <c r="D149" s="1">
        <v>401</v>
      </c>
      <c r="E149" s="13">
        <v>5.3973853276900003</v>
      </c>
      <c r="F149" s="13">
        <v>2.1303354998200001</v>
      </c>
      <c r="G149">
        <v>922</v>
      </c>
      <c r="H149" t="str">
        <f t="shared" si="3"/>
        <v>2015_v_vl_0922</v>
      </c>
      <c r="I149" s="19" t="s">
        <v>184</v>
      </c>
      <c r="J149">
        <v>444</v>
      </c>
      <c r="K149">
        <v>5</v>
      </c>
      <c r="L149" s="40">
        <v>1</v>
      </c>
    </row>
    <row r="150" spans="1:15" x14ac:dyDescent="0.2">
      <c r="A150" s="1">
        <v>923</v>
      </c>
      <c r="B150" s="1" t="s">
        <v>183</v>
      </c>
      <c r="C150" s="1">
        <v>7</v>
      </c>
      <c r="D150" s="1">
        <v>401</v>
      </c>
      <c r="E150" s="13">
        <v>18.6345341289</v>
      </c>
      <c r="F150" s="13">
        <v>8.6251789970299999</v>
      </c>
      <c r="G150">
        <v>923</v>
      </c>
      <c r="H150" t="str">
        <f t="shared" si="3"/>
        <v>2015_v_vl_0923</v>
      </c>
      <c r="I150" s="19" t="s">
        <v>183</v>
      </c>
      <c r="J150">
        <v>444</v>
      </c>
      <c r="K150">
        <v>1</v>
      </c>
      <c r="L150" s="40" t="s">
        <v>2317</v>
      </c>
    </row>
    <row r="151" spans="1:15" x14ac:dyDescent="0.2">
      <c r="A151" s="1">
        <v>924</v>
      </c>
      <c r="B151" s="1" t="s">
        <v>183</v>
      </c>
      <c r="C151" s="1">
        <v>7</v>
      </c>
      <c r="D151" s="1">
        <v>401</v>
      </c>
      <c r="E151" s="13">
        <v>2.5697478790299999</v>
      </c>
      <c r="F151" s="13">
        <v>0.38795474453200002</v>
      </c>
      <c r="G151">
        <v>924</v>
      </c>
      <c r="H151" t="str">
        <f t="shared" si="3"/>
        <v>2015_v_vl_0924</v>
      </c>
      <c r="I151" s="19" t="s">
        <v>183</v>
      </c>
      <c r="J151">
        <v>50</v>
      </c>
      <c r="K151">
        <v>10</v>
      </c>
      <c r="L151" s="40">
        <v>1</v>
      </c>
    </row>
    <row r="152" spans="1:15" x14ac:dyDescent="0.2">
      <c r="A152" s="1">
        <v>925</v>
      </c>
      <c r="B152" s="1" t="s">
        <v>183</v>
      </c>
      <c r="C152" s="1">
        <v>1</v>
      </c>
      <c r="D152" s="1">
        <v>4</v>
      </c>
      <c r="E152" s="13">
        <v>4.6328797960000001</v>
      </c>
      <c r="F152" s="13">
        <v>0.42860593074100001</v>
      </c>
    </row>
    <row r="153" spans="1:15" x14ac:dyDescent="0.2">
      <c r="A153" s="1">
        <v>925</v>
      </c>
      <c r="B153" s="1" t="s">
        <v>183</v>
      </c>
      <c r="C153" s="1">
        <v>7</v>
      </c>
      <c r="D153" s="1">
        <v>401</v>
      </c>
      <c r="E153" s="13">
        <v>17.0195136424</v>
      </c>
      <c r="F153" s="13">
        <v>5.8835280192299999</v>
      </c>
      <c r="G153">
        <v>925</v>
      </c>
      <c r="H153" t="str">
        <f t="shared" si="3"/>
        <v>2015_v_vl_0925</v>
      </c>
      <c r="I153" s="19" t="s">
        <v>183</v>
      </c>
      <c r="J153">
        <v>444</v>
      </c>
      <c r="K153">
        <v>1</v>
      </c>
      <c r="L153" s="40" t="s">
        <v>2317</v>
      </c>
      <c r="M153">
        <v>634</v>
      </c>
      <c r="N153">
        <v>1</v>
      </c>
      <c r="O153" t="s">
        <v>2317</v>
      </c>
    </row>
    <row r="154" spans="1:15" x14ac:dyDescent="0.2">
      <c r="A154" s="1">
        <v>926</v>
      </c>
      <c r="B154" s="1" t="s">
        <v>184</v>
      </c>
      <c r="C154" s="1">
        <v>7</v>
      </c>
      <c r="D154" s="1">
        <v>401</v>
      </c>
      <c r="E154" s="13">
        <v>4.0695641472200004</v>
      </c>
      <c r="F154" s="13">
        <v>1.1443875005199999</v>
      </c>
      <c r="G154">
        <v>926</v>
      </c>
      <c r="H154" t="str">
        <f t="shared" si="3"/>
        <v>2015_v_vl_0926</v>
      </c>
      <c r="I154" s="19" t="s">
        <v>184</v>
      </c>
      <c r="J154">
        <v>50</v>
      </c>
      <c r="K154">
        <v>5</v>
      </c>
      <c r="L154" s="40">
        <v>1</v>
      </c>
    </row>
    <row r="155" spans="1:15" x14ac:dyDescent="0.2">
      <c r="A155" s="1">
        <v>927</v>
      </c>
      <c r="B155" s="1" t="s">
        <v>183</v>
      </c>
      <c r="C155" s="1">
        <v>7</v>
      </c>
      <c r="D155" s="1">
        <v>401</v>
      </c>
      <c r="E155" s="13">
        <v>1.8120051726899999</v>
      </c>
      <c r="F155" s="13">
        <v>0.18237000074900001</v>
      </c>
      <c r="G155">
        <v>927</v>
      </c>
      <c r="H155" t="str">
        <f t="shared" si="3"/>
        <v>2015_v_vl_0927</v>
      </c>
      <c r="I155" s="19" t="s">
        <v>183</v>
      </c>
      <c r="J155">
        <v>444</v>
      </c>
      <c r="K155">
        <v>1</v>
      </c>
      <c r="L155" s="40" t="s">
        <v>2317</v>
      </c>
    </row>
    <row r="156" spans="1:15" x14ac:dyDescent="0.2">
      <c r="A156" s="1">
        <v>928</v>
      </c>
      <c r="B156" s="1" t="s">
        <v>183</v>
      </c>
      <c r="C156" s="1">
        <v>7</v>
      </c>
      <c r="D156" s="1">
        <v>401</v>
      </c>
      <c r="E156" s="13">
        <v>1.90707133543</v>
      </c>
      <c r="F156" s="13">
        <v>0.20307549907700001</v>
      </c>
      <c r="G156">
        <v>928</v>
      </c>
      <c r="H156" t="str">
        <f t="shared" si="3"/>
        <v>2015_v_vl_0928</v>
      </c>
      <c r="I156" s="19" t="s">
        <v>183</v>
      </c>
      <c r="J156">
        <v>444</v>
      </c>
      <c r="K156">
        <v>1</v>
      </c>
      <c r="L156" s="40" t="s">
        <v>2317</v>
      </c>
    </row>
    <row r="157" spans="1:15" x14ac:dyDescent="0.2">
      <c r="A157" s="1">
        <v>929</v>
      </c>
      <c r="B157" s="1" t="s">
        <v>184</v>
      </c>
      <c r="C157" s="1">
        <v>7</v>
      </c>
      <c r="D157" s="1">
        <v>401</v>
      </c>
      <c r="E157" s="13">
        <v>6.04904355591</v>
      </c>
      <c r="F157" s="13">
        <v>2.2317290022999998</v>
      </c>
      <c r="G157">
        <v>929</v>
      </c>
      <c r="H157" t="str">
        <f t="shared" si="3"/>
        <v>2015_v_vl_0929</v>
      </c>
      <c r="I157" s="19" t="s">
        <v>184</v>
      </c>
      <c r="J157">
        <v>444</v>
      </c>
      <c r="K157">
        <v>5</v>
      </c>
      <c r="L157" s="40">
        <v>1</v>
      </c>
    </row>
    <row r="158" spans="1:15" x14ac:dyDescent="0.2">
      <c r="A158" s="1">
        <v>930</v>
      </c>
      <c r="B158" s="1" t="s">
        <v>184</v>
      </c>
      <c r="C158" s="1">
        <v>7</v>
      </c>
      <c r="D158" s="1">
        <v>401</v>
      </c>
      <c r="E158" s="13">
        <v>5.0350325661099999</v>
      </c>
      <c r="F158" s="13">
        <v>1.7051050004699999</v>
      </c>
      <c r="G158">
        <v>930</v>
      </c>
      <c r="H158" t="str">
        <f t="shared" si="3"/>
        <v>2015_v_vl_0930</v>
      </c>
      <c r="I158" s="19" t="s">
        <v>184</v>
      </c>
      <c r="J158">
        <v>444</v>
      </c>
      <c r="K158">
        <v>5</v>
      </c>
      <c r="L158" s="40">
        <v>1</v>
      </c>
    </row>
    <row r="159" spans="1:15" x14ac:dyDescent="0.2">
      <c r="A159" s="1">
        <v>931</v>
      </c>
      <c r="B159" s="1" t="s">
        <v>183</v>
      </c>
      <c r="C159" s="1">
        <v>7</v>
      </c>
      <c r="D159" s="1">
        <v>401</v>
      </c>
      <c r="E159" s="13">
        <v>4.3155721015899999</v>
      </c>
      <c r="F159" s="13">
        <v>1.28079150155</v>
      </c>
      <c r="G159">
        <v>931</v>
      </c>
      <c r="H159" t="str">
        <f t="shared" si="3"/>
        <v>2015_v_vl_0931</v>
      </c>
      <c r="I159" s="19" t="s">
        <v>183</v>
      </c>
      <c r="J159">
        <v>444</v>
      </c>
      <c r="K159">
        <v>1</v>
      </c>
      <c r="L159" s="40" t="s">
        <v>2317</v>
      </c>
    </row>
    <row r="160" spans="1:15" x14ac:dyDescent="0.2">
      <c r="A160" s="1">
        <v>932</v>
      </c>
      <c r="B160" s="1" t="s">
        <v>183</v>
      </c>
      <c r="C160" s="1">
        <v>7</v>
      </c>
      <c r="D160" s="1">
        <v>401</v>
      </c>
      <c r="E160" s="13">
        <v>3.6495697785800001</v>
      </c>
      <c r="F160" s="13">
        <v>0.90022200133600006</v>
      </c>
      <c r="G160">
        <v>932</v>
      </c>
      <c r="H160" t="str">
        <f t="shared" si="3"/>
        <v>2015_v_vl_0932</v>
      </c>
      <c r="I160" s="19" t="s">
        <v>183</v>
      </c>
      <c r="J160">
        <v>444</v>
      </c>
      <c r="K160">
        <v>1</v>
      </c>
      <c r="L160" s="40" t="s">
        <v>2317</v>
      </c>
    </row>
    <row r="161" spans="1:18" x14ac:dyDescent="0.2">
      <c r="A161" s="1">
        <v>933</v>
      </c>
      <c r="B161" s="1" t="s">
        <v>183</v>
      </c>
      <c r="C161" s="1">
        <v>7</v>
      </c>
      <c r="D161" s="1">
        <v>401</v>
      </c>
      <c r="E161" s="13">
        <v>2.9542049605999998</v>
      </c>
      <c r="F161" s="13">
        <v>0.54648900011199997</v>
      </c>
      <c r="G161">
        <v>933</v>
      </c>
      <c r="H161" t="str">
        <f t="shared" si="3"/>
        <v>2015_v_vl_0933</v>
      </c>
      <c r="I161" s="19" t="s">
        <v>183</v>
      </c>
      <c r="J161">
        <v>444</v>
      </c>
      <c r="K161">
        <v>1</v>
      </c>
      <c r="L161" s="40" t="s">
        <v>2317</v>
      </c>
    </row>
    <row r="162" spans="1:18" x14ac:dyDescent="0.2">
      <c r="A162" s="1">
        <v>934</v>
      </c>
      <c r="B162" s="1" t="s">
        <v>183</v>
      </c>
      <c r="C162" s="1">
        <v>7</v>
      </c>
      <c r="D162" s="1">
        <v>401</v>
      </c>
      <c r="E162" s="13">
        <v>24.5784529998</v>
      </c>
      <c r="F162" s="13">
        <v>14.341395504299999</v>
      </c>
      <c r="G162">
        <v>934</v>
      </c>
      <c r="H162" t="str">
        <f t="shared" si="3"/>
        <v>2015_v_vl_0934</v>
      </c>
      <c r="I162" s="19" t="s">
        <v>183</v>
      </c>
      <c r="J162">
        <v>444</v>
      </c>
      <c r="K162">
        <v>1</v>
      </c>
      <c r="L162" s="40" t="s">
        <v>2317</v>
      </c>
      <c r="M162">
        <v>634</v>
      </c>
      <c r="N162">
        <v>1</v>
      </c>
      <c r="O162" t="s">
        <v>2317</v>
      </c>
    </row>
    <row r="163" spans="1:18" x14ac:dyDescent="0.2">
      <c r="A163" s="1">
        <v>935</v>
      </c>
      <c r="B163" s="1" t="s">
        <v>183</v>
      </c>
      <c r="C163" s="1">
        <v>7</v>
      </c>
      <c r="D163" s="1">
        <v>401</v>
      </c>
      <c r="E163" s="13">
        <v>7.6878922665599996</v>
      </c>
      <c r="F163" s="13">
        <v>2.8225915001800002</v>
      </c>
      <c r="G163">
        <v>935</v>
      </c>
      <c r="H163" t="str">
        <f t="shared" si="3"/>
        <v>2015_v_vl_0935</v>
      </c>
      <c r="I163" s="19" t="s">
        <v>183</v>
      </c>
      <c r="J163">
        <v>50</v>
      </c>
      <c r="K163">
        <v>1</v>
      </c>
      <c r="L163" s="40" t="s">
        <v>2317</v>
      </c>
      <c r="M163">
        <v>444</v>
      </c>
      <c r="N163">
        <v>1</v>
      </c>
      <c r="O163" t="s">
        <v>2317</v>
      </c>
    </row>
    <row r="164" spans="1:18" x14ac:dyDescent="0.2">
      <c r="A164" s="1">
        <v>936</v>
      </c>
      <c r="B164" s="1" t="s">
        <v>183</v>
      </c>
      <c r="C164" s="1">
        <v>7</v>
      </c>
      <c r="D164" s="1">
        <v>401</v>
      </c>
      <c r="E164" s="13">
        <v>3.4538382944700001</v>
      </c>
      <c r="F164" s="13">
        <v>0.68821100085099995</v>
      </c>
      <c r="G164">
        <v>936</v>
      </c>
      <c r="H164" t="str">
        <f t="shared" si="3"/>
        <v>2015_v_vl_0936</v>
      </c>
      <c r="I164" s="19" t="s">
        <v>183</v>
      </c>
      <c r="J164">
        <v>444</v>
      </c>
      <c r="K164">
        <v>1</v>
      </c>
      <c r="L164" s="40" t="s">
        <v>2317</v>
      </c>
    </row>
    <row r="165" spans="1:18" x14ac:dyDescent="0.2">
      <c r="A165" s="1">
        <v>937</v>
      </c>
      <c r="B165" s="1" t="s">
        <v>183</v>
      </c>
      <c r="C165" s="1">
        <v>7</v>
      </c>
      <c r="D165" s="1">
        <v>401</v>
      </c>
      <c r="E165" s="13">
        <v>2.6032984469399998</v>
      </c>
      <c r="F165" s="13">
        <v>0.33999800054899998</v>
      </c>
      <c r="G165">
        <v>937</v>
      </c>
      <c r="H165" t="str">
        <f t="shared" si="3"/>
        <v>2015_v_vl_0937</v>
      </c>
      <c r="I165" s="19" t="s">
        <v>183</v>
      </c>
      <c r="J165">
        <v>444</v>
      </c>
      <c r="K165">
        <v>1</v>
      </c>
      <c r="L165" s="40" t="s">
        <v>2317</v>
      </c>
    </row>
    <row r="166" spans="1:18" x14ac:dyDescent="0.2">
      <c r="A166" s="1">
        <v>938</v>
      </c>
      <c r="B166" s="1" t="s">
        <v>184</v>
      </c>
      <c r="C166" s="1">
        <v>7</v>
      </c>
      <c r="D166" s="1">
        <v>401</v>
      </c>
      <c r="E166" s="13">
        <v>14.2852137239</v>
      </c>
      <c r="F166" s="13">
        <v>5.4680824504799999</v>
      </c>
      <c r="G166">
        <v>938</v>
      </c>
      <c r="H166" t="str">
        <f t="shared" si="3"/>
        <v>2015_v_vl_0938</v>
      </c>
      <c r="I166" s="19" t="s">
        <v>184</v>
      </c>
      <c r="J166">
        <v>444</v>
      </c>
      <c r="K166">
        <v>10</v>
      </c>
      <c r="L166" s="40">
        <v>1</v>
      </c>
    </row>
    <row r="167" spans="1:18" x14ac:dyDescent="0.2">
      <c r="A167" s="1">
        <v>939</v>
      </c>
      <c r="B167" s="1" t="s">
        <v>183</v>
      </c>
      <c r="C167" s="1">
        <v>7</v>
      </c>
      <c r="D167" s="1">
        <v>401</v>
      </c>
      <c r="E167" s="13">
        <v>25.755058324899998</v>
      </c>
      <c r="F167" s="13">
        <v>21.956047003999998</v>
      </c>
      <c r="G167">
        <v>939</v>
      </c>
      <c r="H167" t="str">
        <f t="shared" si="3"/>
        <v>2015_v_vl_0939</v>
      </c>
      <c r="I167" s="19" t="s">
        <v>183</v>
      </c>
      <c r="J167">
        <v>444</v>
      </c>
      <c r="K167">
        <v>1</v>
      </c>
      <c r="L167" s="40" t="s">
        <v>2317</v>
      </c>
    </row>
    <row r="168" spans="1:18" x14ac:dyDescent="0.2">
      <c r="A168" s="1">
        <v>940</v>
      </c>
      <c r="B168" s="1" t="s">
        <v>183</v>
      </c>
      <c r="C168" s="1">
        <v>7</v>
      </c>
      <c r="D168" s="1">
        <v>401</v>
      </c>
      <c r="E168" s="13">
        <v>10.5104905937</v>
      </c>
      <c r="F168" s="13">
        <v>4.6074144985399998</v>
      </c>
      <c r="G168">
        <v>940</v>
      </c>
      <c r="H168" t="str">
        <f t="shared" si="3"/>
        <v>2015_v_vl_0940</v>
      </c>
      <c r="I168" s="19" t="s">
        <v>183</v>
      </c>
      <c r="J168">
        <v>444</v>
      </c>
      <c r="K168">
        <v>1</v>
      </c>
      <c r="L168" s="40" t="s">
        <v>2317</v>
      </c>
    </row>
    <row r="169" spans="1:18" x14ac:dyDescent="0.2">
      <c r="A169" s="1">
        <v>941</v>
      </c>
      <c r="B169" s="1" t="s">
        <v>184</v>
      </c>
      <c r="C169" s="1">
        <v>7</v>
      </c>
      <c r="D169" s="1">
        <v>401</v>
      </c>
      <c r="E169" s="13">
        <v>2.9001982762299998</v>
      </c>
      <c r="F169" s="13">
        <v>0.52857850111899995</v>
      </c>
      <c r="G169">
        <v>941</v>
      </c>
      <c r="H169" t="str">
        <f t="shared" si="3"/>
        <v>2015_v_vl_0941</v>
      </c>
      <c r="I169" s="19" t="s">
        <v>184</v>
      </c>
      <c r="J169">
        <v>50</v>
      </c>
      <c r="K169">
        <v>10</v>
      </c>
      <c r="L169" s="40">
        <v>1</v>
      </c>
      <c r="R169" t="s">
        <v>2330</v>
      </c>
    </row>
    <row r="170" spans="1:18" x14ac:dyDescent="0.2">
      <c r="A170" s="1">
        <v>942</v>
      </c>
      <c r="B170" s="1" t="s">
        <v>183</v>
      </c>
      <c r="C170" s="1">
        <v>7</v>
      </c>
      <c r="D170" s="1">
        <v>401</v>
      </c>
      <c r="E170" s="13">
        <v>8.7523721703900002</v>
      </c>
      <c r="F170" s="13">
        <v>3.1670045029099998</v>
      </c>
      <c r="G170">
        <v>942</v>
      </c>
      <c r="H170" t="str">
        <f t="shared" si="3"/>
        <v>2015_v_vl_0942</v>
      </c>
      <c r="I170" s="19" t="s">
        <v>183</v>
      </c>
      <c r="J170">
        <v>50</v>
      </c>
      <c r="K170">
        <v>1</v>
      </c>
      <c r="L170" s="40" t="s">
        <v>2317</v>
      </c>
      <c r="M170">
        <v>444</v>
      </c>
      <c r="N170">
        <v>1</v>
      </c>
      <c r="O170" t="s">
        <v>2317</v>
      </c>
    </row>
    <row r="171" spans="1:18" x14ac:dyDescent="0.2">
      <c r="A171" s="1">
        <v>943</v>
      </c>
      <c r="B171" s="1" t="s">
        <v>183</v>
      </c>
      <c r="C171" s="1">
        <v>7</v>
      </c>
      <c r="D171" s="1">
        <v>401</v>
      </c>
      <c r="E171" s="13">
        <v>8.1104113604699997</v>
      </c>
      <c r="F171" s="13">
        <v>4.3447679984100001</v>
      </c>
      <c r="G171">
        <v>943</v>
      </c>
      <c r="H171" t="str">
        <f t="shared" si="3"/>
        <v>2015_v_vl_0943</v>
      </c>
      <c r="I171" s="19" t="s">
        <v>183</v>
      </c>
      <c r="J171">
        <v>444</v>
      </c>
      <c r="K171">
        <v>1</v>
      </c>
      <c r="L171" s="40" t="s">
        <v>2317</v>
      </c>
    </row>
    <row r="172" spans="1:18" x14ac:dyDescent="0.2">
      <c r="A172" s="1">
        <v>944</v>
      </c>
      <c r="B172" s="1" t="s">
        <v>183</v>
      </c>
      <c r="C172" s="1">
        <v>7</v>
      </c>
      <c r="D172" s="1">
        <v>401</v>
      </c>
      <c r="E172" s="13">
        <v>2.6083879095600002</v>
      </c>
      <c r="F172" s="13">
        <v>0.45208650064700001</v>
      </c>
      <c r="G172">
        <v>944</v>
      </c>
      <c r="H172" t="str">
        <f t="shared" si="3"/>
        <v>2015_v_vl_0944</v>
      </c>
      <c r="I172" s="19" t="s">
        <v>183</v>
      </c>
      <c r="J172">
        <v>50</v>
      </c>
      <c r="K172">
        <v>1</v>
      </c>
      <c r="L172" s="40" t="s">
        <v>2317</v>
      </c>
    </row>
    <row r="173" spans="1:18" x14ac:dyDescent="0.2">
      <c r="A173" s="1">
        <v>945</v>
      </c>
      <c r="B173" s="1" t="s">
        <v>183</v>
      </c>
      <c r="C173" s="1">
        <v>7</v>
      </c>
      <c r="D173" s="1">
        <v>401</v>
      </c>
      <c r="E173" s="13">
        <v>3.3436550500700002</v>
      </c>
      <c r="F173" s="13">
        <v>0.75323650192299996</v>
      </c>
      <c r="G173">
        <v>945</v>
      </c>
      <c r="H173" t="str">
        <f t="shared" si="3"/>
        <v>2015_v_vl_0945</v>
      </c>
      <c r="I173" s="19" t="s">
        <v>183</v>
      </c>
      <c r="J173">
        <v>50</v>
      </c>
      <c r="K173">
        <v>1</v>
      </c>
      <c r="L173" s="40" t="s">
        <v>2317</v>
      </c>
    </row>
    <row r="174" spans="1:18" x14ac:dyDescent="0.2">
      <c r="A174" s="1">
        <v>946</v>
      </c>
      <c r="B174" s="1" t="s">
        <v>183</v>
      </c>
      <c r="C174" s="1">
        <v>7</v>
      </c>
      <c r="D174" s="1">
        <v>401</v>
      </c>
      <c r="E174" s="13">
        <v>19.238211845199999</v>
      </c>
      <c r="F174" s="13">
        <v>10.1758335031</v>
      </c>
      <c r="G174">
        <v>946</v>
      </c>
      <c r="H174" t="str">
        <f t="shared" si="3"/>
        <v>2015_v_vl_0946</v>
      </c>
      <c r="I174" s="19" t="s">
        <v>183</v>
      </c>
      <c r="J174">
        <v>444</v>
      </c>
      <c r="K174">
        <v>1</v>
      </c>
      <c r="L174" s="40" t="s">
        <v>2317</v>
      </c>
      <c r="M174">
        <v>443</v>
      </c>
      <c r="N174">
        <v>1</v>
      </c>
      <c r="O174" t="s">
        <v>2317</v>
      </c>
    </row>
    <row r="175" spans="1:18" x14ac:dyDescent="0.2">
      <c r="A175" s="1">
        <v>947</v>
      </c>
      <c r="B175" s="1" t="s">
        <v>183</v>
      </c>
      <c r="C175" s="1">
        <v>7</v>
      </c>
      <c r="D175" s="1">
        <v>401</v>
      </c>
      <c r="E175" s="13">
        <v>5.1993330147899997</v>
      </c>
      <c r="F175" s="13">
        <v>1.6014024977000001</v>
      </c>
      <c r="G175">
        <v>947</v>
      </c>
      <c r="H175" t="str">
        <f t="shared" si="3"/>
        <v>2015_v_vl_0947</v>
      </c>
      <c r="I175" s="19" t="s">
        <v>183</v>
      </c>
      <c r="J175">
        <v>444</v>
      </c>
      <c r="K175">
        <v>1</v>
      </c>
      <c r="L175" s="40" t="s">
        <v>2317</v>
      </c>
      <c r="R175" t="s">
        <v>2335</v>
      </c>
    </row>
    <row r="176" spans="1:18" x14ac:dyDescent="0.2">
      <c r="A176" s="1">
        <v>948</v>
      </c>
      <c r="B176" s="1" t="s">
        <v>183</v>
      </c>
      <c r="C176" s="1">
        <v>7</v>
      </c>
      <c r="D176" s="1">
        <v>401</v>
      </c>
      <c r="E176" s="13">
        <v>14.1206983148</v>
      </c>
      <c r="F176" s="13">
        <v>11.069295996699999</v>
      </c>
      <c r="G176">
        <v>948</v>
      </c>
      <c r="H176" t="str">
        <f t="shared" si="3"/>
        <v>2015_v_vl_0948</v>
      </c>
      <c r="I176" s="19" t="s">
        <v>183</v>
      </c>
      <c r="J176">
        <v>444</v>
      </c>
      <c r="K176">
        <v>1</v>
      </c>
      <c r="L176" s="40" t="s">
        <v>2317</v>
      </c>
    </row>
    <row r="177" spans="1:15" x14ac:dyDescent="0.2">
      <c r="A177" s="1">
        <v>949</v>
      </c>
      <c r="B177" s="1" t="s">
        <v>184</v>
      </c>
      <c r="C177" s="1">
        <v>7</v>
      </c>
      <c r="D177" s="1">
        <v>401</v>
      </c>
      <c r="E177" s="13">
        <v>5.4599767299600002</v>
      </c>
      <c r="F177" s="13">
        <v>2.0723794979500001</v>
      </c>
      <c r="G177">
        <v>949</v>
      </c>
      <c r="H177" t="str">
        <f t="shared" si="3"/>
        <v>2015_v_vl_0949</v>
      </c>
      <c r="I177" s="19" t="s">
        <v>184</v>
      </c>
      <c r="J177">
        <v>444</v>
      </c>
      <c r="K177">
        <v>15</v>
      </c>
      <c r="L177" s="40">
        <v>2</v>
      </c>
    </row>
    <row r="178" spans="1:15" x14ac:dyDescent="0.2">
      <c r="A178" s="1">
        <v>950</v>
      </c>
      <c r="B178" s="1" t="s">
        <v>183</v>
      </c>
      <c r="C178" s="1">
        <v>7</v>
      </c>
      <c r="D178" s="1">
        <v>401</v>
      </c>
      <c r="E178" s="13">
        <v>2.40476440125</v>
      </c>
      <c r="F178" s="13">
        <v>0.36622699839799999</v>
      </c>
      <c r="G178">
        <v>950</v>
      </c>
      <c r="H178" t="str">
        <f t="shared" si="3"/>
        <v>2015_v_vl_0950</v>
      </c>
      <c r="I178" s="19" t="s">
        <v>183</v>
      </c>
      <c r="J178">
        <v>443</v>
      </c>
      <c r="K178">
        <v>1</v>
      </c>
      <c r="L178" s="40" t="s">
        <v>2317</v>
      </c>
      <c r="M178">
        <v>444</v>
      </c>
      <c r="N178">
        <v>1</v>
      </c>
      <c r="O178" t="s">
        <v>2317</v>
      </c>
    </row>
    <row r="179" spans="1:15" x14ac:dyDescent="0.2">
      <c r="A179" s="1">
        <v>951</v>
      </c>
      <c r="B179" s="1" t="s">
        <v>183</v>
      </c>
      <c r="C179" s="1">
        <v>33</v>
      </c>
      <c r="D179" s="1">
        <v>302</v>
      </c>
      <c r="E179" s="13">
        <v>3.7408341622300001</v>
      </c>
      <c r="F179" s="13">
        <v>0.81318199726399998</v>
      </c>
      <c r="G179">
        <v>951</v>
      </c>
      <c r="H179" t="str">
        <f t="shared" si="3"/>
        <v>2015_v_vl_0951</v>
      </c>
      <c r="I179" s="19" t="s">
        <v>183</v>
      </c>
      <c r="J179">
        <v>444</v>
      </c>
      <c r="K179">
        <v>1</v>
      </c>
      <c r="L179" s="40" t="s">
        <v>2317</v>
      </c>
    </row>
    <row r="180" spans="1:15" x14ac:dyDescent="0.2">
      <c r="A180" s="1">
        <v>952</v>
      </c>
      <c r="B180" s="1" t="s">
        <v>184</v>
      </c>
      <c r="C180" s="1">
        <v>3</v>
      </c>
      <c r="D180" s="1">
        <v>3</v>
      </c>
      <c r="E180" s="13">
        <v>12.9498733998</v>
      </c>
      <c r="F180" s="13">
        <v>12.0394515029</v>
      </c>
      <c r="G180">
        <v>952</v>
      </c>
      <c r="H180" t="str">
        <f t="shared" si="3"/>
        <v>2015_v_vl_0952</v>
      </c>
      <c r="I180" s="19" t="s">
        <v>184</v>
      </c>
      <c r="J180">
        <v>444</v>
      </c>
      <c r="K180">
        <v>10</v>
      </c>
      <c r="L180" s="40">
        <v>1</v>
      </c>
    </row>
    <row r="181" spans="1:15" x14ac:dyDescent="0.2">
      <c r="A181" s="1">
        <v>953</v>
      </c>
      <c r="B181" s="1" t="s">
        <v>183</v>
      </c>
      <c r="C181" s="1">
        <v>34</v>
      </c>
      <c r="D181" s="1">
        <v>301</v>
      </c>
      <c r="E181" s="13">
        <v>2.91788631987</v>
      </c>
      <c r="F181" s="13">
        <v>0.57382599963199998</v>
      </c>
      <c r="G181">
        <v>953</v>
      </c>
      <c r="H181" t="str">
        <f t="shared" si="3"/>
        <v>2015_v_vl_0953</v>
      </c>
      <c r="I181" s="19" t="s">
        <v>183</v>
      </c>
      <c r="J181">
        <v>50</v>
      </c>
      <c r="K181">
        <v>5</v>
      </c>
      <c r="L181" s="40">
        <v>1</v>
      </c>
    </row>
    <row r="182" spans="1:15" x14ac:dyDescent="0.2">
      <c r="A182" s="1">
        <v>954</v>
      </c>
      <c r="B182" s="1" t="s">
        <v>184</v>
      </c>
      <c r="C182" s="1">
        <v>34</v>
      </c>
      <c r="D182" s="1">
        <v>301</v>
      </c>
      <c r="E182" s="13">
        <v>5.9700771099800001</v>
      </c>
      <c r="F182" s="13">
        <v>2.3548560030800001</v>
      </c>
      <c r="G182">
        <v>954</v>
      </c>
      <c r="H182" t="str">
        <f t="shared" si="3"/>
        <v>2015_v_vl_0954</v>
      </c>
      <c r="I182" s="19" t="s">
        <v>184</v>
      </c>
      <c r="J182">
        <v>50</v>
      </c>
      <c r="K182">
        <v>10</v>
      </c>
      <c r="L182" s="40">
        <v>1</v>
      </c>
    </row>
    <row r="183" spans="1:15" x14ac:dyDescent="0.2">
      <c r="A183" s="1">
        <v>955</v>
      </c>
      <c r="B183" s="1" t="s">
        <v>184</v>
      </c>
      <c r="C183" s="1">
        <v>34</v>
      </c>
      <c r="D183" s="1">
        <v>301</v>
      </c>
      <c r="E183" s="13">
        <v>4.4008831347299999</v>
      </c>
      <c r="F183" s="13">
        <v>1.40394400168</v>
      </c>
      <c r="G183">
        <v>955</v>
      </c>
      <c r="H183" t="str">
        <f t="shared" si="3"/>
        <v>2015_v_vl_0955</v>
      </c>
      <c r="I183" s="19" t="s">
        <v>184</v>
      </c>
      <c r="J183">
        <v>50</v>
      </c>
      <c r="K183">
        <v>15</v>
      </c>
      <c r="L183" s="40">
        <v>2</v>
      </c>
    </row>
    <row r="184" spans="1:15" x14ac:dyDescent="0.2">
      <c r="A184" s="1">
        <v>956</v>
      </c>
      <c r="B184" s="1" t="s">
        <v>184</v>
      </c>
      <c r="C184" s="1">
        <v>34</v>
      </c>
      <c r="D184" s="1">
        <v>301</v>
      </c>
      <c r="E184" s="13">
        <v>9.9426126262099999</v>
      </c>
      <c r="F184" s="13">
        <v>5.9695185003000004</v>
      </c>
      <c r="G184">
        <v>956</v>
      </c>
      <c r="H184" t="str">
        <f t="shared" si="3"/>
        <v>2015_v_vl_0956</v>
      </c>
      <c r="I184" s="19" t="s">
        <v>184</v>
      </c>
      <c r="J184">
        <v>50</v>
      </c>
      <c r="K184">
        <v>15</v>
      </c>
      <c r="L184" s="40">
        <v>2</v>
      </c>
      <c r="M184">
        <v>443</v>
      </c>
      <c r="N184">
        <v>1</v>
      </c>
      <c r="O184" t="s">
        <v>2317</v>
      </c>
    </row>
    <row r="185" spans="1:15" x14ac:dyDescent="0.2">
      <c r="A185" s="1">
        <v>957</v>
      </c>
      <c r="B185" s="1" t="s">
        <v>184</v>
      </c>
      <c r="C185" s="1">
        <v>34</v>
      </c>
      <c r="D185" s="1">
        <v>301</v>
      </c>
      <c r="E185" s="13">
        <v>19.0615675827</v>
      </c>
      <c r="F185" s="13">
        <v>15.1268264964</v>
      </c>
      <c r="G185">
        <v>957</v>
      </c>
      <c r="H185" t="str">
        <f t="shared" si="3"/>
        <v>2015_v_vl_0957</v>
      </c>
      <c r="I185" s="19" t="s">
        <v>184</v>
      </c>
      <c r="J185">
        <v>50</v>
      </c>
      <c r="K185">
        <v>5</v>
      </c>
      <c r="L185" s="40">
        <v>1</v>
      </c>
    </row>
    <row r="186" spans="1:15" x14ac:dyDescent="0.2">
      <c r="A186" s="1">
        <v>958</v>
      </c>
      <c r="B186" s="1" t="s">
        <v>184</v>
      </c>
      <c r="C186" s="1">
        <v>34</v>
      </c>
      <c r="D186" s="1">
        <v>301</v>
      </c>
      <c r="E186" s="13">
        <v>4.6100923438099999</v>
      </c>
      <c r="F186" s="13">
        <v>1.46828849887</v>
      </c>
      <c r="G186">
        <v>958</v>
      </c>
      <c r="H186" t="str">
        <f t="shared" si="3"/>
        <v>2015_v_vl_0958</v>
      </c>
      <c r="I186" s="19" t="s">
        <v>184</v>
      </c>
      <c r="J186">
        <v>50</v>
      </c>
      <c r="K186">
        <v>15</v>
      </c>
      <c r="L186" s="40">
        <v>2</v>
      </c>
    </row>
    <row r="187" spans="1:15" x14ac:dyDescent="0.2">
      <c r="A187" s="1">
        <v>959</v>
      </c>
      <c r="B187" s="1" t="s">
        <v>184</v>
      </c>
      <c r="C187" s="1">
        <v>34</v>
      </c>
      <c r="D187" s="1">
        <v>301</v>
      </c>
      <c r="E187" s="13">
        <v>8.0838136075799998</v>
      </c>
      <c r="F187" s="13">
        <v>2.9864044973100001</v>
      </c>
      <c r="G187">
        <v>959</v>
      </c>
      <c r="H187" t="str">
        <f t="shared" si="3"/>
        <v>2015_v_vl_0959</v>
      </c>
      <c r="I187" s="19" t="s">
        <v>184</v>
      </c>
      <c r="J187">
        <v>50</v>
      </c>
      <c r="K187">
        <v>5</v>
      </c>
      <c r="L187" s="40">
        <v>1</v>
      </c>
    </row>
    <row r="188" spans="1:15" x14ac:dyDescent="0.2">
      <c r="A188" s="1">
        <v>960</v>
      </c>
      <c r="B188" s="1" t="s">
        <v>184</v>
      </c>
      <c r="C188" s="1">
        <v>34</v>
      </c>
      <c r="D188" s="1">
        <v>301</v>
      </c>
      <c r="E188" s="13">
        <v>2.6768245796999999</v>
      </c>
      <c r="F188" s="13">
        <v>0.45967900151699997</v>
      </c>
      <c r="G188">
        <v>960</v>
      </c>
      <c r="H188" t="str">
        <f t="shared" si="3"/>
        <v>2015_v_vl_0960</v>
      </c>
      <c r="I188" s="19" t="s">
        <v>184</v>
      </c>
      <c r="J188">
        <v>50</v>
      </c>
      <c r="K188">
        <v>5</v>
      </c>
      <c r="L188" s="40">
        <v>1</v>
      </c>
    </row>
    <row r="189" spans="1:15" x14ac:dyDescent="0.2">
      <c r="A189" s="1">
        <v>961</v>
      </c>
      <c r="B189" s="1" t="s">
        <v>184</v>
      </c>
      <c r="C189" s="1">
        <v>3</v>
      </c>
      <c r="D189" s="1">
        <v>3</v>
      </c>
      <c r="E189" s="13">
        <v>60.2582605415</v>
      </c>
      <c r="F189" s="13">
        <v>78.954654396699993</v>
      </c>
    </row>
    <row r="190" spans="1:15" x14ac:dyDescent="0.2">
      <c r="A190" s="1">
        <v>961</v>
      </c>
      <c r="B190" s="1" t="s">
        <v>184</v>
      </c>
      <c r="C190" s="1">
        <v>34</v>
      </c>
      <c r="D190" s="1">
        <v>301</v>
      </c>
      <c r="E190" s="13">
        <v>3.9892672599500001</v>
      </c>
      <c r="F190" s="13">
        <v>0.59280805460200003</v>
      </c>
      <c r="G190">
        <v>961</v>
      </c>
      <c r="H190" t="str">
        <f t="shared" si="3"/>
        <v>2015_v_vl_0961</v>
      </c>
      <c r="I190" s="19" t="s">
        <v>184</v>
      </c>
      <c r="J190">
        <v>50</v>
      </c>
      <c r="K190">
        <v>5</v>
      </c>
      <c r="L190" s="40">
        <v>1</v>
      </c>
    </row>
    <row r="191" spans="1:15" x14ac:dyDescent="0.2">
      <c r="L191"/>
    </row>
    <row r="192" spans="1:15" x14ac:dyDescent="0.2">
      <c r="L192"/>
    </row>
    <row r="193" spans="12:12" x14ac:dyDescent="0.2">
      <c r="L193"/>
    </row>
    <row r="194" spans="12:12" x14ac:dyDescent="0.2">
      <c r="L194"/>
    </row>
    <row r="195" spans="12:12" x14ac:dyDescent="0.2">
      <c r="L195"/>
    </row>
    <row r="196" spans="12:12" x14ac:dyDescent="0.2">
      <c r="L196"/>
    </row>
    <row r="197" spans="12:12" x14ac:dyDescent="0.2">
      <c r="L197"/>
    </row>
    <row r="198" spans="12:12" x14ac:dyDescent="0.2">
      <c r="L198"/>
    </row>
    <row r="199" spans="12:12" x14ac:dyDescent="0.2">
      <c r="L199"/>
    </row>
    <row r="200" spans="12:12" x14ac:dyDescent="0.2">
      <c r="L200"/>
    </row>
    <row r="201" spans="12:12" x14ac:dyDescent="0.2">
      <c r="L201"/>
    </row>
    <row r="202" spans="12:12" x14ac:dyDescent="0.2">
      <c r="L202"/>
    </row>
    <row r="203" spans="12:12" x14ac:dyDescent="0.2">
      <c r="L203"/>
    </row>
    <row r="204" spans="12:12" x14ac:dyDescent="0.2">
      <c r="L204"/>
    </row>
    <row r="205" spans="12:12" x14ac:dyDescent="0.2">
      <c r="L205"/>
    </row>
    <row r="206" spans="12:12" x14ac:dyDescent="0.2">
      <c r="L206"/>
    </row>
    <row r="207" spans="12:12" x14ac:dyDescent="0.2">
      <c r="L207"/>
    </row>
    <row r="208" spans="12:12" x14ac:dyDescent="0.2">
      <c r="L208"/>
    </row>
    <row r="209" spans="12:12" x14ac:dyDescent="0.2">
      <c r="L209"/>
    </row>
    <row r="210" spans="12:12" x14ac:dyDescent="0.2">
      <c r="L210"/>
    </row>
    <row r="211" spans="12:12" x14ac:dyDescent="0.2">
      <c r="L211"/>
    </row>
    <row r="212" spans="12:12" x14ac:dyDescent="0.2">
      <c r="L212"/>
    </row>
    <row r="213" spans="12:12" x14ac:dyDescent="0.2">
      <c r="L213"/>
    </row>
    <row r="214" spans="12:12" x14ac:dyDescent="0.2">
      <c r="L214"/>
    </row>
    <row r="215" spans="12:12" x14ac:dyDescent="0.2">
      <c r="L215"/>
    </row>
    <row r="216" spans="12:12" x14ac:dyDescent="0.2">
      <c r="L216"/>
    </row>
    <row r="217" spans="12:12" x14ac:dyDescent="0.2">
      <c r="L217"/>
    </row>
    <row r="218" spans="12:12" x14ac:dyDescent="0.2">
      <c r="L218"/>
    </row>
    <row r="219" spans="12:12" x14ac:dyDescent="0.2">
      <c r="L219"/>
    </row>
    <row r="220" spans="12:12" x14ac:dyDescent="0.2">
      <c r="L220"/>
    </row>
    <row r="221" spans="12:12" x14ac:dyDescent="0.2">
      <c r="L221"/>
    </row>
    <row r="222" spans="12:12" x14ac:dyDescent="0.2">
      <c r="L222"/>
    </row>
    <row r="223" spans="12:12" x14ac:dyDescent="0.2">
      <c r="L223"/>
    </row>
    <row r="224" spans="12:12" x14ac:dyDescent="0.2">
      <c r="L224"/>
    </row>
    <row r="225" spans="12:12" x14ac:dyDescent="0.2">
      <c r="L225"/>
    </row>
    <row r="226" spans="12:12" x14ac:dyDescent="0.2">
      <c r="L226"/>
    </row>
    <row r="227" spans="12:12" x14ac:dyDescent="0.2">
      <c r="L227"/>
    </row>
    <row r="228" spans="12:12" x14ac:dyDescent="0.2">
      <c r="L228"/>
    </row>
    <row r="229" spans="12:12" x14ac:dyDescent="0.2">
      <c r="L229"/>
    </row>
    <row r="230" spans="12:12" x14ac:dyDescent="0.2">
      <c r="L230"/>
    </row>
    <row r="231" spans="12:12" x14ac:dyDescent="0.2">
      <c r="L231"/>
    </row>
    <row r="232" spans="12:12" x14ac:dyDescent="0.2">
      <c r="L232"/>
    </row>
    <row r="233" spans="12:12" x14ac:dyDescent="0.2">
      <c r="L233"/>
    </row>
    <row r="234" spans="12:12" x14ac:dyDescent="0.2">
      <c r="L234"/>
    </row>
    <row r="235" spans="12:12" x14ac:dyDescent="0.2">
      <c r="L235"/>
    </row>
    <row r="236" spans="12:12" x14ac:dyDescent="0.2">
      <c r="L236"/>
    </row>
  </sheetData>
  <pageMargins left="0.7" right="0.7" top="0.75" bottom="0.75" header="0.3" footer="0.3"/>
  <pageSetup paperSize="9" orientation="portrait" horizontalDpi="4294967293" verticalDpi="4294967293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16"/>
  <sheetViews>
    <sheetView workbookViewId="0">
      <pane xSplit="8" ySplit="1" topLeftCell="I50" activePane="bottomRight" state="frozen"/>
      <selection pane="topRight" activeCell="C1" sqref="C1"/>
      <selection pane="bottomLeft" activeCell="A2" sqref="A2"/>
      <selection pane="bottomRight" activeCell="A2" sqref="A2:H88"/>
    </sheetView>
  </sheetViews>
  <sheetFormatPr defaultRowHeight="15" x14ac:dyDescent="0.25"/>
  <cols>
    <col min="1" max="6" width="9.140625" style="34"/>
    <col min="7" max="8" width="14.5703125" style="34" customWidth="1"/>
    <col min="9" max="9" width="9.140625" style="34"/>
    <col min="10" max="15" width="9.140625" style="35"/>
    <col min="16" max="16" width="12.5703125" style="34" customWidth="1"/>
    <col min="17" max="18" width="9.140625" style="34"/>
    <col min="19" max="19" width="18.7109375" style="34" bestFit="1" customWidth="1"/>
    <col min="20" max="20" width="13.28515625" style="34" bestFit="1" customWidth="1"/>
    <col min="21" max="22" width="12" style="34" customWidth="1"/>
    <col min="23" max="16384" width="9.140625" style="34"/>
  </cols>
  <sheetData>
    <row r="1" spans="1:22" x14ac:dyDescent="0.25">
      <c r="A1" s="32" t="s">
        <v>187</v>
      </c>
      <c r="B1" s="32" t="s">
        <v>737</v>
      </c>
      <c r="C1" s="32" t="s">
        <v>2208</v>
      </c>
      <c r="D1" s="32" t="s">
        <v>2209</v>
      </c>
      <c r="E1" s="36" t="s">
        <v>2210</v>
      </c>
      <c r="F1" s="36" t="s">
        <v>185</v>
      </c>
      <c r="G1" s="34" t="s">
        <v>187</v>
      </c>
      <c r="H1" s="34" t="s">
        <v>2211</v>
      </c>
      <c r="I1" s="34" t="s">
        <v>186</v>
      </c>
      <c r="J1" s="35" t="s">
        <v>2212</v>
      </c>
      <c r="K1" s="35" t="s">
        <v>2312</v>
      </c>
      <c r="L1" s="35" t="s">
        <v>2214</v>
      </c>
      <c r="M1" s="35" t="s">
        <v>2313</v>
      </c>
      <c r="N1" s="35" t="s">
        <v>2216</v>
      </c>
      <c r="O1" s="35" t="s">
        <v>2314</v>
      </c>
      <c r="P1" s="35" t="s">
        <v>2218</v>
      </c>
    </row>
    <row r="2" spans="1:22" x14ac:dyDescent="0.25">
      <c r="A2" s="32">
        <v>1</v>
      </c>
      <c r="B2" s="32" t="s">
        <v>183</v>
      </c>
      <c r="C2" s="32">
        <v>5</v>
      </c>
      <c r="D2" s="32">
        <v>1</v>
      </c>
      <c r="E2" s="36">
        <v>18.8881961198</v>
      </c>
      <c r="F2" s="36">
        <v>16.859972601300001</v>
      </c>
      <c r="G2" s="34">
        <v>1</v>
      </c>
      <c r="H2" s="34" t="str">
        <f>CONCATENATE("2014_n_vl_0",TEXT(G2,"000"))</f>
        <v>2014_n_vl_0001</v>
      </c>
      <c r="I2" s="32" t="s">
        <v>183</v>
      </c>
      <c r="J2" s="34">
        <v>444</v>
      </c>
      <c r="K2" s="35" t="s">
        <v>2220</v>
      </c>
      <c r="L2" s="34">
        <v>50</v>
      </c>
      <c r="M2" s="35" t="s">
        <v>2220</v>
      </c>
      <c r="N2" s="34">
        <v>172</v>
      </c>
      <c r="O2" s="35" t="s">
        <v>2220</v>
      </c>
    </row>
    <row r="3" spans="1:22" x14ac:dyDescent="0.25">
      <c r="A3" s="32">
        <v>2</v>
      </c>
      <c r="B3" s="32" t="s">
        <v>183</v>
      </c>
      <c r="C3" s="32">
        <v>5</v>
      </c>
      <c r="D3" s="32">
        <v>1</v>
      </c>
      <c r="E3" s="36">
        <v>31.406903852999999</v>
      </c>
      <c r="F3" s="36">
        <v>54.156153908699999</v>
      </c>
      <c r="G3" s="34">
        <v>2</v>
      </c>
      <c r="H3" s="34" t="str">
        <f t="shared" ref="H3:H72" si="0">CONCATENATE("2014_n_vl_0",TEXT(G3,"000"))</f>
        <v>2014_n_vl_0002</v>
      </c>
      <c r="I3" s="32" t="s">
        <v>183</v>
      </c>
      <c r="J3" s="34">
        <v>1127</v>
      </c>
      <c r="K3" s="35" t="s">
        <v>2220</v>
      </c>
      <c r="L3" s="34">
        <v>443</v>
      </c>
      <c r="M3" s="35" t="s">
        <v>2220</v>
      </c>
      <c r="N3" s="34">
        <v>50</v>
      </c>
      <c r="O3" s="35" t="s">
        <v>2220</v>
      </c>
      <c r="P3" s="34" t="s">
        <v>2315</v>
      </c>
      <c r="S3" s="7" t="s">
        <v>1618</v>
      </c>
      <c r="T3" s="7" t="s">
        <v>1612</v>
      </c>
      <c r="U3"/>
      <c r="V3"/>
    </row>
    <row r="4" spans="1:22" x14ac:dyDescent="0.25">
      <c r="A4" s="32">
        <v>3</v>
      </c>
      <c r="B4" s="32" t="s">
        <v>184</v>
      </c>
      <c r="C4" s="32">
        <v>5</v>
      </c>
      <c r="D4" s="32">
        <v>1</v>
      </c>
      <c r="E4" s="36">
        <v>4.5929385526299997</v>
      </c>
      <c r="F4" s="36">
        <v>1.2546142501599999</v>
      </c>
      <c r="G4" s="34">
        <v>3</v>
      </c>
      <c r="H4" s="34" t="str">
        <f t="shared" si="0"/>
        <v>2014_n_vl_0003</v>
      </c>
      <c r="I4" s="32" t="s">
        <v>184</v>
      </c>
      <c r="J4" s="34">
        <v>50</v>
      </c>
      <c r="K4" s="35">
        <v>1</v>
      </c>
      <c r="L4" s="34"/>
      <c r="N4" s="34"/>
      <c r="S4" s="7" t="s">
        <v>1610</v>
      </c>
      <c r="T4" t="s">
        <v>184</v>
      </c>
      <c r="U4" t="s">
        <v>183</v>
      </c>
      <c r="V4" t="s">
        <v>1611</v>
      </c>
    </row>
    <row r="5" spans="1:22" x14ac:dyDescent="0.25">
      <c r="A5" s="32">
        <v>4</v>
      </c>
      <c r="B5" s="32" t="s">
        <v>183</v>
      </c>
      <c r="C5" s="32">
        <v>5</v>
      </c>
      <c r="D5" s="32">
        <v>1</v>
      </c>
      <c r="E5" s="36">
        <v>9.0984074614000008</v>
      </c>
      <c r="F5" s="36">
        <v>5.0271650013800002</v>
      </c>
      <c r="G5" s="34">
        <v>4</v>
      </c>
      <c r="H5" s="34" t="str">
        <f t="shared" si="0"/>
        <v>2014_n_vl_0004</v>
      </c>
      <c r="I5" s="32" t="s">
        <v>183</v>
      </c>
      <c r="J5" s="34">
        <v>50</v>
      </c>
      <c r="K5" s="35" t="s">
        <v>2220</v>
      </c>
      <c r="L5" s="34">
        <v>443</v>
      </c>
      <c r="M5" s="35" t="s">
        <v>2220</v>
      </c>
      <c r="N5" s="34"/>
      <c r="S5" s="8">
        <v>1</v>
      </c>
      <c r="T5" s="9">
        <v>3.5866342502499999</v>
      </c>
      <c r="U5" s="9">
        <v>76.043291511379991</v>
      </c>
      <c r="V5" s="9">
        <v>79.629925761629991</v>
      </c>
    </row>
    <row r="6" spans="1:22" x14ac:dyDescent="0.25">
      <c r="A6" s="32">
        <v>5</v>
      </c>
      <c r="B6" s="32" t="s">
        <v>184</v>
      </c>
      <c r="C6" s="32">
        <v>40</v>
      </c>
      <c r="D6" s="32">
        <v>101</v>
      </c>
      <c r="E6" s="36">
        <v>13.9157026492</v>
      </c>
      <c r="F6" s="36">
        <v>8.09665000611</v>
      </c>
      <c r="G6" s="34">
        <v>5</v>
      </c>
      <c r="H6" s="34" t="str">
        <f t="shared" si="0"/>
        <v>2014_n_vl_0005</v>
      </c>
      <c r="I6" s="32" t="s">
        <v>184</v>
      </c>
      <c r="J6" s="34">
        <v>443</v>
      </c>
      <c r="K6" s="35" t="s">
        <v>2220</v>
      </c>
      <c r="L6" s="34">
        <v>444</v>
      </c>
      <c r="M6" s="35" t="s">
        <v>2220</v>
      </c>
      <c r="N6" s="34">
        <v>50</v>
      </c>
      <c r="O6" s="35" t="s">
        <v>2220</v>
      </c>
      <c r="S6" s="8">
        <v>2</v>
      </c>
      <c r="T6" s="9">
        <v>139.97779500911</v>
      </c>
      <c r="U6" s="9">
        <v>41.541387496230001</v>
      </c>
      <c r="V6" s="9">
        <v>181.51918250533998</v>
      </c>
    </row>
    <row r="7" spans="1:22" x14ac:dyDescent="0.25">
      <c r="A7" s="32">
        <v>6</v>
      </c>
      <c r="B7" s="32" t="s">
        <v>184</v>
      </c>
      <c r="C7" s="32">
        <v>5</v>
      </c>
      <c r="D7" s="32">
        <v>1</v>
      </c>
      <c r="E7" s="36">
        <v>6.8582646711199997</v>
      </c>
      <c r="F7" s="36">
        <v>2.33202000009</v>
      </c>
      <c r="G7" s="34">
        <v>6</v>
      </c>
      <c r="H7" s="34" t="str">
        <f t="shared" si="0"/>
        <v>2014_n_vl_0006</v>
      </c>
      <c r="I7" s="32" t="s">
        <v>184</v>
      </c>
      <c r="J7" s="34">
        <v>172</v>
      </c>
      <c r="K7" s="35" t="s">
        <v>2220</v>
      </c>
      <c r="L7" s="34">
        <v>50</v>
      </c>
      <c r="M7" s="35" t="s">
        <v>2220</v>
      </c>
      <c r="N7" s="34"/>
      <c r="S7" s="8">
        <v>3</v>
      </c>
      <c r="T7" s="9">
        <v>164.61832152228001</v>
      </c>
      <c r="U7" s="9">
        <v>3.5317020005700002</v>
      </c>
      <c r="V7" s="9">
        <v>168.15002352285001</v>
      </c>
    </row>
    <row r="8" spans="1:22" x14ac:dyDescent="0.25">
      <c r="A8" s="32">
        <v>7</v>
      </c>
      <c r="B8" s="32" t="s">
        <v>184</v>
      </c>
      <c r="C8" s="32">
        <v>11</v>
      </c>
      <c r="D8" s="32">
        <v>2</v>
      </c>
      <c r="E8" s="36">
        <v>6.5309203260600004</v>
      </c>
      <c r="F8" s="36">
        <v>2.7080591677600001</v>
      </c>
      <c r="G8" s="34">
        <v>7</v>
      </c>
      <c r="H8" s="34" t="str">
        <f t="shared" si="0"/>
        <v>2014_n_vl_0007</v>
      </c>
      <c r="I8" s="32" t="s">
        <v>184</v>
      </c>
      <c r="J8" s="34">
        <v>50</v>
      </c>
      <c r="K8" s="35">
        <v>4</v>
      </c>
      <c r="L8" s="34"/>
      <c r="N8" s="34"/>
      <c r="S8" s="8">
        <v>4</v>
      </c>
      <c r="T8" s="9">
        <v>273.41112204711601</v>
      </c>
      <c r="U8" s="9">
        <v>108.9802255078</v>
      </c>
      <c r="V8" s="9">
        <v>382.39134755491602</v>
      </c>
    </row>
    <row r="9" spans="1:22" x14ac:dyDescent="0.25">
      <c r="A9" s="32">
        <v>7</v>
      </c>
      <c r="B9" s="32" t="s">
        <v>184</v>
      </c>
      <c r="C9" s="32">
        <v>13</v>
      </c>
      <c r="D9" s="32">
        <v>12</v>
      </c>
      <c r="E9" s="36">
        <v>4.6189070869800002</v>
      </c>
      <c r="F9" s="36">
        <v>0.77387583561899997</v>
      </c>
      <c r="I9" s="32"/>
      <c r="J9" s="34"/>
      <c r="L9" s="34"/>
      <c r="N9" s="34"/>
      <c r="S9" s="8">
        <v>12</v>
      </c>
      <c r="T9" s="9">
        <v>8.207488067968999</v>
      </c>
      <c r="U9" s="9"/>
      <c r="V9" s="9">
        <v>8.207488067968999</v>
      </c>
    </row>
    <row r="10" spans="1:22" x14ac:dyDescent="0.25">
      <c r="A10" s="32">
        <v>8</v>
      </c>
      <c r="B10" s="32" t="s">
        <v>184</v>
      </c>
      <c r="C10" s="32">
        <v>11</v>
      </c>
      <c r="D10" s="32">
        <v>2</v>
      </c>
      <c r="E10" s="36">
        <v>40.2241006705</v>
      </c>
      <c r="F10" s="36">
        <v>63.9032098275</v>
      </c>
      <c r="G10" s="34">
        <v>8</v>
      </c>
      <c r="H10" s="34" t="str">
        <f t="shared" si="0"/>
        <v>2014_n_vl_0008</v>
      </c>
      <c r="I10" s="32" t="s">
        <v>184</v>
      </c>
      <c r="J10" s="34">
        <v>50</v>
      </c>
      <c r="K10" s="35">
        <v>1</v>
      </c>
      <c r="L10" s="34">
        <v>172</v>
      </c>
      <c r="M10" s="35" t="s">
        <v>2220</v>
      </c>
      <c r="N10" s="34"/>
      <c r="S10" s="8">
        <v>23</v>
      </c>
      <c r="T10" s="9">
        <v>2.7844154886809998</v>
      </c>
      <c r="U10" s="9"/>
      <c r="V10" s="9">
        <v>2.7844154886809998</v>
      </c>
    </row>
    <row r="11" spans="1:22" x14ac:dyDescent="0.25">
      <c r="A11" s="32">
        <v>8</v>
      </c>
      <c r="B11" s="32" t="s">
        <v>184</v>
      </c>
      <c r="C11" s="32">
        <v>13</v>
      </c>
      <c r="D11" s="32">
        <v>12</v>
      </c>
      <c r="E11" s="36">
        <v>18.2397534664</v>
      </c>
      <c r="F11" s="36">
        <v>7.4336122323499998</v>
      </c>
      <c r="I11" s="32"/>
      <c r="J11" s="34"/>
      <c r="L11" s="34"/>
      <c r="N11" s="34"/>
      <c r="S11" s="8">
        <v>34</v>
      </c>
      <c r="T11" s="9">
        <v>11.828975055800001</v>
      </c>
      <c r="U11" s="9"/>
      <c r="V11" s="9">
        <v>11.828975055800001</v>
      </c>
    </row>
    <row r="12" spans="1:22" x14ac:dyDescent="0.25">
      <c r="A12" s="32">
        <v>9</v>
      </c>
      <c r="B12" s="32" t="s">
        <v>184</v>
      </c>
      <c r="C12" s="32">
        <v>11</v>
      </c>
      <c r="D12" s="32">
        <v>2</v>
      </c>
      <c r="E12" s="36">
        <v>11.1738414318</v>
      </c>
      <c r="F12" s="36">
        <v>6.53889800405</v>
      </c>
      <c r="G12" s="34">
        <v>9</v>
      </c>
      <c r="H12" s="34" t="str">
        <f t="shared" si="0"/>
        <v>2014_n_vl_0009</v>
      </c>
      <c r="I12" s="32" t="s">
        <v>184</v>
      </c>
      <c r="J12" s="34">
        <v>50</v>
      </c>
      <c r="K12" s="35">
        <v>1</v>
      </c>
      <c r="L12" s="34"/>
      <c r="N12" s="34"/>
      <c r="S12" s="8">
        <v>45</v>
      </c>
      <c r="T12" s="9">
        <v>0.78520683453499995</v>
      </c>
      <c r="U12" s="9"/>
      <c r="V12" s="9">
        <v>0.78520683453499995</v>
      </c>
    </row>
    <row r="13" spans="1:22" x14ac:dyDescent="0.25">
      <c r="A13" s="32">
        <v>10</v>
      </c>
      <c r="B13" s="32" t="s">
        <v>183</v>
      </c>
      <c r="C13" s="32">
        <v>11</v>
      </c>
      <c r="D13" s="32">
        <v>2</v>
      </c>
      <c r="E13" s="36">
        <v>32.876955930400001</v>
      </c>
      <c r="F13" s="36">
        <v>39.079924996199999</v>
      </c>
      <c r="G13" s="34">
        <v>10</v>
      </c>
      <c r="H13" s="34" t="str">
        <f t="shared" si="0"/>
        <v>2014_n_vl_0010</v>
      </c>
      <c r="I13" s="32" t="s">
        <v>183</v>
      </c>
      <c r="J13" s="34">
        <v>50</v>
      </c>
      <c r="K13" s="35" t="s">
        <v>2220</v>
      </c>
      <c r="L13" s="34">
        <v>444</v>
      </c>
      <c r="M13" s="35" t="s">
        <v>2220</v>
      </c>
      <c r="N13" s="34">
        <v>172</v>
      </c>
      <c r="O13" s="35" t="s">
        <v>2220</v>
      </c>
      <c r="S13" s="8">
        <v>101</v>
      </c>
      <c r="T13" s="9">
        <v>8.09665000611</v>
      </c>
      <c r="U13" s="9"/>
      <c r="V13" s="9">
        <v>8.09665000611</v>
      </c>
    </row>
    <row r="14" spans="1:22" x14ac:dyDescent="0.25">
      <c r="A14" s="32">
        <v>11</v>
      </c>
      <c r="B14" s="32" t="s">
        <v>184</v>
      </c>
      <c r="C14" s="32">
        <v>11</v>
      </c>
      <c r="D14" s="32">
        <v>2</v>
      </c>
      <c r="E14" s="36">
        <v>26.3605084549</v>
      </c>
      <c r="F14" s="36">
        <v>28.140820504800001</v>
      </c>
      <c r="G14" s="34">
        <v>11</v>
      </c>
      <c r="H14" s="34" t="str">
        <f t="shared" si="0"/>
        <v>2014_n_vl_0011</v>
      </c>
      <c r="I14" s="32" t="s">
        <v>184</v>
      </c>
      <c r="J14" s="34">
        <v>50</v>
      </c>
      <c r="K14" s="35">
        <v>1</v>
      </c>
      <c r="L14" s="34"/>
      <c r="N14" s="34"/>
      <c r="S14" s="8">
        <v>301</v>
      </c>
      <c r="T14" s="9">
        <v>68.777437152139996</v>
      </c>
      <c r="U14" s="9">
        <v>9.7320615113100004</v>
      </c>
      <c r="V14" s="9">
        <v>78.509498663449989</v>
      </c>
    </row>
    <row r="15" spans="1:22" x14ac:dyDescent="0.25">
      <c r="A15" s="32">
        <v>12</v>
      </c>
      <c r="B15" s="32" t="s">
        <v>184</v>
      </c>
      <c r="C15" s="32">
        <v>11</v>
      </c>
      <c r="D15" s="32">
        <v>2</v>
      </c>
      <c r="E15" s="36">
        <v>23.113045616200001</v>
      </c>
      <c r="F15" s="36">
        <v>24.756453002200001</v>
      </c>
      <c r="G15" s="34">
        <v>12</v>
      </c>
      <c r="H15" s="34" t="str">
        <f t="shared" si="0"/>
        <v>2014_n_vl_0012</v>
      </c>
      <c r="I15" s="32" t="s">
        <v>184</v>
      </c>
      <c r="J15" s="34">
        <v>50</v>
      </c>
      <c r="K15" s="35">
        <v>1</v>
      </c>
      <c r="L15" s="34"/>
      <c r="N15" s="34"/>
      <c r="S15" s="8">
        <v>401</v>
      </c>
      <c r="T15" s="9">
        <v>69.428544718480012</v>
      </c>
      <c r="U15" s="9">
        <v>85.818901373409986</v>
      </c>
      <c r="V15" s="9">
        <v>155.24744609189</v>
      </c>
    </row>
    <row r="16" spans="1:22" x14ac:dyDescent="0.25">
      <c r="A16" s="32">
        <v>13</v>
      </c>
      <c r="B16" s="32" t="s">
        <v>184</v>
      </c>
      <c r="C16" s="32">
        <v>11</v>
      </c>
      <c r="D16" s="32">
        <v>2</v>
      </c>
      <c r="E16" s="36">
        <v>4.1571035667</v>
      </c>
      <c r="F16" s="36">
        <v>1.1740420016299999</v>
      </c>
      <c r="G16" s="34">
        <v>13</v>
      </c>
      <c r="H16" s="34" t="str">
        <f t="shared" si="0"/>
        <v>2014_n_vl_0013</v>
      </c>
      <c r="I16" s="32" t="s">
        <v>184</v>
      </c>
      <c r="J16" s="34">
        <v>50</v>
      </c>
      <c r="K16" s="35">
        <v>4</v>
      </c>
      <c r="L16" s="34"/>
      <c r="N16" s="34"/>
      <c r="S16" s="8" t="s">
        <v>1611</v>
      </c>
      <c r="T16" s="9">
        <v>751.50259015247116</v>
      </c>
      <c r="U16" s="9">
        <v>325.64756940069998</v>
      </c>
      <c r="V16" s="9">
        <v>1077.1501595531711</v>
      </c>
    </row>
    <row r="17" spans="1:21" x14ac:dyDescent="0.25">
      <c r="A17" s="32">
        <v>14</v>
      </c>
      <c r="B17" s="32" t="s">
        <v>184</v>
      </c>
      <c r="C17" s="32">
        <v>11</v>
      </c>
      <c r="D17" s="32">
        <v>2</v>
      </c>
      <c r="E17" s="36">
        <v>10.5555631098</v>
      </c>
      <c r="F17" s="36">
        <v>4.2453460022499998</v>
      </c>
      <c r="G17" s="34">
        <v>14</v>
      </c>
      <c r="H17" s="34" t="str">
        <f t="shared" si="0"/>
        <v>2014_n_vl_0014</v>
      </c>
      <c r="I17" s="32" t="s">
        <v>184</v>
      </c>
      <c r="J17" s="34">
        <v>50</v>
      </c>
      <c r="K17" s="35">
        <v>2</v>
      </c>
      <c r="L17" s="34"/>
      <c r="N17" s="34"/>
      <c r="S17"/>
      <c r="T17"/>
      <c r="U17"/>
    </row>
    <row r="18" spans="1:21" x14ac:dyDescent="0.25">
      <c r="A18" s="32">
        <v>15</v>
      </c>
      <c r="B18" s="32" t="s">
        <v>184</v>
      </c>
      <c r="C18" s="32">
        <v>11</v>
      </c>
      <c r="D18" s="32">
        <v>2</v>
      </c>
      <c r="E18" s="36">
        <v>6.9542107896200003</v>
      </c>
      <c r="F18" s="36">
        <v>2.19227200006</v>
      </c>
      <c r="G18" s="34">
        <v>15</v>
      </c>
      <c r="H18" s="34" t="str">
        <f t="shared" si="0"/>
        <v>2014_n_vl_0015</v>
      </c>
      <c r="I18" s="32" t="s">
        <v>184</v>
      </c>
      <c r="J18" s="34">
        <v>50</v>
      </c>
      <c r="K18" s="35">
        <v>1</v>
      </c>
      <c r="L18" s="34"/>
      <c r="N18" s="34"/>
      <c r="S18"/>
      <c r="T18"/>
      <c r="U18"/>
    </row>
    <row r="19" spans="1:21" x14ac:dyDescent="0.25">
      <c r="A19" s="32">
        <v>16</v>
      </c>
      <c r="B19" s="32" t="s">
        <v>184</v>
      </c>
      <c r="C19" s="32">
        <v>11</v>
      </c>
      <c r="D19" s="32">
        <v>2</v>
      </c>
      <c r="E19" s="36">
        <v>6.4375656125100003</v>
      </c>
      <c r="F19" s="36">
        <v>2.1740344997099998</v>
      </c>
      <c r="G19" s="34">
        <v>16</v>
      </c>
      <c r="H19" s="34" t="str">
        <f t="shared" si="0"/>
        <v>2014_n_vl_0016</v>
      </c>
      <c r="I19" s="32" t="s">
        <v>184</v>
      </c>
      <c r="J19" s="34">
        <v>444</v>
      </c>
      <c r="K19" s="35">
        <v>2</v>
      </c>
      <c r="L19" s="34"/>
      <c r="N19" s="34"/>
      <c r="S19"/>
      <c r="T19"/>
      <c r="U19"/>
    </row>
    <row r="20" spans="1:21" x14ac:dyDescent="0.25">
      <c r="A20" s="32">
        <v>17</v>
      </c>
      <c r="B20" s="32" t="s">
        <v>183</v>
      </c>
      <c r="C20" s="32">
        <v>11</v>
      </c>
      <c r="D20" s="32">
        <v>2</v>
      </c>
      <c r="E20" s="36">
        <v>6.3946607878600004</v>
      </c>
      <c r="F20" s="36">
        <v>2.4614625000300001</v>
      </c>
      <c r="G20" s="34">
        <v>17</v>
      </c>
      <c r="H20" s="34" t="str">
        <f t="shared" si="0"/>
        <v>2014_n_vl_0017</v>
      </c>
      <c r="I20" s="32" t="s">
        <v>183</v>
      </c>
      <c r="J20" s="34">
        <v>444</v>
      </c>
      <c r="K20" s="35">
        <v>1</v>
      </c>
      <c r="L20" s="34"/>
      <c r="N20" s="34"/>
      <c r="S20"/>
      <c r="T20"/>
      <c r="U20"/>
    </row>
    <row r="21" spans="1:21" x14ac:dyDescent="0.25">
      <c r="A21" s="32">
        <v>18</v>
      </c>
      <c r="B21" s="32" t="s">
        <v>184</v>
      </c>
      <c r="C21" s="32">
        <v>11</v>
      </c>
      <c r="D21" s="32">
        <v>2</v>
      </c>
      <c r="E21" s="36">
        <v>8.1494865235800003</v>
      </c>
      <c r="F21" s="36">
        <v>4.1446599991499999</v>
      </c>
      <c r="G21" s="34">
        <v>18</v>
      </c>
      <c r="H21" s="34" t="str">
        <f t="shared" si="0"/>
        <v>2014_n_vl_0018</v>
      </c>
      <c r="I21" s="32" t="s">
        <v>184</v>
      </c>
      <c r="J21" s="34">
        <v>444</v>
      </c>
      <c r="K21" s="35" t="s">
        <v>2220</v>
      </c>
      <c r="L21" s="34"/>
      <c r="N21" s="34"/>
      <c r="P21" s="34" t="s">
        <v>2316</v>
      </c>
    </row>
    <row r="22" spans="1:21" x14ac:dyDescent="0.25">
      <c r="A22" s="32">
        <v>19</v>
      </c>
      <c r="B22" s="32" t="s">
        <v>184</v>
      </c>
      <c r="C22" s="32">
        <v>14</v>
      </c>
      <c r="D22" s="32">
        <v>23</v>
      </c>
      <c r="E22" s="36">
        <v>3.9995645527899999</v>
      </c>
      <c r="F22" s="36">
        <v>1.06061149968</v>
      </c>
      <c r="G22" s="34">
        <v>19</v>
      </c>
      <c r="H22" s="34" t="str">
        <f t="shared" si="0"/>
        <v>2014_n_vl_0019</v>
      </c>
      <c r="I22" s="32" t="s">
        <v>184</v>
      </c>
      <c r="J22" s="34">
        <v>50</v>
      </c>
      <c r="K22" s="35">
        <v>1</v>
      </c>
      <c r="L22" s="34"/>
      <c r="N22" s="34"/>
    </row>
    <row r="23" spans="1:21" x14ac:dyDescent="0.25">
      <c r="A23" s="32">
        <v>20</v>
      </c>
      <c r="B23" s="32" t="s">
        <v>184</v>
      </c>
      <c r="C23" s="32">
        <v>14</v>
      </c>
      <c r="D23" s="32">
        <v>23</v>
      </c>
      <c r="E23" s="36">
        <v>4.3950942935999997</v>
      </c>
      <c r="F23" s="36">
        <v>1.1996294998699999</v>
      </c>
      <c r="G23" s="34">
        <v>20</v>
      </c>
      <c r="H23" s="34" t="str">
        <f t="shared" si="0"/>
        <v>2014_n_vl_0020</v>
      </c>
      <c r="I23" s="32" t="s">
        <v>184</v>
      </c>
      <c r="J23" s="34">
        <v>50</v>
      </c>
      <c r="K23" s="35">
        <v>3</v>
      </c>
      <c r="L23" s="34"/>
      <c r="N23" s="34"/>
    </row>
    <row r="24" spans="1:21" x14ac:dyDescent="0.25">
      <c r="A24" s="32">
        <v>21</v>
      </c>
      <c r="B24" s="32" t="s">
        <v>184</v>
      </c>
      <c r="C24" s="32">
        <v>3</v>
      </c>
      <c r="D24" s="32">
        <v>3</v>
      </c>
      <c r="E24" s="36">
        <v>5.1407644913699997</v>
      </c>
      <c r="F24" s="36">
        <v>1.5965649987499999</v>
      </c>
      <c r="G24" s="34">
        <v>21</v>
      </c>
      <c r="H24" s="34" t="str">
        <f t="shared" si="0"/>
        <v>2014_n_vl_0021</v>
      </c>
      <c r="I24" s="32" t="s">
        <v>184</v>
      </c>
      <c r="J24" s="34">
        <v>444</v>
      </c>
      <c r="K24" s="35">
        <v>1</v>
      </c>
      <c r="L24" s="34"/>
      <c r="N24" s="34"/>
    </row>
    <row r="25" spans="1:21" x14ac:dyDescent="0.25">
      <c r="A25" s="32">
        <v>22</v>
      </c>
      <c r="B25" s="32" t="s">
        <v>184</v>
      </c>
      <c r="C25" s="32">
        <v>3</v>
      </c>
      <c r="D25" s="32">
        <v>3</v>
      </c>
      <c r="E25" s="36">
        <v>3.9098702347500001</v>
      </c>
      <c r="F25" s="36">
        <v>0.87593299973000005</v>
      </c>
      <c r="G25" s="34">
        <v>22</v>
      </c>
      <c r="H25" s="34" t="str">
        <f t="shared" si="0"/>
        <v>2014_n_vl_0022</v>
      </c>
      <c r="I25" s="32" t="s">
        <v>184</v>
      </c>
      <c r="J25" s="34">
        <v>50</v>
      </c>
      <c r="K25" s="35">
        <v>1</v>
      </c>
      <c r="L25" s="34"/>
      <c r="N25" s="34"/>
    </row>
    <row r="26" spans="1:21" x14ac:dyDescent="0.25">
      <c r="A26" s="32">
        <v>23</v>
      </c>
      <c r="B26" s="32" t="s">
        <v>183</v>
      </c>
      <c r="C26" s="32">
        <v>3</v>
      </c>
      <c r="D26" s="32">
        <v>3</v>
      </c>
      <c r="E26" s="36">
        <v>7.58017478937</v>
      </c>
      <c r="F26" s="36">
        <v>3.5317020005700002</v>
      </c>
      <c r="G26" s="34">
        <v>23</v>
      </c>
      <c r="H26" s="34" t="str">
        <f t="shared" si="0"/>
        <v>2014_n_vl_0023</v>
      </c>
      <c r="I26" s="32" t="s">
        <v>183</v>
      </c>
      <c r="J26" s="34">
        <v>444</v>
      </c>
      <c r="K26" s="35">
        <v>1</v>
      </c>
      <c r="L26" s="34"/>
      <c r="N26" s="34"/>
    </row>
    <row r="27" spans="1:21" x14ac:dyDescent="0.25">
      <c r="A27" s="32">
        <v>24</v>
      </c>
      <c r="B27" s="32" t="s">
        <v>184</v>
      </c>
      <c r="C27" s="32">
        <v>3</v>
      </c>
      <c r="D27" s="32">
        <v>3</v>
      </c>
      <c r="E27" s="36">
        <v>15.3003322054</v>
      </c>
      <c r="F27" s="36">
        <v>13.194712753799999</v>
      </c>
      <c r="G27" s="34">
        <v>24</v>
      </c>
      <c r="H27" s="34" t="str">
        <f t="shared" si="0"/>
        <v>2014_n_vl_0024</v>
      </c>
      <c r="I27" s="32" t="s">
        <v>184</v>
      </c>
      <c r="J27" s="34">
        <v>444</v>
      </c>
      <c r="K27" s="35">
        <v>3</v>
      </c>
      <c r="L27" s="34"/>
      <c r="N27" s="34"/>
    </row>
    <row r="28" spans="1:21" x14ac:dyDescent="0.25">
      <c r="A28" s="32">
        <v>24</v>
      </c>
      <c r="B28" s="32" t="s">
        <v>184</v>
      </c>
      <c r="C28" s="32">
        <v>14</v>
      </c>
      <c r="D28" s="32">
        <v>23</v>
      </c>
      <c r="E28" s="36">
        <v>3.3649994704099999</v>
      </c>
      <c r="F28" s="36">
        <v>0.52417448913099995</v>
      </c>
      <c r="I28" s="32"/>
      <c r="J28" s="34"/>
      <c r="L28" s="34"/>
      <c r="N28" s="34"/>
    </row>
    <row r="29" spans="1:21" x14ac:dyDescent="0.25">
      <c r="A29" s="32">
        <v>25</v>
      </c>
      <c r="B29" s="32" t="s">
        <v>183</v>
      </c>
      <c r="C29" s="32">
        <v>34</v>
      </c>
      <c r="D29" s="32">
        <v>301</v>
      </c>
      <c r="E29" s="36">
        <v>22.880893151799999</v>
      </c>
      <c r="F29" s="36">
        <v>9.7320615113100004</v>
      </c>
      <c r="G29" s="34">
        <v>25</v>
      </c>
      <c r="H29" s="34" t="str">
        <f t="shared" si="0"/>
        <v>2014_n_vl_0025</v>
      </c>
      <c r="I29" s="32" t="s">
        <v>183</v>
      </c>
      <c r="J29" s="34">
        <v>50</v>
      </c>
      <c r="K29" s="35" t="s">
        <v>2220</v>
      </c>
      <c r="L29" s="34"/>
      <c r="N29" s="34"/>
    </row>
    <row r="30" spans="1:21" x14ac:dyDescent="0.25">
      <c r="A30" s="32">
        <v>26</v>
      </c>
      <c r="B30" s="32" t="s">
        <v>184</v>
      </c>
      <c r="C30" s="32">
        <v>34</v>
      </c>
      <c r="D30" s="32">
        <v>301</v>
      </c>
      <c r="E30" s="36">
        <v>4.0943648826599999</v>
      </c>
      <c r="F30" s="36">
        <v>1.01010450362</v>
      </c>
      <c r="G30" s="34">
        <v>26</v>
      </c>
      <c r="H30" s="34" t="str">
        <f t="shared" si="0"/>
        <v>2014_n_vl_0026</v>
      </c>
      <c r="I30" s="32" t="s">
        <v>184</v>
      </c>
      <c r="J30" s="34">
        <v>50</v>
      </c>
      <c r="K30" s="35">
        <v>1</v>
      </c>
      <c r="L30" s="34"/>
      <c r="N30" s="34"/>
    </row>
    <row r="31" spans="1:21" x14ac:dyDescent="0.25">
      <c r="A31" s="32">
        <v>27</v>
      </c>
      <c r="B31" s="32" t="s">
        <v>184</v>
      </c>
      <c r="C31" s="32">
        <v>34</v>
      </c>
      <c r="D31" s="32">
        <v>301</v>
      </c>
      <c r="E31" s="36">
        <v>11.142349021499999</v>
      </c>
      <c r="F31" s="36">
        <v>6.8485275028899997</v>
      </c>
      <c r="G31" s="34">
        <v>27</v>
      </c>
      <c r="H31" s="34" t="str">
        <f t="shared" si="0"/>
        <v>2014_n_vl_0027</v>
      </c>
      <c r="I31" s="32" t="s">
        <v>184</v>
      </c>
      <c r="J31" s="34">
        <v>50</v>
      </c>
      <c r="K31" s="35">
        <v>2</v>
      </c>
      <c r="L31" s="34"/>
      <c r="N31" s="34"/>
    </row>
    <row r="32" spans="1:21" x14ac:dyDescent="0.25">
      <c r="A32" s="32">
        <v>28</v>
      </c>
      <c r="B32" s="32" t="s">
        <v>184</v>
      </c>
      <c r="C32" s="32">
        <v>34</v>
      </c>
      <c r="D32" s="32">
        <v>301</v>
      </c>
      <c r="E32" s="36">
        <v>9.8568881774699992</v>
      </c>
      <c r="F32" s="36">
        <v>6.0711680048999996</v>
      </c>
      <c r="G32" s="34">
        <v>28</v>
      </c>
      <c r="H32" s="34" t="str">
        <f t="shared" si="0"/>
        <v>2014_n_vl_0028</v>
      </c>
      <c r="I32" s="32" t="s">
        <v>184</v>
      </c>
      <c r="J32" s="34">
        <v>50</v>
      </c>
      <c r="K32" s="35">
        <v>1</v>
      </c>
      <c r="L32" s="34"/>
      <c r="N32" s="34"/>
    </row>
    <row r="33" spans="1:14" x14ac:dyDescent="0.25">
      <c r="A33" s="32">
        <v>29</v>
      </c>
      <c r="B33" s="32" t="s">
        <v>184</v>
      </c>
      <c r="C33" s="32">
        <v>34</v>
      </c>
      <c r="D33" s="32">
        <v>301</v>
      </c>
      <c r="E33" s="36">
        <v>14.9874659661</v>
      </c>
      <c r="F33" s="36">
        <v>15.0347230057</v>
      </c>
      <c r="G33" s="34">
        <v>29</v>
      </c>
      <c r="H33" s="34" t="str">
        <f t="shared" si="0"/>
        <v>2014_n_vl_0029</v>
      </c>
      <c r="I33" s="32" t="s">
        <v>184</v>
      </c>
      <c r="J33" s="34">
        <v>50</v>
      </c>
      <c r="K33" s="35">
        <v>2</v>
      </c>
      <c r="L33" s="34"/>
      <c r="N33" s="34"/>
    </row>
    <row r="34" spans="1:14" x14ac:dyDescent="0.25">
      <c r="A34" s="32">
        <v>30</v>
      </c>
      <c r="B34" s="32" t="s">
        <v>184</v>
      </c>
      <c r="C34" s="32">
        <v>34</v>
      </c>
      <c r="D34" s="32">
        <v>301</v>
      </c>
      <c r="E34" s="36">
        <v>22.966136523300001</v>
      </c>
      <c r="F34" s="36">
        <v>26.2121680041</v>
      </c>
      <c r="G34" s="34">
        <v>30</v>
      </c>
      <c r="H34" s="34" t="str">
        <f t="shared" si="0"/>
        <v>2014_n_vl_0030</v>
      </c>
      <c r="I34" s="32" t="s">
        <v>184</v>
      </c>
      <c r="J34" s="34">
        <v>50</v>
      </c>
      <c r="K34" s="35">
        <v>1</v>
      </c>
      <c r="L34" s="34"/>
      <c r="N34" s="34"/>
    </row>
    <row r="35" spans="1:14" x14ac:dyDescent="0.25">
      <c r="A35" s="32">
        <v>31</v>
      </c>
      <c r="B35" s="32" t="s">
        <v>184</v>
      </c>
      <c r="C35" s="32">
        <v>34</v>
      </c>
      <c r="D35" s="32">
        <v>301</v>
      </c>
      <c r="E35" s="36">
        <v>8.1600696574900002</v>
      </c>
      <c r="F35" s="36">
        <v>3.4068830017199998</v>
      </c>
      <c r="G35" s="34">
        <v>31</v>
      </c>
      <c r="H35" s="34" t="str">
        <f t="shared" si="0"/>
        <v>2014_n_vl_0031</v>
      </c>
      <c r="I35" s="32" t="s">
        <v>184</v>
      </c>
      <c r="J35" s="34">
        <v>50</v>
      </c>
      <c r="K35" s="35">
        <v>1</v>
      </c>
      <c r="L35" s="34"/>
      <c r="N35" s="34"/>
    </row>
    <row r="36" spans="1:14" x14ac:dyDescent="0.25">
      <c r="A36" s="32">
        <v>32</v>
      </c>
      <c r="B36" s="32" t="s">
        <v>184</v>
      </c>
      <c r="C36" s="32">
        <v>34</v>
      </c>
      <c r="D36" s="32">
        <v>301</v>
      </c>
      <c r="E36" s="36">
        <v>8.1634289031500007</v>
      </c>
      <c r="F36" s="36">
        <v>3.0665804970699999</v>
      </c>
      <c r="G36" s="34">
        <v>32</v>
      </c>
      <c r="H36" s="34" t="str">
        <f t="shared" si="0"/>
        <v>2014_n_vl_0032</v>
      </c>
      <c r="I36" s="32" t="s">
        <v>184</v>
      </c>
      <c r="J36" s="34">
        <v>50</v>
      </c>
      <c r="K36" s="35">
        <v>1</v>
      </c>
      <c r="L36" s="34"/>
      <c r="N36" s="34"/>
    </row>
    <row r="37" spans="1:14" x14ac:dyDescent="0.25">
      <c r="A37" s="32">
        <v>33</v>
      </c>
      <c r="B37" s="32" t="s">
        <v>184</v>
      </c>
      <c r="C37" s="32">
        <v>3</v>
      </c>
      <c r="D37" s="32">
        <v>3</v>
      </c>
      <c r="E37" s="36">
        <v>67.793815799100003</v>
      </c>
      <c r="F37" s="36">
        <v>148.95111077000001</v>
      </c>
      <c r="I37" s="32"/>
      <c r="J37" s="34"/>
      <c r="L37" s="34"/>
      <c r="N37" s="34"/>
    </row>
    <row r="38" spans="1:14" x14ac:dyDescent="0.25">
      <c r="A38" s="32">
        <v>33</v>
      </c>
      <c r="B38" s="32" t="s">
        <v>184</v>
      </c>
      <c r="C38" s="32">
        <v>34</v>
      </c>
      <c r="D38" s="32">
        <v>301</v>
      </c>
      <c r="E38" s="36">
        <v>12.076088372199999</v>
      </c>
      <c r="F38" s="36">
        <v>7.12728263214</v>
      </c>
      <c r="G38" s="34">
        <v>33</v>
      </c>
      <c r="H38" s="34" t="str">
        <f t="shared" si="0"/>
        <v>2014_n_vl_0033</v>
      </c>
      <c r="I38" s="32" t="s">
        <v>184</v>
      </c>
      <c r="J38" s="34">
        <v>50</v>
      </c>
      <c r="K38" s="35">
        <v>1</v>
      </c>
      <c r="L38" s="34"/>
      <c r="N38" s="34"/>
    </row>
    <row r="39" spans="1:14" x14ac:dyDescent="0.25">
      <c r="A39" s="32">
        <v>33</v>
      </c>
      <c r="B39" s="32" t="s">
        <v>184</v>
      </c>
      <c r="C39" s="32">
        <v>15</v>
      </c>
      <c r="D39" s="32">
        <v>34</v>
      </c>
      <c r="E39" s="36">
        <v>13.7833694289</v>
      </c>
      <c r="F39" s="36">
        <v>11.828975055800001</v>
      </c>
      <c r="I39" s="32"/>
      <c r="J39" s="34"/>
      <c r="L39" s="34"/>
      <c r="N39" s="34"/>
    </row>
    <row r="40" spans="1:14" x14ac:dyDescent="0.25">
      <c r="A40" s="32">
        <v>34</v>
      </c>
      <c r="B40" s="32" t="s">
        <v>184</v>
      </c>
      <c r="C40" s="32">
        <v>1</v>
      </c>
      <c r="D40" s="32">
        <v>4</v>
      </c>
      <c r="E40" s="36">
        <v>4.57458048142</v>
      </c>
      <c r="F40" s="36">
        <v>1.19248349984</v>
      </c>
      <c r="G40" s="34">
        <v>34</v>
      </c>
      <c r="H40" s="34" t="str">
        <f t="shared" si="0"/>
        <v>2014_n_vl_0034</v>
      </c>
      <c r="I40" s="32" t="s">
        <v>184</v>
      </c>
      <c r="J40" s="34">
        <v>50</v>
      </c>
      <c r="K40" s="35">
        <v>2</v>
      </c>
      <c r="L40" s="34"/>
      <c r="N40" s="34"/>
    </row>
    <row r="41" spans="1:14" x14ac:dyDescent="0.25">
      <c r="A41" s="32">
        <v>35</v>
      </c>
      <c r="B41" s="32" t="s">
        <v>184</v>
      </c>
      <c r="C41" s="32">
        <v>1</v>
      </c>
      <c r="D41" s="32">
        <v>4</v>
      </c>
      <c r="E41" s="36">
        <v>3.89943378159</v>
      </c>
      <c r="F41" s="36">
        <v>0.86441099965000001</v>
      </c>
      <c r="G41" s="34">
        <v>35</v>
      </c>
      <c r="H41" s="34" t="str">
        <f t="shared" si="0"/>
        <v>2014_n_vl_0035</v>
      </c>
      <c r="I41" s="32" t="s">
        <v>184</v>
      </c>
      <c r="J41" s="34">
        <v>50</v>
      </c>
      <c r="K41" s="35">
        <v>1</v>
      </c>
      <c r="L41" s="34"/>
      <c r="N41" s="34"/>
    </row>
    <row r="42" spans="1:14" x14ac:dyDescent="0.25">
      <c r="A42" s="32">
        <v>36</v>
      </c>
      <c r="B42" s="32" t="s">
        <v>184</v>
      </c>
      <c r="C42" s="32">
        <v>1</v>
      </c>
      <c r="D42" s="32">
        <v>4</v>
      </c>
      <c r="E42" s="36">
        <v>32.882956014199998</v>
      </c>
      <c r="F42" s="36">
        <v>29.700286998100001</v>
      </c>
      <c r="G42" s="34">
        <v>36</v>
      </c>
      <c r="H42" s="34" t="str">
        <f t="shared" si="0"/>
        <v>2014_n_vl_0036</v>
      </c>
      <c r="I42" s="32" t="s">
        <v>184</v>
      </c>
      <c r="J42" s="34">
        <v>50</v>
      </c>
      <c r="K42" s="35" t="s">
        <v>2220</v>
      </c>
      <c r="L42" s="34">
        <v>444</v>
      </c>
      <c r="M42" s="35" t="s">
        <v>2317</v>
      </c>
      <c r="N42" s="34"/>
    </row>
    <row r="43" spans="1:14" x14ac:dyDescent="0.25">
      <c r="A43" s="32">
        <v>37</v>
      </c>
      <c r="B43" s="32" t="s">
        <v>184</v>
      </c>
      <c r="C43" s="32">
        <v>1</v>
      </c>
      <c r="D43" s="32">
        <v>4</v>
      </c>
      <c r="E43" s="36">
        <v>6.2627473400199998</v>
      </c>
      <c r="F43" s="36">
        <v>2.8068624950399998</v>
      </c>
      <c r="G43" s="34">
        <v>37</v>
      </c>
      <c r="H43" s="34" t="str">
        <f t="shared" si="0"/>
        <v>2014_n_vl_0037</v>
      </c>
      <c r="I43" s="32" t="s">
        <v>184</v>
      </c>
      <c r="J43" s="34">
        <v>50</v>
      </c>
      <c r="K43" s="35">
        <v>1</v>
      </c>
      <c r="L43" s="34"/>
      <c r="N43" s="34"/>
    </row>
    <row r="44" spans="1:14" x14ac:dyDescent="0.25">
      <c r="A44" s="32">
        <v>38</v>
      </c>
      <c r="B44" s="32" t="s">
        <v>184</v>
      </c>
      <c r="C44" s="32">
        <v>1</v>
      </c>
      <c r="D44" s="32">
        <v>4</v>
      </c>
      <c r="E44" s="36">
        <v>7.0395829586799996</v>
      </c>
      <c r="F44" s="36">
        <v>2.4273259997899999</v>
      </c>
      <c r="G44" s="34">
        <v>38</v>
      </c>
      <c r="H44" s="34" t="str">
        <f t="shared" si="0"/>
        <v>2014_n_vl_0038</v>
      </c>
      <c r="I44" s="32" t="s">
        <v>184</v>
      </c>
      <c r="J44" s="34">
        <v>50</v>
      </c>
      <c r="K44" s="35">
        <v>1</v>
      </c>
      <c r="L44" s="34"/>
      <c r="N44" s="34"/>
    </row>
    <row r="45" spans="1:14" x14ac:dyDescent="0.25">
      <c r="A45" s="32">
        <v>39</v>
      </c>
      <c r="B45" s="32" t="s">
        <v>184</v>
      </c>
      <c r="C45" s="32">
        <v>1</v>
      </c>
      <c r="D45" s="32">
        <v>4</v>
      </c>
      <c r="E45" s="36">
        <v>26.9669348569</v>
      </c>
      <c r="F45" s="36">
        <v>54.390695506999997</v>
      </c>
      <c r="G45" s="34">
        <v>39</v>
      </c>
      <c r="H45" s="34" t="str">
        <f t="shared" si="0"/>
        <v>2014_n_vl_0039</v>
      </c>
      <c r="I45" s="32" t="s">
        <v>184</v>
      </c>
      <c r="J45" s="34">
        <v>50</v>
      </c>
      <c r="K45" s="35" t="s">
        <v>2220</v>
      </c>
      <c r="L45" s="34">
        <v>443</v>
      </c>
      <c r="M45" s="35" t="s">
        <v>2220</v>
      </c>
      <c r="N45" s="34"/>
    </row>
    <row r="46" spans="1:14" x14ac:dyDescent="0.25">
      <c r="A46" s="32">
        <v>40</v>
      </c>
      <c r="B46" s="32" t="s">
        <v>183</v>
      </c>
      <c r="C46" s="32">
        <v>1</v>
      </c>
      <c r="D46" s="32">
        <v>4</v>
      </c>
      <c r="E46" s="36">
        <v>8.1604706805799996</v>
      </c>
      <c r="F46" s="36">
        <v>3.9372030018099999</v>
      </c>
      <c r="G46" s="34">
        <v>40</v>
      </c>
      <c r="H46" s="34" t="str">
        <f t="shared" si="0"/>
        <v>2014_n_vl_0040</v>
      </c>
      <c r="I46" s="32" t="s">
        <v>183</v>
      </c>
      <c r="J46" s="34">
        <v>443</v>
      </c>
      <c r="K46" s="35" t="s">
        <v>2220</v>
      </c>
      <c r="L46" s="34"/>
      <c r="N46" s="34"/>
    </row>
    <row r="47" spans="1:14" x14ac:dyDescent="0.25">
      <c r="A47" s="32">
        <v>41</v>
      </c>
      <c r="B47" s="32" t="s">
        <v>184</v>
      </c>
      <c r="C47" s="32">
        <v>1</v>
      </c>
      <c r="D47" s="32">
        <v>4</v>
      </c>
      <c r="E47" s="36">
        <v>5.3843191583300003</v>
      </c>
      <c r="F47" s="36">
        <v>1.51486149859</v>
      </c>
      <c r="G47" s="34">
        <v>41</v>
      </c>
      <c r="H47" s="34" t="str">
        <f t="shared" si="0"/>
        <v>2014_n_vl_0041</v>
      </c>
      <c r="I47" s="32" t="s">
        <v>184</v>
      </c>
      <c r="J47" s="34">
        <v>50</v>
      </c>
      <c r="K47" s="35">
        <v>1</v>
      </c>
      <c r="L47" s="34"/>
      <c r="N47" s="34"/>
    </row>
    <row r="48" spans="1:14" x14ac:dyDescent="0.25">
      <c r="A48" s="32">
        <v>42</v>
      </c>
      <c r="B48" s="32" t="s">
        <v>184</v>
      </c>
      <c r="C48" s="32">
        <v>1</v>
      </c>
      <c r="D48" s="32">
        <v>4</v>
      </c>
      <c r="E48" s="36">
        <v>5.2915265080299996</v>
      </c>
      <c r="F48" s="36">
        <v>1.53020899845</v>
      </c>
      <c r="G48" s="34">
        <v>42</v>
      </c>
      <c r="H48" s="34" t="str">
        <f t="shared" si="0"/>
        <v>2014_n_vl_0042</v>
      </c>
      <c r="I48" s="32" t="s">
        <v>184</v>
      </c>
      <c r="J48" s="34">
        <v>50</v>
      </c>
      <c r="K48" s="35">
        <v>1</v>
      </c>
      <c r="L48" s="34"/>
      <c r="N48" s="34"/>
    </row>
    <row r="49" spans="1:15" x14ac:dyDescent="0.25">
      <c r="A49" s="32">
        <v>43</v>
      </c>
      <c r="B49" s="32" t="s">
        <v>184</v>
      </c>
      <c r="C49" s="32">
        <v>1</v>
      </c>
      <c r="D49" s="32">
        <v>4</v>
      </c>
      <c r="E49" s="36">
        <v>2.9380476445500001</v>
      </c>
      <c r="F49" s="36">
        <v>0.485958500121</v>
      </c>
      <c r="G49" s="34">
        <v>43</v>
      </c>
      <c r="H49" s="34" t="str">
        <f t="shared" si="0"/>
        <v>2014_n_vl_0043</v>
      </c>
      <c r="I49" s="32" t="s">
        <v>184</v>
      </c>
      <c r="J49" s="34">
        <v>50</v>
      </c>
      <c r="K49" s="35">
        <v>4</v>
      </c>
      <c r="L49" s="34"/>
      <c r="N49" s="34"/>
    </row>
    <row r="50" spans="1:15" x14ac:dyDescent="0.25">
      <c r="A50" s="32">
        <v>44</v>
      </c>
      <c r="B50" s="32" t="s">
        <v>183</v>
      </c>
      <c r="C50" s="32">
        <v>1</v>
      </c>
      <c r="D50" s="32">
        <v>4</v>
      </c>
      <c r="E50" s="36">
        <v>14.2388221147</v>
      </c>
      <c r="F50" s="36">
        <v>5.8692900004200004</v>
      </c>
      <c r="G50" s="34">
        <v>44</v>
      </c>
      <c r="H50" s="34" t="str">
        <f t="shared" si="0"/>
        <v>2014_n_vl_0044</v>
      </c>
      <c r="I50" s="32" t="s">
        <v>183</v>
      </c>
      <c r="J50" s="34">
        <v>50</v>
      </c>
      <c r="K50" s="35" t="s">
        <v>2220</v>
      </c>
      <c r="L50" s="34">
        <v>444</v>
      </c>
      <c r="M50" s="35" t="s">
        <v>2220</v>
      </c>
      <c r="N50" s="34">
        <v>443</v>
      </c>
      <c r="O50" s="35" t="s">
        <v>2220</v>
      </c>
    </row>
    <row r="51" spans="1:15" x14ac:dyDescent="0.25">
      <c r="A51" s="32">
        <v>45</v>
      </c>
      <c r="B51" s="32" t="s">
        <v>183</v>
      </c>
      <c r="C51" s="32">
        <v>1</v>
      </c>
      <c r="D51" s="32">
        <v>4</v>
      </c>
      <c r="E51" s="36">
        <v>6.0840145982199996</v>
      </c>
      <c r="F51" s="36">
        <v>1.77260400421</v>
      </c>
      <c r="G51" s="34">
        <v>45</v>
      </c>
      <c r="H51" s="34" t="str">
        <f t="shared" si="0"/>
        <v>2014_n_vl_0045</v>
      </c>
      <c r="I51" s="32" t="s">
        <v>183</v>
      </c>
      <c r="J51" s="34">
        <v>444</v>
      </c>
      <c r="K51" s="35" t="s">
        <v>2220</v>
      </c>
      <c r="L51" s="34"/>
      <c r="N51" s="34"/>
    </row>
    <row r="52" spans="1:15" x14ac:dyDescent="0.25">
      <c r="A52" s="32">
        <v>46</v>
      </c>
      <c r="B52" s="32" t="s">
        <v>184</v>
      </c>
      <c r="C52" s="32">
        <v>7</v>
      </c>
      <c r="D52" s="32">
        <v>401</v>
      </c>
      <c r="E52" s="36">
        <v>6.9512868118900002</v>
      </c>
      <c r="F52" s="36">
        <v>2.850325502</v>
      </c>
      <c r="G52" s="34">
        <v>46</v>
      </c>
      <c r="H52" s="34" t="str">
        <f t="shared" si="0"/>
        <v>2014_n_vl_0046</v>
      </c>
      <c r="I52" s="32" t="s">
        <v>184</v>
      </c>
      <c r="J52" s="34">
        <v>50</v>
      </c>
      <c r="K52" s="35">
        <v>2</v>
      </c>
      <c r="L52" s="34"/>
      <c r="N52" s="34"/>
    </row>
    <row r="53" spans="1:15" x14ac:dyDescent="0.25">
      <c r="A53" s="32">
        <v>47</v>
      </c>
      <c r="B53" s="32" t="s">
        <v>183</v>
      </c>
      <c r="C53" s="32">
        <v>1</v>
      </c>
      <c r="D53" s="32">
        <v>4</v>
      </c>
      <c r="E53" s="36">
        <v>2.8849200344199999</v>
      </c>
      <c r="F53" s="36">
        <v>0.20851744991999999</v>
      </c>
      <c r="I53" s="32"/>
      <c r="J53" s="34"/>
      <c r="L53" s="34"/>
      <c r="N53" s="34"/>
    </row>
    <row r="54" spans="1:15" x14ac:dyDescent="0.25">
      <c r="A54" s="32">
        <v>47</v>
      </c>
      <c r="B54" s="32" t="s">
        <v>183</v>
      </c>
      <c r="C54" s="32">
        <v>7</v>
      </c>
      <c r="D54" s="32">
        <v>401</v>
      </c>
      <c r="E54" s="36">
        <v>24.7683904473</v>
      </c>
      <c r="F54" s="36">
        <v>17.3704953594</v>
      </c>
      <c r="G54" s="34">
        <v>47</v>
      </c>
      <c r="H54" s="34" t="str">
        <f t="shared" si="0"/>
        <v>2014_n_vl_0047</v>
      </c>
      <c r="I54" s="32" t="s">
        <v>183</v>
      </c>
      <c r="J54" s="34">
        <v>444</v>
      </c>
      <c r="K54" s="35" t="s">
        <v>2220</v>
      </c>
      <c r="L54" s="34">
        <v>50</v>
      </c>
      <c r="M54" s="35" t="s">
        <v>2220</v>
      </c>
      <c r="N54" s="34"/>
    </row>
    <row r="55" spans="1:15" x14ac:dyDescent="0.25">
      <c r="A55" s="32">
        <v>48</v>
      </c>
      <c r="B55" s="32" t="s">
        <v>183</v>
      </c>
      <c r="C55" s="32">
        <v>7</v>
      </c>
      <c r="D55" s="32">
        <v>401</v>
      </c>
      <c r="E55" s="36">
        <v>21.7740455637</v>
      </c>
      <c r="F55" s="36">
        <v>16.080611504299998</v>
      </c>
      <c r="G55" s="34">
        <v>48</v>
      </c>
      <c r="H55" s="34" t="str">
        <f t="shared" si="0"/>
        <v>2014_n_vl_0048</v>
      </c>
      <c r="I55" s="32" t="s">
        <v>183</v>
      </c>
      <c r="J55" s="34">
        <v>444</v>
      </c>
      <c r="K55" s="35" t="s">
        <v>2220</v>
      </c>
      <c r="L55" s="34">
        <v>50</v>
      </c>
      <c r="M55" s="35" t="s">
        <v>2220</v>
      </c>
      <c r="N55" s="34"/>
    </row>
    <row r="56" spans="1:15" x14ac:dyDescent="0.25">
      <c r="A56" s="32">
        <v>49</v>
      </c>
      <c r="B56" s="32" t="s">
        <v>184</v>
      </c>
      <c r="C56" s="32">
        <v>7</v>
      </c>
      <c r="D56" s="32">
        <v>401</v>
      </c>
      <c r="E56" s="36">
        <v>7.1101855819699997</v>
      </c>
      <c r="F56" s="36">
        <v>3.1261085018800001</v>
      </c>
      <c r="G56" s="34">
        <v>49</v>
      </c>
      <c r="H56" s="34" t="str">
        <f t="shared" si="0"/>
        <v>2014_n_vl_0049</v>
      </c>
      <c r="I56" s="32" t="s">
        <v>184</v>
      </c>
      <c r="J56" s="34">
        <v>444</v>
      </c>
      <c r="K56" s="35">
        <v>1</v>
      </c>
      <c r="L56" s="34"/>
      <c r="N56" s="34"/>
    </row>
    <row r="57" spans="1:15" x14ac:dyDescent="0.25">
      <c r="A57" s="32">
        <v>50</v>
      </c>
      <c r="B57" s="32" t="s">
        <v>184</v>
      </c>
      <c r="C57" s="32">
        <v>7</v>
      </c>
      <c r="D57" s="32">
        <v>401</v>
      </c>
      <c r="E57" s="36">
        <v>4.9020872582199999</v>
      </c>
      <c r="F57" s="36">
        <v>1.3951175005400001</v>
      </c>
      <c r="G57" s="34">
        <v>50</v>
      </c>
      <c r="H57" s="34" t="str">
        <f t="shared" si="0"/>
        <v>2014_n_vl_0050</v>
      </c>
      <c r="I57" s="32" t="s">
        <v>184</v>
      </c>
      <c r="J57" s="34">
        <v>444</v>
      </c>
      <c r="K57" s="35">
        <v>1</v>
      </c>
      <c r="L57" s="34"/>
      <c r="N57" s="34"/>
    </row>
    <row r="58" spans="1:15" x14ac:dyDescent="0.25">
      <c r="A58" s="32">
        <v>51</v>
      </c>
      <c r="B58" s="32" t="s">
        <v>184</v>
      </c>
      <c r="C58" s="32">
        <v>7</v>
      </c>
      <c r="D58" s="32">
        <v>401</v>
      </c>
      <c r="E58" s="36">
        <v>4.2557900356099996</v>
      </c>
      <c r="F58" s="36">
        <v>1.05529499838</v>
      </c>
      <c r="G58" s="34">
        <v>51</v>
      </c>
      <c r="H58" s="34" t="str">
        <f t="shared" si="0"/>
        <v>2014_n_vl_0051</v>
      </c>
      <c r="I58" s="32" t="s">
        <v>184</v>
      </c>
      <c r="J58" s="34">
        <v>444</v>
      </c>
      <c r="K58" s="35" t="s">
        <v>2220</v>
      </c>
      <c r="L58" s="34"/>
      <c r="N58" s="34"/>
    </row>
    <row r="59" spans="1:15" x14ac:dyDescent="0.25">
      <c r="A59" s="32">
        <v>52</v>
      </c>
      <c r="B59" s="32" t="s">
        <v>184</v>
      </c>
      <c r="C59" s="32">
        <v>7</v>
      </c>
      <c r="D59" s="32">
        <v>401</v>
      </c>
      <c r="E59" s="36">
        <v>3.6823619622499999</v>
      </c>
      <c r="F59" s="36">
        <v>0.838201999915</v>
      </c>
      <c r="G59" s="34">
        <v>52</v>
      </c>
      <c r="H59" s="34" t="str">
        <f t="shared" si="0"/>
        <v>2014_n_vl_0052</v>
      </c>
      <c r="I59" s="32" t="s">
        <v>184</v>
      </c>
      <c r="J59" s="34">
        <v>50</v>
      </c>
      <c r="K59" s="35">
        <v>3</v>
      </c>
      <c r="L59" s="34"/>
      <c r="N59" s="34"/>
    </row>
    <row r="60" spans="1:15" x14ac:dyDescent="0.25">
      <c r="A60" s="32">
        <v>53</v>
      </c>
      <c r="B60" s="32" t="s">
        <v>184</v>
      </c>
      <c r="C60" s="32">
        <v>1</v>
      </c>
      <c r="D60" s="32">
        <v>4</v>
      </c>
      <c r="E60" s="36">
        <v>3.7477384010999999</v>
      </c>
      <c r="F60" s="36">
        <v>0.73255451947600003</v>
      </c>
      <c r="G60" s="34">
        <v>53</v>
      </c>
      <c r="H60" s="34" t="str">
        <f t="shared" si="0"/>
        <v>2014_n_vl_0053</v>
      </c>
      <c r="I60" s="32" t="s">
        <v>184</v>
      </c>
      <c r="J60" s="34">
        <v>50</v>
      </c>
      <c r="K60" s="35">
        <v>4</v>
      </c>
      <c r="L60" s="34"/>
      <c r="N60" s="34"/>
    </row>
    <row r="61" spans="1:15" x14ac:dyDescent="0.25">
      <c r="A61" s="32">
        <v>54</v>
      </c>
      <c r="B61" s="32" t="s">
        <v>184</v>
      </c>
      <c r="C61" s="32">
        <v>1</v>
      </c>
      <c r="D61" s="32">
        <v>4</v>
      </c>
      <c r="E61" s="36">
        <v>2.1670380161799998</v>
      </c>
      <c r="F61" s="36">
        <v>0.28942199931899998</v>
      </c>
      <c r="G61" s="34">
        <v>54</v>
      </c>
      <c r="H61" s="34" t="str">
        <f t="shared" si="0"/>
        <v>2014_n_vl_0054</v>
      </c>
      <c r="I61" s="32" t="s">
        <v>184</v>
      </c>
      <c r="J61" s="34">
        <v>50</v>
      </c>
      <c r="K61" s="35">
        <v>2</v>
      </c>
      <c r="L61" s="34"/>
      <c r="N61" s="34"/>
    </row>
    <row r="62" spans="1:15" x14ac:dyDescent="0.25">
      <c r="A62" s="32">
        <v>55</v>
      </c>
      <c r="B62" s="32" t="s">
        <v>183</v>
      </c>
      <c r="C62" s="32">
        <v>1</v>
      </c>
      <c r="D62" s="32">
        <v>4</v>
      </c>
      <c r="E62" s="36">
        <v>19.766833354399999</v>
      </c>
      <c r="F62" s="36">
        <v>10.7537930405</v>
      </c>
      <c r="G62" s="34">
        <v>55</v>
      </c>
      <c r="H62" s="34" t="str">
        <f t="shared" si="0"/>
        <v>2014_n_vl_0055</v>
      </c>
      <c r="I62" s="32" t="s">
        <v>183</v>
      </c>
      <c r="J62" s="34">
        <v>444</v>
      </c>
      <c r="K62" s="35">
        <v>1</v>
      </c>
      <c r="L62" s="34">
        <v>50</v>
      </c>
      <c r="M62" s="35" t="s">
        <v>2220</v>
      </c>
      <c r="N62" s="34"/>
    </row>
    <row r="63" spans="1:15" x14ac:dyDescent="0.25">
      <c r="A63" s="32">
        <v>56</v>
      </c>
      <c r="B63" s="32" t="s">
        <v>183</v>
      </c>
      <c r="C63" s="32">
        <v>1</v>
      </c>
      <c r="D63" s="32">
        <v>4</v>
      </c>
      <c r="E63" s="36">
        <v>19.1839076656</v>
      </c>
      <c r="F63" s="36">
        <v>16.545988500100002</v>
      </c>
      <c r="G63" s="34">
        <v>56</v>
      </c>
      <c r="H63" s="34" t="str">
        <f t="shared" si="0"/>
        <v>2014_n_vl_0056</v>
      </c>
      <c r="I63" s="32" t="s">
        <v>183</v>
      </c>
      <c r="J63" s="34">
        <v>50</v>
      </c>
      <c r="K63" s="35" t="s">
        <v>2220</v>
      </c>
      <c r="L63" s="34">
        <v>444</v>
      </c>
      <c r="M63" s="35">
        <v>1</v>
      </c>
      <c r="N63" s="34">
        <v>443</v>
      </c>
      <c r="O63" s="35">
        <v>1</v>
      </c>
    </row>
    <row r="64" spans="1:15" x14ac:dyDescent="0.25">
      <c r="A64" s="32">
        <v>57</v>
      </c>
      <c r="B64" s="32" t="s">
        <v>183</v>
      </c>
      <c r="C64" s="32">
        <v>1</v>
      </c>
      <c r="D64" s="32">
        <v>4</v>
      </c>
      <c r="E64" s="36">
        <v>6.23334853327</v>
      </c>
      <c r="F64" s="36">
        <v>2.1203465002400002</v>
      </c>
      <c r="G64" s="34">
        <v>57</v>
      </c>
      <c r="H64" s="34" t="str">
        <f t="shared" si="0"/>
        <v>2014_n_vl_0057</v>
      </c>
      <c r="I64" s="32" t="s">
        <v>183</v>
      </c>
      <c r="J64" s="34">
        <v>444</v>
      </c>
      <c r="K64" s="35">
        <v>1</v>
      </c>
      <c r="L64" s="34"/>
      <c r="N64" s="34"/>
    </row>
    <row r="65" spans="1:14" x14ac:dyDescent="0.25">
      <c r="A65" s="32">
        <v>58</v>
      </c>
      <c r="B65" s="32" t="s">
        <v>184</v>
      </c>
      <c r="C65" s="32">
        <v>1</v>
      </c>
      <c r="D65" s="32">
        <v>4</v>
      </c>
      <c r="E65" s="36">
        <v>7.0819712503599996</v>
      </c>
      <c r="F65" s="36">
        <v>3.31686400285</v>
      </c>
      <c r="G65" s="34">
        <v>58</v>
      </c>
      <c r="H65" s="34" t="str">
        <f t="shared" si="0"/>
        <v>2014_n_vl_0058</v>
      </c>
      <c r="I65" s="32" t="s">
        <v>184</v>
      </c>
      <c r="J65" s="34">
        <v>444</v>
      </c>
      <c r="K65" s="35">
        <v>3</v>
      </c>
      <c r="L65" s="34"/>
      <c r="N65" s="34"/>
    </row>
    <row r="66" spans="1:14" x14ac:dyDescent="0.25">
      <c r="A66" s="32">
        <v>59</v>
      </c>
      <c r="B66" s="32" t="s">
        <v>183</v>
      </c>
      <c r="C66" s="32">
        <v>1</v>
      </c>
      <c r="D66" s="32">
        <v>4</v>
      </c>
      <c r="E66" s="36">
        <v>11.047541143</v>
      </c>
      <c r="F66" s="36">
        <v>5.3269549969999996</v>
      </c>
      <c r="G66" s="34">
        <v>59</v>
      </c>
      <c r="H66" s="34" t="str">
        <f t="shared" si="0"/>
        <v>2014_n_vl_0059</v>
      </c>
      <c r="I66" s="32" t="s">
        <v>183</v>
      </c>
      <c r="J66" s="34">
        <v>50</v>
      </c>
      <c r="K66" s="35">
        <v>1</v>
      </c>
      <c r="L66" s="34">
        <v>444</v>
      </c>
      <c r="M66" s="35">
        <v>1</v>
      </c>
      <c r="N66" s="34"/>
    </row>
    <row r="67" spans="1:14" x14ac:dyDescent="0.25">
      <c r="A67" s="32">
        <v>60</v>
      </c>
      <c r="B67" s="32" t="s">
        <v>184</v>
      </c>
      <c r="C67" s="32">
        <v>1</v>
      </c>
      <c r="D67" s="32">
        <v>4</v>
      </c>
      <c r="E67" s="36">
        <v>3.5982225000499999</v>
      </c>
      <c r="F67" s="36">
        <v>0.80964450225999995</v>
      </c>
      <c r="G67" s="34">
        <v>60</v>
      </c>
      <c r="H67" s="34" t="str">
        <f t="shared" si="0"/>
        <v>2014_n_vl_0060</v>
      </c>
      <c r="I67" s="32" t="s">
        <v>184</v>
      </c>
      <c r="J67" s="34">
        <v>50</v>
      </c>
      <c r="K67" s="35">
        <v>6</v>
      </c>
      <c r="L67" s="34"/>
      <c r="N67" s="34"/>
    </row>
    <row r="68" spans="1:14" x14ac:dyDescent="0.25">
      <c r="A68" s="32">
        <v>61</v>
      </c>
      <c r="B68" s="32" t="s">
        <v>183</v>
      </c>
      <c r="C68" s="32">
        <v>1</v>
      </c>
      <c r="D68" s="32">
        <v>4</v>
      </c>
      <c r="E68" s="36">
        <v>44.650833423900004</v>
      </c>
      <c r="F68" s="36">
        <v>62.445528013599997</v>
      </c>
      <c r="G68" s="34">
        <v>61</v>
      </c>
      <c r="H68" s="34" t="str">
        <f t="shared" si="0"/>
        <v>2014_n_vl_0061</v>
      </c>
      <c r="I68" s="32" t="s">
        <v>183</v>
      </c>
      <c r="J68" s="34">
        <v>444</v>
      </c>
      <c r="K68" s="35">
        <v>1</v>
      </c>
      <c r="L68" s="34"/>
      <c r="N68" s="34"/>
    </row>
    <row r="69" spans="1:14" x14ac:dyDescent="0.25">
      <c r="A69" s="32">
        <v>62</v>
      </c>
      <c r="B69" s="32" t="s">
        <v>184</v>
      </c>
      <c r="C69" s="32">
        <v>7</v>
      </c>
      <c r="D69" s="32">
        <v>401</v>
      </c>
      <c r="E69" s="36">
        <v>7.4632896466199998</v>
      </c>
      <c r="F69" s="36">
        <v>3.1908020030499999</v>
      </c>
      <c r="G69" s="34">
        <v>62</v>
      </c>
      <c r="H69" s="34" t="str">
        <f t="shared" si="0"/>
        <v>2014_n_vl_0062</v>
      </c>
      <c r="I69" s="32" t="s">
        <v>184</v>
      </c>
      <c r="J69" s="34">
        <v>444</v>
      </c>
      <c r="K69" s="35">
        <v>1</v>
      </c>
      <c r="L69" s="34"/>
      <c r="N69" s="34"/>
    </row>
    <row r="70" spans="1:14" x14ac:dyDescent="0.25">
      <c r="A70" s="32">
        <v>63</v>
      </c>
      <c r="B70" s="32" t="s">
        <v>183</v>
      </c>
      <c r="C70" s="32">
        <v>7</v>
      </c>
      <c r="D70" s="32">
        <v>401</v>
      </c>
      <c r="E70" s="36">
        <v>14.1160655507</v>
      </c>
      <c r="F70" s="36">
        <v>12.3665840037</v>
      </c>
      <c r="G70" s="34">
        <v>63</v>
      </c>
      <c r="H70" s="34" t="str">
        <f t="shared" si="0"/>
        <v>2014_n_vl_0063</v>
      </c>
      <c r="I70" s="32" t="s">
        <v>183</v>
      </c>
      <c r="J70" s="34">
        <v>444</v>
      </c>
      <c r="K70" s="35" t="s">
        <v>2220</v>
      </c>
      <c r="L70" s="34"/>
      <c r="N70" s="34"/>
    </row>
    <row r="71" spans="1:14" x14ac:dyDescent="0.25">
      <c r="A71" s="32">
        <v>64</v>
      </c>
      <c r="B71" s="32" t="s">
        <v>184</v>
      </c>
      <c r="C71" s="32">
        <v>7</v>
      </c>
      <c r="D71" s="32">
        <v>401</v>
      </c>
      <c r="E71" s="36">
        <v>5.0580776966899998</v>
      </c>
      <c r="F71" s="36">
        <v>1.5736035717500001</v>
      </c>
      <c r="G71" s="34">
        <v>64</v>
      </c>
      <c r="H71" s="34" t="str">
        <f t="shared" si="0"/>
        <v>2014_n_vl_0064</v>
      </c>
      <c r="I71" s="32" t="s">
        <v>184</v>
      </c>
      <c r="J71" s="34">
        <v>444</v>
      </c>
      <c r="K71" s="35" t="s">
        <v>2220</v>
      </c>
      <c r="L71" s="34"/>
      <c r="N71" s="34"/>
    </row>
    <row r="72" spans="1:14" x14ac:dyDescent="0.25">
      <c r="A72" s="32">
        <v>65</v>
      </c>
      <c r="B72" s="32" t="s">
        <v>183</v>
      </c>
      <c r="C72" s="32">
        <v>7</v>
      </c>
      <c r="D72" s="32">
        <v>401</v>
      </c>
      <c r="E72" s="36">
        <v>31.019239137100001</v>
      </c>
      <c r="F72" s="36">
        <v>27.654523509000001</v>
      </c>
      <c r="G72" s="34">
        <v>65</v>
      </c>
      <c r="H72" s="34" t="str">
        <f t="shared" si="0"/>
        <v>2014_n_vl_0065</v>
      </c>
      <c r="I72" s="32" t="s">
        <v>183</v>
      </c>
      <c r="J72" s="34">
        <v>444</v>
      </c>
      <c r="K72" s="35" t="s">
        <v>2220</v>
      </c>
      <c r="L72" s="34"/>
      <c r="N72" s="34"/>
    </row>
    <row r="73" spans="1:14" x14ac:dyDescent="0.25">
      <c r="A73" s="32">
        <v>66</v>
      </c>
      <c r="B73" s="32" t="s">
        <v>184</v>
      </c>
      <c r="C73" s="32">
        <v>7</v>
      </c>
      <c r="D73" s="32">
        <v>401</v>
      </c>
      <c r="E73" s="36">
        <v>6.8650347569900001</v>
      </c>
      <c r="F73" s="36">
        <v>2.1542410000699999</v>
      </c>
      <c r="G73" s="34">
        <v>66</v>
      </c>
      <c r="H73" s="34" t="str">
        <f t="shared" ref="H73:H88" si="1">CONCATENATE("2014_n_vl_0",TEXT(G73,"000"))</f>
        <v>2014_n_vl_0066</v>
      </c>
      <c r="I73" s="32" t="s">
        <v>184</v>
      </c>
      <c r="J73" s="34">
        <v>444</v>
      </c>
      <c r="K73" s="35">
        <v>1</v>
      </c>
      <c r="L73" s="34"/>
      <c r="N73" s="34"/>
    </row>
    <row r="74" spans="1:14" x14ac:dyDescent="0.25">
      <c r="A74" s="32">
        <v>67</v>
      </c>
      <c r="B74" s="32" t="s">
        <v>183</v>
      </c>
      <c r="C74" s="32">
        <v>7</v>
      </c>
      <c r="D74" s="32">
        <v>401</v>
      </c>
      <c r="E74" s="36">
        <v>11.6994797897</v>
      </c>
      <c r="F74" s="36">
        <v>7.2930820028700003</v>
      </c>
      <c r="G74" s="34">
        <v>67</v>
      </c>
      <c r="H74" s="34" t="str">
        <f t="shared" si="1"/>
        <v>2014_n_vl_0067</v>
      </c>
      <c r="I74" s="32" t="s">
        <v>183</v>
      </c>
      <c r="J74" s="34">
        <v>444</v>
      </c>
      <c r="K74" s="35" t="s">
        <v>2220</v>
      </c>
      <c r="L74" s="34">
        <v>50</v>
      </c>
      <c r="M74" s="35" t="s">
        <v>2220</v>
      </c>
      <c r="N74" s="34"/>
    </row>
    <row r="75" spans="1:14" x14ac:dyDescent="0.25">
      <c r="A75" s="32">
        <v>68</v>
      </c>
      <c r="B75" s="32" t="s">
        <v>184</v>
      </c>
      <c r="C75" s="32">
        <v>7</v>
      </c>
      <c r="D75" s="32">
        <v>401</v>
      </c>
      <c r="E75" s="36">
        <v>6.2860531895299996</v>
      </c>
      <c r="F75" s="36">
        <v>2.5572545016600001</v>
      </c>
      <c r="G75" s="34">
        <v>68</v>
      </c>
      <c r="H75" s="34" t="str">
        <f t="shared" si="1"/>
        <v>2014_n_vl_0068</v>
      </c>
      <c r="I75" s="32" t="s">
        <v>184</v>
      </c>
      <c r="J75" s="34">
        <v>444</v>
      </c>
      <c r="K75" s="35" t="s">
        <v>2220</v>
      </c>
      <c r="L75" s="34"/>
      <c r="N75" s="34"/>
    </row>
    <row r="76" spans="1:14" x14ac:dyDescent="0.25">
      <c r="A76" s="32">
        <v>69</v>
      </c>
      <c r="B76" s="32" t="s">
        <v>183</v>
      </c>
      <c r="C76" s="32">
        <v>7</v>
      </c>
      <c r="D76" s="32">
        <v>401</v>
      </c>
      <c r="E76" s="36">
        <v>8.8486262443200001</v>
      </c>
      <c r="F76" s="36">
        <v>5.0536049941399996</v>
      </c>
      <c r="G76" s="34">
        <v>69</v>
      </c>
      <c r="H76" s="34" t="str">
        <f t="shared" si="1"/>
        <v>2014_n_vl_0069</v>
      </c>
      <c r="I76" s="32" t="s">
        <v>183</v>
      </c>
      <c r="J76" s="34">
        <v>444</v>
      </c>
      <c r="K76" s="35" t="s">
        <v>2220</v>
      </c>
      <c r="L76" s="34"/>
      <c r="N76" s="34"/>
    </row>
    <row r="77" spans="1:14" x14ac:dyDescent="0.25">
      <c r="A77" s="32">
        <v>70</v>
      </c>
      <c r="B77" s="32" t="s">
        <v>184</v>
      </c>
      <c r="C77" s="32">
        <v>1</v>
      </c>
      <c r="D77" s="32">
        <v>4</v>
      </c>
      <c r="E77" s="36">
        <v>5.6936491825299997</v>
      </c>
      <c r="F77" s="36">
        <v>1.7883827290900001</v>
      </c>
      <c r="I77" s="32"/>
      <c r="J77" s="34"/>
      <c r="L77" s="34"/>
      <c r="N77" s="34"/>
    </row>
    <row r="78" spans="1:14" x14ac:dyDescent="0.25">
      <c r="A78" s="32">
        <v>70</v>
      </c>
      <c r="B78" s="32" t="s">
        <v>184</v>
      </c>
      <c r="C78" s="32">
        <v>7</v>
      </c>
      <c r="D78" s="32">
        <v>401</v>
      </c>
      <c r="E78" s="36">
        <v>4.3612266589299997</v>
      </c>
      <c r="F78" s="36">
        <v>0.88322606852499996</v>
      </c>
      <c r="G78" s="34">
        <v>70</v>
      </c>
      <c r="H78" s="34" t="str">
        <f t="shared" si="1"/>
        <v>2014_n_vl_0070</v>
      </c>
      <c r="I78" s="32" t="s">
        <v>184</v>
      </c>
      <c r="J78" s="34">
        <v>50</v>
      </c>
      <c r="K78" s="35">
        <v>2</v>
      </c>
      <c r="L78" s="34"/>
      <c r="N78" s="34"/>
    </row>
    <row r="79" spans="1:14" x14ac:dyDescent="0.25">
      <c r="A79" s="32">
        <v>71</v>
      </c>
      <c r="B79" s="32" t="s">
        <v>184</v>
      </c>
      <c r="C79" s="32">
        <v>1</v>
      </c>
      <c r="D79" s="32">
        <v>4</v>
      </c>
      <c r="E79" s="36">
        <v>11.4012746085</v>
      </c>
      <c r="F79" s="36">
        <v>8.4663310029200005</v>
      </c>
      <c r="G79" s="34">
        <v>71</v>
      </c>
      <c r="H79" s="34" t="str">
        <f t="shared" si="1"/>
        <v>2014_n_vl_0071</v>
      </c>
      <c r="I79" s="32" t="s">
        <v>184</v>
      </c>
      <c r="J79" s="34">
        <v>444</v>
      </c>
      <c r="K79" s="35">
        <v>2</v>
      </c>
      <c r="L79" s="34">
        <v>443</v>
      </c>
      <c r="M79" s="35" t="s">
        <v>2220</v>
      </c>
      <c r="N79" s="34"/>
    </row>
    <row r="80" spans="1:14" x14ac:dyDescent="0.25">
      <c r="A80" s="32">
        <v>72</v>
      </c>
      <c r="B80" s="32" t="s">
        <v>184</v>
      </c>
      <c r="C80" s="32">
        <v>1</v>
      </c>
      <c r="D80" s="32">
        <v>4</v>
      </c>
      <c r="E80" s="36">
        <v>22.5755062972</v>
      </c>
      <c r="F80" s="36">
        <v>25.027849922600002</v>
      </c>
      <c r="G80" s="34">
        <v>72</v>
      </c>
      <c r="H80" s="34" t="str">
        <f t="shared" si="1"/>
        <v>2014_n_vl_0072</v>
      </c>
      <c r="I80" s="32" t="s">
        <v>184</v>
      </c>
      <c r="J80" s="34">
        <v>50</v>
      </c>
      <c r="K80" s="35">
        <v>2</v>
      </c>
      <c r="L80" s="34">
        <v>444</v>
      </c>
      <c r="M80" s="35">
        <v>1</v>
      </c>
      <c r="N80" s="34"/>
    </row>
    <row r="81" spans="1:14" x14ac:dyDescent="0.25">
      <c r="A81" s="32">
        <v>72</v>
      </c>
      <c r="B81" s="32" t="s">
        <v>184</v>
      </c>
      <c r="C81" s="32">
        <v>16</v>
      </c>
      <c r="D81" s="32">
        <v>45</v>
      </c>
      <c r="E81" s="36">
        <v>3.74139455632</v>
      </c>
      <c r="F81" s="36">
        <v>0.78520683453499995</v>
      </c>
      <c r="I81" s="32"/>
      <c r="J81" s="34"/>
      <c r="L81" s="34"/>
      <c r="N81" s="34"/>
    </row>
    <row r="82" spans="1:14" x14ac:dyDescent="0.25">
      <c r="A82" s="32">
        <v>73</v>
      </c>
      <c r="B82" s="32" t="s">
        <v>184</v>
      </c>
      <c r="C82" s="32">
        <v>1</v>
      </c>
      <c r="D82" s="32">
        <v>4</v>
      </c>
      <c r="E82" s="36">
        <v>13.7255619387</v>
      </c>
      <c r="F82" s="36">
        <v>10.7226930017</v>
      </c>
      <c r="G82" s="34">
        <v>73</v>
      </c>
      <c r="H82" s="34" t="str">
        <f t="shared" si="1"/>
        <v>2014_n_vl_0073</v>
      </c>
      <c r="I82" s="32" t="s">
        <v>184</v>
      </c>
      <c r="J82" s="34">
        <v>50</v>
      </c>
      <c r="K82" s="35">
        <v>1</v>
      </c>
      <c r="L82" s="34"/>
      <c r="N82" s="34"/>
    </row>
    <row r="83" spans="1:14" x14ac:dyDescent="0.25">
      <c r="A83" s="32">
        <v>74</v>
      </c>
      <c r="B83" s="32" t="s">
        <v>184</v>
      </c>
      <c r="C83" s="32">
        <v>1</v>
      </c>
      <c r="D83" s="32">
        <v>4</v>
      </c>
      <c r="E83" s="36">
        <v>32.537106979299999</v>
      </c>
      <c r="F83" s="36">
        <v>48.608717003199999</v>
      </c>
      <c r="G83" s="34">
        <v>74</v>
      </c>
      <c r="H83" s="34" t="str">
        <f t="shared" si="1"/>
        <v>2014_n_vl_0074</v>
      </c>
      <c r="I83" s="32" t="s">
        <v>184</v>
      </c>
      <c r="J83" s="34">
        <v>50</v>
      </c>
      <c r="K83" s="35">
        <v>2</v>
      </c>
      <c r="L83" s="34"/>
      <c r="N83" s="34"/>
    </row>
    <row r="84" spans="1:14" x14ac:dyDescent="0.25">
      <c r="A84" s="32">
        <v>75</v>
      </c>
      <c r="B84" s="32" t="s">
        <v>184</v>
      </c>
      <c r="C84" s="32">
        <v>1</v>
      </c>
      <c r="D84" s="32">
        <v>4</v>
      </c>
      <c r="E84" s="36">
        <v>18.652226015</v>
      </c>
      <c r="F84" s="36">
        <v>18.495443500899999</v>
      </c>
      <c r="G84" s="34">
        <v>75</v>
      </c>
      <c r="H84" s="34" t="str">
        <f t="shared" si="1"/>
        <v>2014_n_vl_0075</v>
      </c>
      <c r="I84" s="32" t="s">
        <v>184</v>
      </c>
      <c r="J84" s="34">
        <v>50</v>
      </c>
      <c r="K84" s="35">
        <v>1</v>
      </c>
      <c r="L84" s="34"/>
      <c r="N84" s="34"/>
    </row>
    <row r="85" spans="1:14" x14ac:dyDescent="0.25">
      <c r="A85" s="32">
        <v>76</v>
      </c>
      <c r="B85" s="32" t="s">
        <v>184</v>
      </c>
      <c r="C85" s="32">
        <v>1</v>
      </c>
      <c r="D85" s="32">
        <v>4</v>
      </c>
      <c r="E85" s="36">
        <v>34.802700605799998</v>
      </c>
      <c r="F85" s="36">
        <v>54.969094357199999</v>
      </c>
      <c r="I85" s="32"/>
      <c r="J85" s="34"/>
      <c r="L85" s="34"/>
      <c r="N85" s="34"/>
    </row>
    <row r="86" spans="1:14" x14ac:dyDescent="0.25">
      <c r="A86" s="32">
        <v>76</v>
      </c>
      <c r="B86" s="32" t="s">
        <v>184</v>
      </c>
      <c r="C86" s="32">
        <v>7</v>
      </c>
      <c r="D86" s="32">
        <v>401</v>
      </c>
      <c r="E86" s="36">
        <v>27.295142750699998</v>
      </c>
      <c r="F86" s="36">
        <v>48.062092569400001</v>
      </c>
      <c r="G86" s="34">
        <v>76</v>
      </c>
      <c r="H86" s="34" t="str">
        <f t="shared" si="1"/>
        <v>2014_n_vl_0076</v>
      </c>
      <c r="I86" s="32" t="s">
        <v>184</v>
      </c>
      <c r="J86" s="34">
        <v>50</v>
      </c>
      <c r="K86" s="35">
        <v>2</v>
      </c>
      <c r="L86" s="34"/>
      <c r="N86" s="34"/>
    </row>
    <row r="87" spans="1:14" x14ac:dyDescent="0.25">
      <c r="A87" s="32">
        <v>77</v>
      </c>
      <c r="B87" s="32" t="s">
        <v>184</v>
      </c>
      <c r="C87" s="32">
        <v>1</v>
      </c>
      <c r="D87" s="32">
        <v>4</v>
      </c>
      <c r="E87" s="36">
        <v>10.857673997399999</v>
      </c>
      <c r="F87" s="36">
        <v>5.2710310090199997</v>
      </c>
      <c r="G87" s="34">
        <v>77</v>
      </c>
      <c r="H87" s="34" t="str">
        <f t="shared" si="1"/>
        <v>2014_n_vl_0077</v>
      </c>
      <c r="I87" s="32" t="s">
        <v>184</v>
      </c>
      <c r="J87" s="34">
        <v>50</v>
      </c>
      <c r="K87" s="35" t="s">
        <v>2220</v>
      </c>
      <c r="L87" s="34"/>
      <c r="N87" s="34"/>
    </row>
    <row r="88" spans="1:14" x14ac:dyDescent="0.25">
      <c r="A88" s="32">
        <v>78</v>
      </c>
      <c r="B88" s="32" t="s">
        <v>184</v>
      </c>
      <c r="C88" s="32">
        <v>7</v>
      </c>
      <c r="D88" s="32">
        <v>401</v>
      </c>
      <c r="E88" s="36">
        <v>6.1468944354500001</v>
      </c>
      <c r="F88" s="36">
        <v>1.7422765013099999</v>
      </c>
      <c r="G88" s="34">
        <v>78</v>
      </c>
      <c r="H88" s="34" t="str">
        <f t="shared" si="1"/>
        <v>2014_n_vl_0078</v>
      </c>
      <c r="I88" s="32" t="s">
        <v>184</v>
      </c>
      <c r="J88" s="34">
        <v>50</v>
      </c>
      <c r="K88" s="35">
        <v>1</v>
      </c>
      <c r="L88" s="34"/>
      <c r="N88" s="34"/>
    </row>
    <row r="116" spans="16:16" x14ac:dyDescent="0.25">
      <c r="P116" s="35"/>
    </row>
  </sheetData>
  <pageMargins left="0.7" right="0.7" top="0.75" bottom="0.75" header="0.3" footer="0.3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137"/>
  <sheetViews>
    <sheetView workbookViewId="0">
      <pane xSplit="8" ySplit="1" topLeftCell="N128" activePane="bottomRight" state="frozen"/>
      <selection pane="topRight" activeCell="C1" sqref="C1"/>
      <selection pane="bottomLeft" activeCell="A2" sqref="A2"/>
      <selection pane="bottomRight" activeCell="A2" sqref="A2:H137"/>
    </sheetView>
  </sheetViews>
  <sheetFormatPr defaultRowHeight="15" x14ac:dyDescent="0.25"/>
  <cols>
    <col min="1" max="6" width="9.140625" style="34"/>
    <col min="7" max="8" width="14.5703125" style="34" customWidth="1"/>
    <col min="9" max="9" width="9.140625" style="34"/>
    <col min="10" max="15" width="9.140625" style="35"/>
    <col min="16" max="16" width="12.5703125" style="34" customWidth="1"/>
    <col min="17" max="18" width="9.140625" style="34"/>
    <col min="19" max="19" width="18.7109375" style="34" bestFit="1" customWidth="1"/>
    <col min="20" max="20" width="13.28515625" style="34" bestFit="1" customWidth="1"/>
    <col min="21" max="22" width="12" style="34" customWidth="1"/>
    <col min="23" max="16384" width="9.140625" style="34"/>
  </cols>
  <sheetData>
    <row r="1" spans="1:22" x14ac:dyDescent="0.25">
      <c r="A1" s="32" t="s">
        <v>187</v>
      </c>
      <c r="B1" s="32" t="s">
        <v>186</v>
      </c>
      <c r="C1" s="32" t="s">
        <v>2208</v>
      </c>
      <c r="D1" s="32" t="s">
        <v>2209</v>
      </c>
      <c r="E1" s="36" t="s">
        <v>2210</v>
      </c>
      <c r="F1" s="36" t="s">
        <v>185</v>
      </c>
      <c r="G1" s="34" t="s">
        <v>187</v>
      </c>
      <c r="H1" s="34" t="s">
        <v>2211</v>
      </c>
      <c r="I1" s="34" t="s">
        <v>186</v>
      </c>
      <c r="J1" s="35" t="s">
        <v>2212</v>
      </c>
      <c r="K1" s="35" t="s">
        <v>2213</v>
      </c>
      <c r="L1" s="35" t="s">
        <v>2214</v>
      </c>
      <c r="M1" s="35" t="s">
        <v>2318</v>
      </c>
      <c r="N1" s="35" t="s">
        <v>2216</v>
      </c>
      <c r="O1" s="35" t="s">
        <v>2319</v>
      </c>
      <c r="P1" s="35" t="s">
        <v>2218</v>
      </c>
    </row>
    <row r="2" spans="1:22" x14ac:dyDescent="0.25">
      <c r="A2" s="32">
        <v>1</v>
      </c>
      <c r="B2" s="32" t="s">
        <v>184</v>
      </c>
      <c r="C2" s="32">
        <v>1</v>
      </c>
      <c r="D2" s="32">
        <v>4</v>
      </c>
      <c r="E2" s="36">
        <v>31.920889689599999</v>
      </c>
      <c r="F2" s="36">
        <v>24.3322972725</v>
      </c>
      <c r="P2" s="35"/>
    </row>
    <row r="3" spans="1:22" x14ac:dyDescent="0.25">
      <c r="A3" s="32">
        <v>1</v>
      </c>
      <c r="B3" s="32" t="s">
        <v>184</v>
      </c>
      <c r="C3" s="32">
        <v>7</v>
      </c>
      <c r="D3" s="32">
        <v>401</v>
      </c>
      <c r="E3" s="36">
        <v>22.1211553387</v>
      </c>
      <c r="F3" s="36">
        <v>28.1442840347</v>
      </c>
      <c r="G3" s="34">
        <v>1</v>
      </c>
      <c r="H3" s="34" t="str">
        <f>CONCATENATE("2014_v_vl_0",TEXT(G3,"000"))</f>
        <v>2014_v_vl_0001</v>
      </c>
      <c r="I3" s="34" t="s">
        <v>1619</v>
      </c>
      <c r="J3" s="35">
        <v>50</v>
      </c>
      <c r="K3" s="35">
        <v>1</v>
      </c>
      <c r="L3" s="35">
        <v>0</v>
      </c>
      <c r="N3" s="35">
        <v>0</v>
      </c>
      <c r="S3" s="7" t="s">
        <v>1618</v>
      </c>
      <c r="T3" s="7" t="s">
        <v>1612</v>
      </c>
      <c r="U3"/>
      <c r="V3"/>
    </row>
    <row r="4" spans="1:22" x14ac:dyDescent="0.25">
      <c r="A4" s="32">
        <v>2</v>
      </c>
      <c r="B4" s="32" t="s">
        <v>183</v>
      </c>
      <c r="C4" s="32">
        <v>7</v>
      </c>
      <c r="D4" s="32">
        <v>401</v>
      </c>
      <c r="E4" s="36">
        <v>5.73514662959</v>
      </c>
      <c r="F4" s="36">
        <v>1.8193960018099999</v>
      </c>
      <c r="G4" s="34">
        <v>2</v>
      </c>
      <c r="H4" s="34" t="str">
        <f t="shared" ref="H4:H72" si="0">CONCATENATE("2014_v_vl_0",TEXT(G4,"000"))</f>
        <v>2014_v_vl_0002</v>
      </c>
      <c r="I4" s="34" t="s">
        <v>1620</v>
      </c>
      <c r="J4" s="35">
        <v>444</v>
      </c>
      <c r="K4" s="35" t="s">
        <v>2220</v>
      </c>
      <c r="L4" s="35">
        <v>517</v>
      </c>
      <c r="M4" s="35" t="s">
        <v>2317</v>
      </c>
      <c r="N4" s="35">
        <v>0</v>
      </c>
      <c r="S4" s="7" t="s">
        <v>1610</v>
      </c>
      <c r="T4" t="s">
        <v>184</v>
      </c>
      <c r="U4" t="s">
        <v>183</v>
      </c>
      <c r="V4" t="s">
        <v>1611</v>
      </c>
    </row>
    <row r="5" spans="1:22" x14ac:dyDescent="0.25">
      <c r="A5" s="32">
        <v>3</v>
      </c>
      <c r="B5" s="32" t="s">
        <v>183</v>
      </c>
      <c r="C5" s="32">
        <v>1</v>
      </c>
      <c r="D5" s="32">
        <v>4</v>
      </c>
      <c r="E5" s="36">
        <v>7.9720120451399996</v>
      </c>
      <c r="F5" s="36">
        <v>2.5430579955799999</v>
      </c>
      <c r="G5" s="34">
        <v>3</v>
      </c>
      <c r="H5" s="34" t="str">
        <f t="shared" si="0"/>
        <v>2014_v_vl_0003</v>
      </c>
      <c r="I5" s="34" t="s">
        <v>1620</v>
      </c>
      <c r="J5" s="35">
        <v>50</v>
      </c>
      <c r="K5" s="35" t="s">
        <v>2220</v>
      </c>
      <c r="L5" s="35">
        <v>517</v>
      </c>
      <c r="M5" s="35" t="s">
        <v>2317</v>
      </c>
      <c r="N5" s="35">
        <v>0</v>
      </c>
      <c r="S5" s="8">
        <v>0</v>
      </c>
      <c r="T5" s="9">
        <v>17.699144295810001</v>
      </c>
      <c r="U5" s="9">
        <v>4.1403006508100004</v>
      </c>
      <c r="V5" s="9">
        <v>21.839444946620002</v>
      </c>
    </row>
    <row r="6" spans="1:22" x14ac:dyDescent="0.25">
      <c r="A6" s="32">
        <v>4</v>
      </c>
      <c r="B6" s="32" t="s">
        <v>184</v>
      </c>
      <c r="C6" s="32">
        <v>1</v>
      </c>
      <c r="D6" s="32">
        <v>4</v>
      </c>
      <c r="E6" s="36">
        <v>4.8149985491300002</v>
      </c>
      <c r="F6" s="36">
        <v>1.2416534985800001</v>
      </c>
      <c r="G6" s="34">
        <v>4</v>
      </c>
      <c r="H6" s="34" t="str">
        <f t="shared" si="0"/>
        <v>2014_v_vl_0004</v>
      </c>
      <c r="I6" s="34" t="s">
        <v>1619</v>
      </c>
      <c r="J6" s="35">
        <v>50</v>
      </c>
      <c r="K6" s="35">
        <v>1</v>
      </c>
      <c r="L6" s="35">
        <v>0</v>
      </c>
      <c r="N6" s="35">
        <v>0</v>
      </c>
      <c r="S6" s="8">
        <v>2</v>
      </c>
      <c r="T6" s="9">
        <v>40.339582168337998</v>
      </c>
      <c r="U6" s="9">
        <v>0.56132497595700004</v>
      </c>
      <c r="V6" s="9">
        <v>40.900907144294997</v>
      </c>
    </row>
    <row r="7" spans="1:22" x14ac:dyDescent="0.25">
      <c r="A7" s="32">
        <v>5</v>
      </c>
      <c r="B7" s="32" t="s">
        <v>183</v>
      </c>
      <c r="C7" s="32">
        <v>1</v>
      </c>
      <c r="D7" s="32">
        <v>4</v>
      </c>
      <c r="E7" s="36">
        <v>6.0348327528699999</v>
      </c>
      <c r="F7" s="36">
        <v>2.3614135003699999</v>
      </c>
      <c r="G7" s="34">
        <v>5</v>
      </c>
      <c r="H7" s="34" t="str">
        <f t="shared" si="0"/>
        <v>2014_v_vl_0005</v>
      </c>
      <c r="I7" s="34" t="s">
        <v>1620</v>
      </c>
      <c r="J7" s="35">
        <v>50</v>
      </c>
      <c r="K7" s="35">
        <v>1</v>
      </c>
      <c r="L7" s="35">
        <v>0</v>
      </c>
      <c r="N7" s="35">
        <v>0</v>
      </c>
      <c r="S7" s="8">
        <v>3</v>
      </c>
      <c r="T7" s="9">
        <v>51.015548595280002</v>
      </c>
      <c r="U7" s="9"/>
      <c r="V7" s="9">
        <v>51.015548595280002</v>
      </c>
    </row>
    <row r="8" spans="1:22" x14ac:dyDescent="0.25">
      <c r="A8" s="32">
        <v>6</v>
      </c>
      <c r="B8" s="32" t="s">
        <v>183</v>
      </c>
      <c r="C8" s="32">
        <v>1</v>
      </c>
      <c r="D8" s="32">
        <v>4</v>
      </c>
      <c r="E8" s="36">
        <v>5.3502470642800004</v>
      </c>
      <c r="F8" s="36">
        <v>1.4359934994500001</v>
      </c>
      <c r="G8" s="34">
        <v>6</v>
      </c>
      <c r="H8" s="34" t="str">
        <f t="shared" si="0"/>
        <v>2014_v_vl_0006</v>
      </c>
      <c r="I8" s="34" t="s">
        <v>1620</v>
      </c>
      <c r="J8" s="35">
        <v>444</v>
      </c>
      <c r="K8" s="35" t="s">
        <v>2220</v>
      </c>
      <c r="L8" s="35">
        <v>0</v>
      </c>
      <c r="N8" s="35">
        <v>0</v>
      </c>
      <c r="S8" s="8">
        <v>4</v>
      </c>
      <c r="T8" s="9">
        <v>103.74710228707002</v>
      </c>
      <c r="U8" s="9">
        <v>15.600633786510002</v>
      </c>
      <c r="V8" s="9">
        <v>119.34773607358002</v>
      </c>
    </row>
    <row r="9" spans="1:22" x14ac:dyDescent="0.25">
      <c r="A9" s="32">
        <v>7</v>
      </c>
      <c r="B9" s="32" t="s">
        <v>184</v>
      </c>
      <c r="C9" s="32">
        <v>1</v>
      </c>
      <c r="D9" s="32">
        <v>4</v>
      </c>
      <c r="E9" s="36">
        <v>26.523506511800001</v>
      </c>
      <c r="F9" s="36">
        <v>32.712624008600002</v>
      </c>
      <c r="G9" s="34">
        <v>7</v>
      </c>
      <c r="H9" s="34" t="str">
        <f t="shared" si="0"/>
        <v>2014_v_vl_0007</v>
      </c>
      <c r="I9" s="34" t="s">
        <v>1619</v>
      </c>
      <c r="J9" s="35">
        <v>50</v>
      </c>
      <c r="K9" s="35">
        <v>1</v>
      </c>
      <c r="L9" s="35">
        <v>444</v>
      </c>
      <c r="M9" s="35" t="s">
        <v>2317</v>
      </c>
      <c r="N9" s="35">
        <v>0</v>
      </c>
      <c r="S9" s="8">
        <v>5</v>
      </c>
      <c r="T9" s="9">
        <v>596.0824604073</v>
      </c>
      <c r="U9" s="9">
        <v>356.15446969323</v>
      </c>
      <c r="V9" s="9">
        <v>952.23693010053</v>
      </c>
    </row>
    <row r="10" spans="1:22" x14ac:dyDescent="0.25">
      <c r="A10" s="32">
        <v>8</v>
      </c>
      <c r="B10" s="32" t="s">
        <v>184</v>
      </c>
      <c r="C10" s="32">
        <v>1</v>
      </c>
      <c r="D10" s="32">
        <v>4</v>
      </c>
      <c r="E10" s="36">
        <v>6.0190361047999996</v>
      </c>
      <c r="F10" s="36">
        <v>1.1544270009299999</v>
      </c>
      <c r="G10" s="34">
        <v>8</v>
      </c>
      <c r="H10" s="34" t="str">
        <f t="shared" si="0"/>
        <v>2014_v_vl_0008</v>
      </c>
      <c r="I10" s="34" t="s">
        <v>1619</v>
      </c>
      <c r="J10" s="35">
        <v>50</v>
      </c>
      <c r="K10" s="35">
        <v>1</v>
      </c>
      <c r="L10" s="35">
        <v>0</v>
      </c>
      <c r="N10" s="35">
        <v>0</v>
      </c>
      <c r="S10" s="8">
        <v>12</v>
      </c>
      <c r="T10" s="9">
        <v>102.781087922814</v>
      </c>
      <c r="U10" s="9">
        <v>55.348203608210014</v>
      </c>
      <c r="V10" s="9">
        <v>158.12929153102402</v>
      </c>
    </row>
    <row r="11" spans="1:22" x14ac:dyDescent="0.25">
      <c r="A11" s="32">
        <v>9</v>
      </c>
      <c r="B11" s="32" t="s">
        <v>184</v>
      </c>
      <c r="C11" s="32">
        <v>1</v>
      </c>
      <c r="D11" s="32">
        <v>4</v>
      </c>
      <c r="E11" s="36">
        <v>11.084661348399999</v>
      </c>
      <c r="F11" s="36">
        <v>5.89456791913</v>
      </c>
      <c r="G11" s="34">
        <v>9</v>
      </c>
      <c r="H11" s="34" t="str">
        <f t="shared" si="0"/>
        <v>2014_v_vl_0009</v>
      </c>
      <c r="I11" s="34" t="s">
        <v>1619</v>
      </c>
      <c r="J11" s="35">
        <v>50</v>
      </c>
      <c r="K11" s="35">
        <v>1</v>
      </c>
      <c r="L11" s="35">
        <v>0</v>
      </c>
      <c r="N11" s="35">
        <v>0</v>
      </c>
      <c r="S11" s="8">
        <v>23</v>
      </c>
      <c r="T11" s="9">
        <v>5.4504702935689995</v>
      </c>
      <c r="U11" s="9">
        <v>6.52890399156</v>
      </c>
      <c r="V11" s="9">
        <v>11.979374285128999</v>
      </c>
    </row>
    <row r="12" spans="1:22" x14ac:dyDescent="0.25">
      <c r="A12" s="32">
        <v>10</v>
      </c>
      <c r="B12" s="32" t="s">
        <v>183</v>
      </c>
      <c r="C12" s="32">
        <v>1</v>
      </c>
      <c r="D12" s="32">
        <v>4</v>
      </c>
      <c r="E12" s="36">
        <v>7.4323315293699999</v>
      </c>
      <c r="F12" s="36">
        <v>3.1097442915800002</v>
      </c>
      <c r="G12" s="34">
        <v>10</v>
      </c>
      <c r="H12" s="34" t="str">
        <f t="shared" si="0"/>
        <v>2014_v_vl_0010</v>
      </c>
      <c r="I12" s="34" t="s">
        <v>1620</v>
      </c>
      <c r="J12" s="35">
        <v>50</v>
      </c>
      <c r="K12" s="35" t="s">
        <v>2220</v>
      </c>
      <c r="L12" s="35">
        <v>0</v>
      </c>
      <c r="N12" s="35">
        <v>0</v>
      </c>
      <c r="S12" s="8">
        <v>34</v>
      </c>
      <c r="T12" s="9">
        <v>166.73341609802</v>
      </c>
      <c r="U12" s="9">
        <v>19.770160476699999</v>
      </c>
      <c r="V12" s="9">
        <v>186.50357657472</v>
      </c>
    </row>
    <row r="13" spans="1:22" x14ac:dyDescent="0.25">
      <c r="A13" s="32">
        <v>10</v>
      </c>
      <c r="B13" s="32" t="s">
        <v>183</v>
      </c>
      <c r="C13" s="32">
        <v>16</v>
      </c>
      <c r="D13" s="32">
        <v>45</v>
      </c>
      <c r="E13" s="36">
        <v>3.3793763711499998</v>
      </c>
      <c r="F13" s="36">
        <v>0.50169983092600001</v>
      </c>
      <c r="S13" s="8">
        <v>45</v>
      </c>
      <c r="T13" s="9">
        <v>98.056752466446994</v>
      </c>
      <c r="U13" s="9">
        <v>508.52835011208583</v>
      </c>
      <c r="V13" s="9">
        <v>606.58510257853277</v>
      </c>
    </row>
    <row r="14" spans="1:22" x14ac:dyDescent="0.25">
      <c r="A14" s="32">
        <v>11</v>
      </c>
      <c r="B14" s="32" t="s">
        <v>184</v>
      </c>
      <c r="C14" s="32">
        <v>16</v>
      </c>
      <c r="D14" s="32">
        <v>45</v>
      </c>
      <c r="E14" s="36">
        <v>5.7431555044699998</v>
      </c>
      <c r="F14" s="36">
        <v>1.163162499</v>
      </c>
      <c r="G14" s="34">
        <v>11</v>
      </c>
      <c r="H14" s="34" t="str">
        <f t="shared" si="0"/>
        <v>2014_v_vl_0011</v>
      </c>
      <c r="I14" s="34" t="s">
        <v>1619</v>
      </c>
      <c r="J14" s="35">
        <v>50</v>
      </c>
      <c r="K14" s="35">
        <v>1</v>
      </c>
      <c r="L14" s="35">
        <v>0</v>
      </c>
      <c r="N14" s="35">
        <v>0</v>
      </c>
      <c r="S14" s="8">
        <v>56</v>
      </c>
      <c r="T14" s="9">
        <v>11.419192477499999</v>
      </c>
      <c r="U14" s="9"/>
      <c r="V14" s="9">
        <v>11.419192477499999</v>
      </c>
    </row>
    <row r="15" spans="1:22" x14ac:dyDescent="0.25">
      <c r="A15" s="32">
        <v>12</v>
      </c>
      <c r="B15" s="32" t="s">
        <v>184</v>
      </c>
      <c r="C15" s="32">
        <v>16</v>
      </c>
      <c r="D15" s="32">
        <v>45</v>
      </c>
      <c r="E15" s="36">
        <v>4.2661681035900001</v>
      </c>
      <c r="F15" s="36">
        <v>0.83715099809000004</v>
      </c>
      <c r="G15" s="34">
        <v>12</v>
      </c>
      <c r="H15" s="34" t="str">
        <f t="shared" si="0"/>
        <v>2014_v_vl_0012</v>
      </c>
      <c r="I15" s="34" t="s">
        <v>1619</v>
      </c>
      <c r="J15" s="35">
        <v>50</v>
      </c>
      <c r="K15" s="35">
        <v>1</v>
      </c>
      <c r="L15" s="35">
        <v>0</v>
      </c>
      <c r="N15" s="35">
        <v>0</v>
      </c>
      <c r="S15" s="8">
        <v>101</v>
      </c>
      <c r="T15" s="9">
        <v>2.0832456582300001</v>
      </c>
      <c r="U15" s="9"/>
      <c r="V15" s="9">
        <v>2.0832456582300001</v>
      </c>
    </row>
    <row r="16" spans="1:22" x14ac:dyDescent="0.25">
      <c r="A16" s="32">
        <v>13</v>
      </c>
      <c r="B16" s="32" t="s">
        <v>184</v>
      </c>
      <c r="C16" s="32">
        <v>16</v>
      </c>
      <c r="D16" s="32">
        <v>45</v>
      </c>
      <c r="E16" s="36">
        <v>6.1112796662999997</v>
      </c>
      <c r="F16" s="36">
        <v>1.6373804991900001</v>
      </c>
      <c r="G16" s="34">
        <v>13</v>
      </c>
      <c r="H16" s="34" t="str">
        <f t="shared" si="0"/>
        <v>2014_v_vl_0013</v>
      </c>
      <c r="I16" s="34" t="s">
        <v>1619</v>
      </c>
      <c r="J16" s="35">
        <v>50</v>
      </c>
      <c r="K16" s="35">
        <v>1</v>
      </c>
      <c r="L16" s="35">
        <v>0</v>
      </c>
      <c r="N16" s="35">
        <v>0</v>
      </c>
      <c r="S16" s="8">
        <v>301</v>
      </c>
      <c r="T16" s="9">
        <v>81.155860011599998</v>
      </c>
      <c r="U16" s="9"/>
      <c r="V16" s="9">
        <v>81.155860011599998</v>
      </c>
    </row>
    <row r="17" spans="1:22" x14ac:dyDescent="0.25">
      <c r="A17" s="32">
        <v>14</v>
      </c>
      <c r="B17" s="32" t="s">
        <v>183</v>
      </c>
      <c r="C17" s="32">
        <v>16</v>
      </c>
      <c r="D17" s="32">
        <v>45</v>
      </c>
      <c r="E17" s="36">
        <v>5.3908008794900004</v>
      </c>
      <c r="F17" s="36">
        <v>1.64393549993</v>
      </c>
      <c r="G17" s="34">
        <v>14</v>
      </c>
      <c r="H17" s="34" t="str">
        <f t="shared" si="0"/>
        <v>2014_v_vl_0014</v>
      </c>
      <c r="I17" s="34" t="s">
        <v>1620</v>
      </c>
      <c r="J17" s="35">
        <v>50</v>
      </c>
      <c r="K17" s="35">
        <v>1</v>
      </c>
      <c r="L17" s="35">
        <v>0</v>
      </c>
      <c r="N17" s="35">
        <v>0</v>
      </c>
      <c r="S17" s="8">
        <v>401</v>
      </c>
      <c r="T17" s="9">
        <v>35.62983853187</v>
      </c>
      <c r="U17" s="9">
        <v>38.638964520759998</v>
      </c>
      <c r="V17" s="9">
        <v>74.268803052630005</v>
      </c>
    </row>
    <row r="18" spans="1:22" x14ac:dyDescent="0.25">
      <c r="A18" s="32">
        <v>15</v>
      </c>
      <c r="B18" s="32" t="s">
        <v>183</v>
      </c>
      <c r="C18" s="32">
        <v>16</v>
      </c>
      <c r="D18" s="32">
        <v>45</v>
      </c>
      <c r="E18" s="36">
        <v>98.280504092800001</v>
      </c>
      <c r="F18" s="36">
        <v>255.52697098799999</v>
      </c>
      <c r="G18" s="34">
        <v>15</v>
      </c>
      <c r="H18" s="34" t="str">
        <f t="shared" si="0"/>
        <v>2014_v_vl_0015</v>
      </c>
      <c r="I18" s="34" t="s">
        <v>1620</v>
      </c>
      <c r="J18" s="35">
        <v>444</v>
      </c>
      <c r="K18" s="35" t="s">
        <v>2220</v>
      </c>
      <c r="L18" s="35">
        <v>172</v>
      </c>
      <c r="M18" s="35" t="s">
        <v>2220</v>
      </c>
      <c r="N18" s="35">
        <v>9999</v>
      </c>
      <c r="O18" s="35" t="s">
        <v>2317</v>
      </c>
      <c r="S18" s="8">
        <v>501</v>
      </c>
      <c r="T18" s="9">
        <v>88.713907448269993</v>
      </c>
      <c r="U18" s="9">
        <v>130.12388080947002</v>
      </c>
      <c r="V18" s="9">
        <v>218.83778825774002</v>
      </c>
    </row>
    <row r="19" spans="1:22" x14ac:dyDescent="0.25">
      <c r="A19" s="32">
        <v>16</v>
      </c>
      <c r="B19" s="32" t="s">
        <v>184</v>
      </c>
      <c r="C19" s="32">
        <v>16</v>
      </c>
      <c r="D19" s="32">
        <v>45</v>
      </c>
      <c r="E19" s="36">
        <v>9.3560605423999998</v>
      </c>
      <c r="F19" s="36">
        <v>4.3452885009199997</v>
      </c>
      <c r="G19" s="34">
        <v>16</v>
      </c>
      <c r="H19" s="34" t="str">
        <f t="shared" si="0"/>
        <v>2014_v_vl_0016</v>
      </c>
      <c r="I19" s="34" t="s">
        <v>1619</v>
      </c>
      <c r="J19" s="35">
        <v>50</v>
      </c>
      <c r="K19" s="35">
        <v>1</v>
      </c>
      <c r="L19" s="35">
        <v>0</v>
      </c>
      <c r="N19" s="35">
        <v>0</v>
      </c>
      <c r="S19" s="8" t="s">
        <v>1611</v>
      </c>
      <c r="T19" s="9">
        <v>1400.907608662118</v>
      </c>
      <c r="U19" s="9">
        <v>1135.3951926252928</v>
      </c>
      <c r="V19" s="9">
        <v>2536.3028012874115</v>
      </c>
    </row>
    <row r="20" spans="1:22" x14ac:dyDescent="0.25">
      <c r="A20" s="32">
        <v>17</v>
      </c>
      <c r="B20" s="32" t="s">
        <v>183</v>
      </c>
      <c r="C20" s="32">
        <v>16</v>
      </c>
      <c r="D20" s="32">
        <v>45</v>
      </c>
      <c r="E20" s="36">
        <v>12.3534738025</v>
      </c>
      <c r="F20" s="36">
        <v>4.6540400040399996</v>
      </c>
      <c r="G20" s="34">
        <v>17</v>
      </c>
      <c r="H20" s="34" t="str">
        <f t="shared" si="0"/>
        <v>2014_v_vl_0017</v>
      </c>
      <c r="I20" s="34" t="s">
        <v>1620</v>
      </c>
      <c r="J20" s="35">
        <v>444</v>
      </c>
      <c r="K20" s="35" t="s">
        <v>2220</v>
      </c>
      <c r="L20" s="35">
        <v>50</v>
      </c>
      <c r="M20" s="35" t="s">
        <v>2220</v>
      </c>
      <c r="N20" s="35">
        <v>0</v>
      </c>
      <c r="S20"/>
      <c r="T20"/>
      <c r="U20"/>
    </row>
    <row r="21" spans="1:22" x14ac:dyDescent="0.25">
      <c r="A21" s="32">
        <v>18</v>
      </c>
      <c r="B21" s="32" t="s">
        <v>183</v>
      </c>
      <c r="C21" s="32">
        <v>16</v>
      </c>
      <c r="D21" s="32">
        <v>45</v>
      </c>
      <c r="E21" s="36">
        <v>6.6329233794600002</v>
      </c>
      <c r="F21" s="36">
        <v>2.40072549928</v>
      </c>
      <c r="G21" s="34">
        <v>18</v>
      </c>
      <c r="H21" s="34" t="str">
        <f t="shared" si="0"/>
        <v>2014_v_vl_0018</v>
      </c>
      <c r="I21" s="34" t="s">
        <v>1620</v>
      </c>
      <c r="J21" s="35">
        <v>50</v>
      </c>
      <c r="K21" s="35">
        <v>1</v>
      </c>
      <c r="L21" s="35">
        <v>172</v>
      </c>
      <c r="M21" s="35" t="s">
        <v>2317</v>
      </c>
      <c r="N21" s="35">
        <v>0</v>
      </c>
    </row>
    <row r="22" spans="1:22" x14ac:dyDescent="0.25">
      <c r="A22" s="32">
        <v>19</v>
      </c>
      <c r="B22" s="32" t="s">
        <v>183</v>
      </c>
      <c r="C22" s="32">
        <v>16</v>
      </c>
      <c r="D22" s="32">
        <v>45</v>
      </c>
      <c r="E22" s="36">
        <v>31.995651844899999</v>
      </c>
      <c r="F22" s="36">
        <v>54.679124493800003</v>
      </c>
      <c r="G22" s="34">
        <v>19</v>
      </c>
      <c r="H22" s="34" t="str">
        <f t="shared" si="0"/>
        <v>2014_v_vl_0019</v>
      </c>
      <c r="I22" s="34" t="s">
        <v>1620</v>
      </c>
      <c r="J22" s="35">
        <v>50</v>
      </c>
      <c r="K22" s="35" t="s">
        <v>2220</v>
      </c>
      <c r="L22" s="35">
        <v>0</v>
      </c>
      <c r="N22" s="35">
        <v>0</v>
      </c>
    </row>
    <row r="23" spans="1:22" x14ac:dyDescent="0.25">
      <c r="A23" s="32">
        <v>20</v>
      </c>
      <c r="B23" s="32" t="s">
        <v>183</v>
      </c>
      <c r="C23" s="32">
        <v>16</v>
      </c>
      <c r="D23" s="32">
        <v>45</v>
      </c>
      <c r="E23" s="36">
        <v>33.299413614099997</v>
      </c>
      <c r="F23" s="36">
        <v>25.239502519999998</v>
      </c>
      <c r="G23" s="34">
        <v>20</v>
      </c>
      <c r="H23" s="34" t="str">
        <f t="shared" si="0"/>
        <v>2014_v_vl_0020</v>
      </c>
      <c r="I23" s="34" t="s">
        <v>1620</v>
      </c>
      <c r="J23" s="35">
        <v>50</v>
      </c>
      <c r="K23" s="35" t="s">
        <v>2220</v>
      </c>
      <c r="L23" s="35">
        <v>444</v>
      </c>
      <c r="M23" s="35" t="s">
        <v>2220</v>
      </c>
      <c r="N23" s="35">
        <v>0</v>
      </c>
    </row>
    <row r="24" spans="1:22" x14ac:dyDescent="0.25">
      <c r="A24" s="32">
        <v>21</v>
      </c>
      <c r="B24" s="32" t="s">
        <v>183</v>
      </c>
      <c r="C24" s="32">
        <v>16</v>
      </c>
      <c r="D24" s="32">
        <v>45</v>
      </c>
      <c r="E24" s="36">
        <v>9.0419447214899993</v>
      </c>
      <c r="F24" s="36">
        <v>3.5445290000399998</v>
      </c>
      <c r="G24" s="34">
        <v>21</v>
      </c>
      <c r="H24" s="34" t="str">
        <f t="shared" si="0"/>
        <v>2014_v_vl_0021</v>
      </c>
      <c r="I24" s="34" t="s">
        <v>1620</v>
      </c>
      <c r="J24" s="35">
        <v>50</v>
      </c>
      <c r="K24" s="35" t="s">
        <v>2220</v>
      </c>
      <c r="L24" s="35">
        <v>0</v>
      </c>
      <c r="N24" s="35">
        <v>0</v>
      </c>
    </row>
    <row r="25" spans="1:22" x14ac:dyDescent="0.25">
      <c r="A25" s="32">
        <v>22</v>
      </c>
      <c r="B25" s="32" t="s">
        <v>183</v>
      </c>
      <c r="C25" s="32">
        <v>16</v>
      </c>
      <c r="D25" s="32">
        <v>45</v>
      </c>
      <c r="E25" s="36">
        <v>17.6795945653</v>
      </c>
      <c r="F25" s="36">
        <v>9.1097325044099993</v>
      </c>
      <c r="G25" s="34">
        <v>22</v>
      </c>
      <c r="H25" s="34" t="str">
        <f t="shared" si="0"/>
        <v>2014_v_vl_0022</v>
      </c>
      <c r="I25" s="34" t="s">
        <v>1620</v>
      </c>
      <c r="J25" s="35">
        <v>444</v>
      </c>
      <c r="K25" s="35" t="s">
        <v>2220</v>
      </c>
      <c r="L25" s="35">
        <v>50</v>
      </c>
      <c r="M25" s="35" t="s">
        <v>2220</v>
      </c>
      <c r="N25" s="35">
        <v>9999</v>
      </c>
      <c r="O25" s="35" t="s">
        <v>2317</v>
      </c>
    </row>
    <row r="26" spans="1:22" x14ac:dyDescent="0.25">
      <c r="A26" s="32">
        <v>23</v>
      </c>
      <c r="B26" s="32" t="s">
        <v>183</v>
      </c>
      <c r="C26" s="32">
        <v>16</v>
      </c>
      <c r="D26" s="32">
        <v>45</v>
      </c>
      <c r="E26" s="36">
        <v>27.2098504808</v>
      </c>
      <c r="F26" s="36">
        <v>13.506752996399999</v>
      </c>
      <c r="G26" s="34">
        <v>23</v>
      </c>
      <c r="H26" s="34" t="str">
        <f t="shared" si="0"/>
        <v>2014_v_vl_0023</v>
      </c>
      <c r="I26" s="34" t="s">
        <v>1620</v>
      </c>
      <c r="J26" s="35">
        <v>50</v>
      </c>
      <c r="K26" s="35">
        <v>0</v>
      </c>
      <c r="L26" s="35">
        <v>1127</v>
      </c>
      <c r="M26" s="35" t="s">
        <v>2317</v>
      </c>
      <c r="N26" s="35">
        <v>0</v>
      </c>
    </row>
    <row r="27" spans="1:22" x14ac:dyDescent="0.25">
      <c r="A27" s="32">
        <v>24</v>
      </c>
      <c r="B27" s="32" t="s">
        <v>184</v>
      </c>
      <c r="C27" s="32">
        <v>16</v>
      </c>
      <c r="D27" s="32">
        <v>45</v>
      </c>
      <c r="E27" s="36">
        <v>5.9809183057600004</v>
      </c>
      <c r="F27" s="36">
        <v>2.4202840003600001</v>
      </c>
      <c r="G27" s="34">
        <v>24</v>
      </c>
      <c r="H27" s="34" t="str">
        <f t="shared" si="0"/>
        <v>2014_v_vl_0024</v>
      </c>
      <c r="I27" s="34" t="s">
        <v>1619</v>
      </c>
      <c r="J27" s="35">
        <v>50</v>
      </c>
      <c r="K27" s="35" t="s">
        <v>2220</v>
      </c>
      <c r="L27" s="35">
        <v>0</v>
      </c>
      <c r="N27" s="35">
        <v>0</v>
      </c>
    </row>
    <row r="28" spans="1:22" x14ac:dyDescent="0.25">
      <c r="A28" s="32">
        <v>25</v>
      </c>
      <c r="B28" s="32" t="s">
        <v>184</v>
      </c>
      <c r="C28" s="32">
        <v>16</v>
      </c>
      <c r="D28" s="32">
        <v>45</v>
      </c>
      <c r="E28" s="36">
        <v>15.3176820038</v>
      </c>
      <c r="F28" s="36">
        <v>11.875842991800001</v>
      </c>
      <c r="G28" s="34">
        <v>25</v>
      </c>
      <c r="H28" s="34" t="str">
        <f t="shared" si="0"/>
        <v>2014_v_vl_0025</v>
      </c>
      <c r="I28" s="34" t="s">
        <v>1619</v>
      </c>
      <c r="J28" s="35">
        <v>50</v>
      </c>
      <c r="K28" s="35">
        <v>1</v>
      </c>
      <c r="L28" s="35">
        <v>0</v>
      </c>
      <c r="N28" s="35">
        <v>0</v>
      </c>
    </row>
    <row r="29" spans="1:22" x14ac:dyDescent="0.25">
      <c r="A29" s="32">
        <v>26</v>
      </c>
      <c r="B29" s="32" t="s">
        <v>184</v>
      </c>
      <c r="C29" s="32">
        <v>16</v>
      </c>
      <c r="D29" s="32">
        <v>45</v>
      </c>
      <c r="E29" s="36">
        <v>8.3617298222599992</v>
      </c>
      <c r="F29" s="36">
        <v>4.8427120004499997</v>
      </c>
      <c r="G29" s="34">
        <v>26</v>
      </c>
      <c r="H29" s="34" t="str">
        <f t="shared" si="0"/>
        <v>2014_v_vl_0026</v>
      </c>
      <c r="I29" s="34" t="s">
        <v>1619</v>
      </c>
      <c r="J29" s="35">
        <v>444</v>
      </c>
      <c r="K29" s="35">
        <v>1</v>
      </c>
      <c r="L29" s="35">
        <v>0</v>
      </c>
      <c r="N29" s="35">
        <v>0</v>
      </c>
    </row>
    <row r="30" spans="1:22" x14ac:dyDescent="0.25">
      <c r="A30" s="32">
        <v>27</v>
      </c>
      <c r="B30" s="32" t="s">
        <v>184</v>
      </c>
      <c r="C30" s="32">
        <v>16</v>
      </c>
      <c r="D30" s="32">
        <v>45</v>
      </c>
      <c r="E30" s="36">
        <v>21.2602268881</v>
      </c>
      <c r="F30" s="36">
        <v>21.533028494900002</v>
      </c>
      <c r="G30" s="34">
        <v>27</v>
      </c>
      <c r="H30" s="34" t="str">
        <f t="shared" si="0"/>
        <v>2014_v_vl_0027</v>
      </c>
      <c r="I30" s="34" t="s">
        <v>1619</v>
      </c>
      <c r="J30" s="35">
        <v>50</v>
      </c>
      <c r="K30" s="35">
        <v>1</v>
      </c>
      <c r="L30" s="35">
        <v>0</v>
      </c>
      <c r="N30" s="35">
        <v>0</v>
      </c>
    </row>
    <row r="31" spans="1:22" x14ac:dyDescent="0.25">
      <c r="A31" s="32">
        <v>28</v>
      </c>
      <c r="B31" s="32" t="s">
        <v>183</v>
      </c>
      <c r="C31" s="32">
        <v>2</v>
      </c>
      <c r="D31" s="32">
        <v>5</v>
      </c>
      <c r="E31" s="36">
        <v>102.374032231</v>
      </c>
      <c r="F31" s="36">
        <v>323.82362616099999</v>
      </c>
    </row>
    <row r="32" spans="1:22" x14ac:dyDescent="0.25">
      <c r="A32" s="32">
        <v>28</v>
      </c>
      <c r="B32" s="32" t="s">
        <v>183</v>
      </c>
      <c r="C32" s="32">
        <v>6</v>
      </c>
      <c r="D32" s="32">
        <v>501</v>
      </c>
      <c r="E32" s="36">
        <v>39.737070742500002</v>
      </c>
      <c r="F32" s="36">
        <v>94.784599356399994</v>
      </c>
      <c r="G32" s="34">
        <v>28</v>
      </c>
      <c r="H32" s="34" t="str">
        <f t="shared" si="0"/>
        <v>2014_v_vl_0028</v>
      </c>
      <c r="I32" s="34" t="s">
        <v>1620</v>
      </c>
      <c r="J32" s="35">
        <v>50</v>
      </c>
      <c r="K32" s="35" t="s">
        <v>2220</v>
      </c>
      <c r="L32" s="35">
        <v>444</v>
      </c>
      <c r="M32" s="35" t="s">
        <v>2220</v>
      </c>
      <c r="N32" s="35">
        <v>172</v>
      </c>
      <c r="O32" s="35" t="s">
        <v>2317</v>
      </c>
    </row>
    <row r="33" spans="1:14" x14ac:dyDescent="0.25">
      <c r="A33" s="32">
        <v>28</v>
      </c>
      <c r="B33" s="32" t="s">
        <v>183</v>
      </c>
      <c r="C33" s="32">
        <v>16</v>
      </c>
      <c r="D33" s="32">
        <v>45</v>
      </c>
      <c r="E33" s="36">
        <v>46.429568191800001</v>
      </c>
      <c r="F33" s="36">
        <v>127.922344779</v>
      </c>
    </row>
    <row r="34" spans="1:14" x14ac:dyDescent="0.25">
      <c r="A34" s="32">
        <v>29</v>
      </c>
      <c r="B34" s="32" t="s">
        <v>184</v>
      </c>
      <c r="C34" s="32">
        <v>6</v>
      </c>
      <c r="D34" s="32">
        <v>501</v>
      </c>
      <c r="E34" s="36">
        <v>7.9733935029399996</v>
      </c>
      <c r="F34" s="36">
        <v>3.8349314971599999</v>
      </c>
      <c r="G34" s="34">
        <v>29</v>
      </c>
      <c r="H34" s="34" t="str">
        <f t="shared" si="0"/>
        <v>2014_v_vl_0029</v>
      </c>
      <c r="I34" s="34" t="s">
        <v>1619</v>
      </c>
      <c r="J34" s="35">
        <v>50</v>
      </c>
      <c r="K34" s="35">
        <v>1</v>
      </c>
      <c r="L34" s="35">
        <v>444</v>
      </c>
      <c r="M34" s="35" t="s">
        <v>2317</v>
      </c>
      <c r="N34" s="35">
        <v>0</v>
      </c>
    </row>
    <row r="35" spans="1:14" x14ac:dyDescent="0.25">
      <c r="A35" s="32">
        <v>30</v>
      </c>
      <c r="B35" s="32" t="s">
        <v>184</v>
      </c>
      <c r="C35" s="32">
        <v>6</v>
      </c>
      <c r="D35" s="32">
        <v>501</v>
      </c>
      <c r="E35" s="36">
        <v>7.1843392346800004</v>
      </c>
      <c r="F35" s="36">
        <v>2.6013650032200002</v>
      </c>
      <c r="G35" s="34">
        <v>30</v>
      </c>
      <c r="H35" s="34" t="str">
        <f t="shared" si="0"/>
        <v>2014_v_vl_0030</v>
      </c>
      <c r="I35" s="34" t="s">
        <v>1619</v>
      </c>
      <c r="J35" s="35">
        <v>50</v>
      </c>
      <c r="K35" s="35">
        <v>1</v>
      </c>
      <c r="L35" s="35">
        <v>0</v>
      </c>
      <c r="N35" s="35">
        <v>0</v>
      </c>
    </row>
    <row r="36" spans="1:14" x14ac:dyDescent="0.25">
      <c r="A36" s="32">
        <v>31</v>
      </c>
      <c r="B36" s="32" t="s">
        <v>184</v>
      </c>
      <c r="C36" s="32">
        <v>6</v>
      </c>
      <c r="D36" s="32">
        <v>501</v>
      </c>
      <c r="E36" s="36">
        <v>7.7360831934099998</v>
      </c>
      <c r="F36" s="36">
        <v>3.4249039990100001</v>
      </c>
      <c r="G36" s="34">
        <v>31</v>
      </c>
      <c r="H36" s="34" t="str">
        <f t="shared" si="0"/>
        <v>2014_v_vl_0031</v>
      </c>
      <c r="I36" s="34" t="s">
        <v>1619</v>
      </c>
      <c r="J36" s="35">
        <v>50</v>
      </c>
      <c r="K36" s="35">
        <v>1</v>
      </c>
      <c r="L36" s="35">
        <v>0</v>
      </c>
      <c r="N36" s="35">
        <v>0</v>
      </c>
    </row>
    <row r="37" spans="1:14" x14ac:dyDescent="0.25">
      <c r="A37" s="32">
        <v>32</v>
      </c>
      <c r="B37" s="32" t="s">
        <v>184</v>
      </c>
      <c r="C37" s="32">
        <v>6</v>
      </c>
      <c r="D37" s="32">
        <v>501</v>
      </c>
      <c r="E37" s="36">
        <v>14.669574001300001</v>
      </c>
      <c r="F37" s="36">
        <v>10.4249394524</v>
      </c>
      <c r="G37" s="34">
        <v>32</v>
      </c>
      <c r="H37" s="34" t="str">
        <f t="shared" si="0"/>
        <v>2014_v_vl_0032</v>
      </c>
      <c r="I37" s="34" t="s">
        <v>1619</v>
      </c>
      <c r="J37" s="35">
        <v>50</v>
      </c>
      <c r="K37" s="35">
        <v>1</v>
      </c>
      <c r="L37" s="35">
        <v>0</v>
      </c>
      <c r="N37" s="35">
        <v>0</v>
      </c>
    </row>
    <row r="38" spans="1:14" x14ac:dyDescent="0.25">
      <c r="A38" s="32">
        <v>33</v>
      </c>
      <c r="B38" s="32" t="s">
        <v>183</v>
      </c>
      <c r="C38" s="32">
        <v>6</v>
      </c>
      <c r="D38" s="32">
        <v>501</v>
      </c>
      <c r="E38" s="36">
        <v>5.0037387383</v>
      </c>
      <c r="F38" s="36">
        <v>1.32003950278</v>
      </c>
      <c r="G38" s="34">
        <v>33</v>
      </c>
      <c r="H38" s="34" t="str">
        <f t="shared" si="0"/>
        <v>2014_v_vl_0033</v>
      </c>
      <c r="I38" s="34" t="s">
        <v>1620</v>
      </c>
      <c r="J38" s="35">
        <v>50</v>
      </c>
      <c r="K38" s="35">
        <v>1</v>
      </c>
      <c r="L38" s="35">
        <v>0</v>
      </c>
      <c r="N38" s="35">
        <v>0</v>
      </c>
    </row>
    <row r="39" spans="1:14" x14ac:dyDescent="0.25">
      <c r="A39" s="32">
        <v>34</v>
      </c>
      <c r="B39" s="32" t="s">
        <v>183</v>
      </c>
      <c r="C39" s="32">
        <v>6</v>
      </c>
      <c r="D39" s="32">
        <v>501</v>
      </c>
      <c r="E39" s="36">
        <v>6.6638668122200002</v>
      </c>
      <c r="F39" s="36">
        <v>2.45532510005</v>
      </c>
      <c r="G39" s="34">
        <v>34</v>
      </c>
      <c r="H39" s="34" t="str">
        <f t="shared" si="0"/>
        <v>2014_v_vl_0034</v>
      </c>
      <c r="I39" s="34" t="s">
        <v>1620</v>
      </c>
      <c r="J39" s="35">
        <v>50</v>
      </c>
      <c r="K39" s="35" t="s">
        <v>2220</v>
      </c>
      <c r="L39" s="35">
        <v>0</v>
      </c>
      <c r="N39" s="35">
        <v>0</v>
      </c>
    </row>
    <row r="40" spans="1:14" x14ac:dyDescent="0.25">
      <c r="A40" s="32">
        <v>35</v>
      </c>
      <c r="B40" s="32" t="s">
        <v>184</v>
      </c>
      <c r="C40" s="32">
        <v>6</v>
      </c>
      <c r="D40" s="32">
        <v>501</v>
      </c>
      <c r="E40" s="36">
        <v>19.175303137099998</v>
      </c>
      <c r="F40" s="36">
        <v>21.466747994199999</v>
      </c>
      <c r="G40" s="34">
        <v>35</v>
      </c>
      <c r="H40" s="34" t="str">
        <f t="shared" si="0"/>
        <v>2014_v_vl_0035</v>
      </c>
      <c r="I40" s="34" t="s">
        <v>1619</v>
      </c>
      <c r="J40" s="35">
        <v>444</v>
      </c>
      <c r="K40" s="35">
        <v>1</v>
      </c>
      <c r="L40" s="35">
        <v>0</v>
      </c>
      <c r="N40" s="35">
        <v>0</v>
      </c>
    </row>
    <row r="41" spans="1:14" x14ac:dyDescent="0.25">
      <c r="A41" s="32">
        <v>36</v>
      </c>
      <c r="B41" s="32" t="s">
        <v>183</v>
      </c>
      <c r="C41" s="32">
        <v>6</v>
      </c>
      <c r="D41" s="32">
        <v>501</v>
      </c>
      <c r="E41" s="36">
        <v>5.1487654373799998</v>
      </c>
      <c r="F41" s="36">
        <v>1.3856274988299999</v>
      </c>
      <c r="G41" s="34">
        <v>36</v>
      </c>
      <c r="H41" s="34" t="str">
        <f t="shared" si="0"/>
        <v>2014_v_vl_0036</v>
      </c>
      <c r="I41" s="34" t="s">
        <v>1620</v>
      </c>
      <c r="J41" s="35">
        <v>50</v>
      </c>
      <c r="K41" s="35" t="s">
        <v>2220</v>
      </c>
      <c r="L41" s="35">
        <v>0</v>
      </c>
      <c r="N41" s="35">
        <v>0</v>
      </c>
    </row>
    <row r="42" spans="1:14" x14ac:dyDescent="0.25">
      <c r="A42" s="32">
        <v>37</v>
      </c>
      <c r="B42" s="32" t="s">
        <v>183</v>
      </c>
      <c r="C42" s="32">
        <v>6</v>
      </c>
      <c r="D42" s="32">
        <v>501</v>
      </c>
      <c r="E42" s="36">
        <v>4.9759043044300002</v>
      </c>
      <c r="F42" s="36">
        <v>1.21972350023</v>
      </c>
      <c r="G42" s="34">
        <v>37</v>
      </c>
      <c r="H42" s="34" t="str">
        <f t="shared" si="0"/>
        <v>2014_v_vl_0037</v>
      </c>
      <c r="I42" s="34" t="s">
        <v>1620</v>
      </c>
      <c r="J42" s="35">
        <v>50</v>
      </c>
      <c r="K42" s="35" t="s">
        <v>2220</v>
      </c>
      <c r="L42" s="35">
        <v>0</v>
      </c>
      <c r="N42" s="35">
        <v>0</v>
      </c>
    </row>
    <row r="43" spans="1:14" x14ac:dyDescent="0.25">
      <c r="A43" s="32">
        <v>38</v>
      </c>
      <c r="B43" s="32" t="s">
        <v>184</v>
      </c>
      <c r="C43" s="32">
        <v>6</v>
      </c>
      <c r="D43" s="32">
        <v>501</v>
      </c>
      <c r="E43" s="36">
        <v>8.7581781048600007</v>
      </c>
      <c r="F43" s="36">
        <v>4.4979659977799997</v>
      </c>
      <c r="G43" s="34">
        <v>38</v>
      </c>
      <c r="H43" s="34" t="str">
        <f t="shared" si="0"/>
        <v>2014_v_vl_0038</v>
      </c>
      <c r="I43" s="34" t="s">
        <v>1619</v>
      </c>
      <c r="J43" s="35">
        <v>50</v>
      </c>
      <c r="K43" s="35" t="s">
        <v>2220</v>
      </c>
      <c r="L43" s="35">
        <v>0</v>
      </c>
      <c r="N43" s="35">
        <v>0</v>
      </c>
    </row>
    <row r="44" spans="1:14" x14ac:dyDescent="0.25">
      <c r="A44" s="32">
        <v>39</v>
      </c>
      <c r="B44" s="32" t="s">
        <v>184</v>
      </c>
      <c r="C44" s="32">
        <v>6</v>
      </c>
      <c r="D44" s="32">
        <v>501</v>
      </c>
      <c r="E44" s="36">
        <v>10.8093600261</v>
      </c>
      <c r="F44" s="36">
        <v>5.04234949696</v>
      </c>
      <c r="G44" s="34">
        <v>39</v>
      </c>
      <c r="H44" s="34" t="str">
        <f t="shared" si="0"/>
        <v>2014_v_vl_0039</v>
      </c>
      <c r="I44" s="34" t="s">
        <v>1619</v>
      </c>
      <c r="J44" s="35">
        <v>50</v>
      </c>
      <c r="K44" s="35">
        <v>1</v>
      </c>
      <c r="L44" s="35">
        <v>0</v>
      </c>
      <c r="N44" s="35">
        <v>0</v>
      </c>
    </row>
    <row r="45" spans="1:14" x14ac:dyDescent="0.25">
      <c r="A45" s="32">
        <v>40</v>
      </c>
      <c r="B45" s="32" t="s">
        <v>184</v>
      </c>
      <c r="C45" s="32">
        <v>6</v>
      </c>
      <c r="D45" s="32">
        <v>501</v>
      </c>
      <c r="E45" s="36">
        <v>6.8138829137399997</v>
      </c>
      <c r="F45" s="36">
        <v>2.2624994971399999</v>
      </c>
      <c r="G45" s="34">
        <v>40</v>
      </c>
      <c r="H45" s="34" t="str">
        <f t="shared" si="0"/>
        <v>2014_v_vl_0040</v>
      </c>
      <c r="I45" s="34" t="s">
        <v>1619</v>
      </c>
      <c r="J45" s="35">
        <v>50</v>
      </c>
      <c r="K45" s="35">
        <v>1</v>
      </c>
      <c r="L45" s="35">
        <v>0</v>
      </c>
      <c r="N45" s="35">
        <v>0</v>
      </c>
    </row>
    <row r="46" spans="1:14" x14ac:dyDescent="0.25">
      <c r="A46" s="32">
        <v>41</v>
      </c>
      <c r="B46" s="32" t="s">
        <v>184</v>
      </c>
      <c r="C46" s="32">
        <v>6</v>
      </c>
      <c r="D46" s="32">
        <v>501</v>
      </c>
      <c r="E46" s="36">
        <v>9.2497302709000007</v>
      </c>
      <c r="F46" s="36">
        <v>4.7353650052200003</v>
      </c>
      <c r="G46" s="34">
        <v>41</v>
      </c>
      <c r="H46" s="34" t="str">
        <f t="shared" si="0"/>
        <v>2014_v_vl_0041</v>
      </c>
      <c r="I46" s="34" t="s">
        <v>1619</v>
      </c>
      <c r="J46" s="35">
        <v>50</v>
      </c>
      <c r="K46" s="35">
        <v>1</v>
      </c>
      <c r="L46" s="35">
        <v>0</v>
      </c>
      <c r="N46" s="35">
        <v>0</v>
      </c>
    </row>
    <row r="47" spans="1:14" x14ac:dyDescent="0.25">
      <c r="A47" s="32">
        <v>42</v>
      </c>
      <c r="B47" s="32" t="s">
        <v>183</v>
      </c>
      <c r="C47" s="32">
        <v>6</v>
      </c>
      <c r="D47" s="32">
        <v>501</v>
      </c>
      <c r="E47" s="36">
        <v>26.4930543149</v>
      </c>
      <c r="F47" s="36">
        <v>27.083641995499999</v>
      </c>
      <c r="G47" s="34">
        <v>42</v>
      </c>
      <c r="H47" s="34" t="str">
        <f t="shared" si="0"/>
        <v>2014_v_vl_0042</v>
      </c>
      <c r="I47" s="34" t="s">
        <v>1620</v>
      </c>
      <c r="J47" s="35">
        <v>50</v>
      </c>
      <c r="K47" s="35" t="s">
        <v>2220</v>
      </c>
      <c r="L47" s="35">
        <v>0</v>
      </c>
      <c r="N47" s="35">
        <v>0</v>
      </c>
    </row>
    <row r="48" spans="1:14" x14ac:dyDescent="0.25">
      <c r="A48" s="32">
        <v>43</v>
      </c>
      <c r="B48" s="32" t="s">
        <v>184</v>
      </c>
      <c r="C48" s="32">
        <v>6</v>
      </c>
      <c r="D48" s="32">
        <v>501</v>
      </c>
      <c r="E48" s="36">
        <v>12.527216813800001</v>
      </c>
      <c r="F48" s="36">
        <v>6.4760220006899996</v>
      </c>
      <c r="G48" s="34">
        <v>43</v>
      </c>
      <c r="H48" s="34" t="str">
        <f t="shared" si="0"/>
        <v>2014_v_vl_0043</v>
      </c>
      <c r="I48" s="34" t="s">
        <v>1619</v>
      </c>
      <c r="J48" s="35">
        <v>50</v>
      </c>
      <c r="K48" s="35">
        <v>1</v>
      </c>
      <c r="L48" s="35">
        <v>0</v>
      </c>
      <c r="N48" s="35">
        <v>0</v>
      </c>
    </row>
    <row r="49" spans="1:15" x14ac:dyDescent="0.25">
      <c r="A49" s="32">
        <v>44</v>
      </c>
      <c r="B49" s="32" t="s">
        <v>184</v>
      </c>
      <c r="C49" s="32">
        <v>6</v>
      </c>
      <c r="D49" s="32">
        <v>501</v>
      </c>
      <c r="E49" s="36">
        <v>7.7973081253099998</v>
      </c>
      <c r="F49" s="36">
        <v>3.27095600565</v>
      </c>
      <c r="G49" s="34">
        <v>44</v>
      </c>
      <c r="H49" s="34" t="str">
        <f t="shared" si="0"/>
        <v>2014_v_vl_0044</v>
      </c>
      <c r="I49" s="34" t="s">
        <v>1619</v>
      </c>
      <c r="J49" s="35">
        <v>443</v>
      </c>
      <c r="K49" s="35">
        <v>1</v>
      </c>
      <c r="L49" s="35">
        <v>0</v>
      </c>
      <c r="N49" s="35">
        <v>0</v>
      </c>
    </row>
    <row r="50" spans="1:15" x14ac:dyDescent="0.25">
      <c r="A50" s="32">
        <v>45</v>
      </c>
      <c r="B50" s="32" t="s">
        <v>184</v>
      </c>
      <c r="C50" s="32">
        <v>6</v>
      </c>
      <c r="D50" s="32">
        <v>501</v>
      </c>
      <c r="E50" s="36">
        <v>7.1511962684899997</v>
      </c>
      <c r="F50" s="36">
        <v>2.8353579997099998</v>
      </c>
      <c r="G50" s="34">
        <v>45</v>
      </c>
      <c r="H50" s="34" t="str">
        <f t="shared" si="0"/>
        <v>2014_v_vl_0045</v>
      </c>
      <c r="I50" s="34" t="s">
        <v>1619</v>
      </c>
      <c r="J50" s="35">
        <v>50</v>
      </c>
      <c r="K50" s="35">
        <v>1</v>
      </c>
      <c r="L50" s="35">
        <v>0</v>
      </c>
      <c r="N50" s="35">
        <v>0</v>
      </c>
    </row>
    <row r="51" spans="1:15" x14ac:dyDescent="0.25">
      <c r="A51" s="32">
        <v>46</v>
      </c>
      <c r="B51" s="32" t="s">
        <v>184</v>
      </c>
      <c r="C51" s="32">
        <v>6</v>
      </c>
      <c r="D51" s="32">
        <v>501</v>
      </c>
      <c r="E51" s="36">
        <v>13.0624086922</v>
      </c>
      <c r="F51" s="36">
        <v>7.5050819989299997</v>
      </c>
      <c r="G51" s="34">
        <v>46</v>
      </c>
      <c r="H51" s="34" t="str">
        <f t="shared" si="0"/>
        <v>2014_v_vl_0046</v>
      </c>
      <c r="I51" s="34" t="s">
        <v>1619</v>
      </c>
      <c r="J51" s="35">
        <v>50</v>
      </c>
      <c r="K51" s="35">
        <v>1</v>
      </c>
      <c r="L51" s="35">
        <v>0</v>
      </c>
      <c r="N51" s="35">
        <v>0</v>
      </c>
    </row>
    <row r="52" spans="1:15" x14ac:dyDescent="0.25">
      <c r="A52" s="32">
        <v>47</v>
      </c>
      <c r="B52" s="32" t="s">
        <v>184</v>
      </c>
      <c r="C52" s="32">
        <v>2</v>
      </c>
      <c r="D52" s="32">
        <v>5</v>
      </c>
      <c r="E52" s="36">
        <v>55.2645774987</v>
      </c>
      <c r="F52" s="36">
        <v>185.94919909199999</v>
      </c>
      <c r="G52" s="34">
        <v>47</v>
      </c>
      <c r="H52" s="34" t="str">
        <f t="shared" si="0"/>
        <v>2014_v_vl_0047</v>
      </c>
      <c r="I52" s="34" t="s">
        <v>1619</v>
      </c>
      <c r="J52" s="35">
        <v>50</v>
      </c>
      <c r="K52" s="35">
        <v>1</v>
      </c>
      <c r="L52" s="35">
        <v>443</v>
      </c>
      <c r="M52" s="35" t="s">
        <v>2220</v>
      </c>
      <c r="N52" s="35">
        <v>444</v>
      </c>
      <c r="O52" s="35" t="s">
        <v>2220</v>
      </c>
    </row>
    <row r="53" spans="1:15" x14ac:dyDescent="0.25">
      <c r="A53" s="32">
        <v>48</v>
      </c>
      <c r="B53" s="32" t="s">
        <v>183</v>
      </c>
      <c r="C53" s="32">
        <v>2</v>
      </c>
      <c r="D53" s="32">
        <v>5</v>
      </c>
      <c r="E53" s="36">
        <v>9.5898551326000003</v>
      </c>
      <c r="F53" s="36">
        <v>5.4327795809300001</v>
      </c>
      <c r="G53" s="34">
        <v>48</v>
      </c>
      <c r="H53" s="34" t="str">
        <f t="shared" si="0"/>
        <v>2014_v_vl_0048</v>
      </c>
      <c r="I53" s="34" t="s">
        <v>1620</v>
      </c>
      <c r="J53" s="35">
        <v>444</v>
      </c>
      <c r="K53" s="35">
        <v>1</v>
      </c>
      <c r="L53" s="35">
        <v>0</v>
      </c>
      <c r="N53" s="35">
        <v>0</v>
      </c>
    </row>
    <row r="54" spans="1:15" x14ac:dyDescent="0.25">
      <c r="A54" s="32">
        <v>49</v>
      </c>
      <c r="B54" s="32" t="s">
        <v>183</v>
      </c>
      <c r="C54" s="32">
        <v>2</v>
      </c>
      <c r="D54" s="32">
        <v>5</v>
      </c>
      <c r="E54" s="36">
        <v>6.1060181131900002</v>
      </c>
      <c r="F54" s="36">
        <v>2.3507414959899999</v>
      </c>
      <c r="G54" s="34">
        <v>49</v>
      </c>
      <c r="H54" s="34" t="str">
        <f t="shared" si="0"/>
        <v>2014_v_vl_0049</v>
      </c>
      <c r="I54" s="34" t="s">
        <v>1620</v>
      </c>
      <c r="J54" s="35">
        <v>444</v>
      </c>
      <c r="K54" s="35" t="s">
        <v>2220</v>
      </c>
      <c r="L54" s="35">
        <v>0</v>
      </c>
      <c r="N54" s="35">
        <v>0</v>
      </c>
    </row>
    <row r="55" spans="1:15" x14ac:dyDescent="0.25">
      <c r="A55" s="32">
        <v>50</v>
      </c>
      <c r="B55" s="32" t="s">
        <v>184</v>
      </c>
      <c r="C55" s="32">
        <v>2</v>
      </c>
      <c r="D55" s="32">
        <v>5</v>
      </c>
      <c r="E55" s="36">
        <v>7.2124800843000001</v>
      </c>
      <c r="F55" s="36">
        <v>2.6076520002599999</v>
      </c>
      <c r="G55" s="34">
        <v>50</v>
      </c>
      <c r="H55" s="34" t="str">
        <f t="shared" si="0"/>
        <v>2014_v_vl_0050</v>
      </c>
      <c r="I55" s="34" t="s">
        <v>1619</v>
      </c>
      <c r="J55" s="35">
        <v>50</v>
      </c>
      <c r="K55" s="35">
        <v>1</v>
      </c>
      <c r="L55" s="35">
        <v>0</v>
      </c>
      <c r="N55" s="35">
        <v>0</v>
      </c>
    </row>
    <row r="56" spans="1:15" x14ac:dyDescent="0.25">
      <c r="A56" s="32">
        <v>51</v>
      </c>
      <c r="B56" s="32" t="s">
        <v>184</v>
      </c>
      <c r="C56" s="32">
        <v>6</v>
      </c>
      <c r="D56" s="32">
        <v>501</v>
      </c>
      <c r="E56" s="36">
        <v>8.6388559847199993</v>
      </c>
      <c r="F56" s="36">
        <v>4.7634284991899998</v>
      </c>
      <c r="G56" s="34">
        <v>51</v>
      </c>
      <c r="H56" s="34" t="str">
        <f t="shared" si="0"/>
        <v>2014_v_vl_0051</v>
      </c>
      <c r="I56" s="34" t="s">
        <v>1619</v>
      </c>
      <c r="J56" s="35">
        <v>50</v>
      </c>
      <c r="K56" s="35">
        <v>1</v>
      </c>
      <c r="L56" s="35">
        <v>0</v>
      </c>
      <c r="N56" s="35">
        <v>0</v>
      </c>
    </row>
    <row r="57" spans="1:15" x14ac:dyDescent="0.25">
      <c r="A57" s="32">
        <v>52</v>
      </c>
      <c r="B57" s="32" t="s">
        <v>184</v>
      </c>
      <c r="C57" s="32">
        <v>6</v>
      </c>
      <c r="D57" s="32">
        <v>501</v>
      </c>
      <c r="E57" s="36">
        <v>7.2294674746599998</v>
      </c>
      <c r="F57" s="36">
        <v>2.7544869976199999</v>
      </c>
      <c r="G57" s="34">
        <v>52</v>
      </c>
      <c r="H57" s="34" t="str">
        <f t="shared" si="0"/>
        <v>2014_v_vl_0052</v>
      </c>
      <c r="I57" s="34" t="s">
        <v>1619</v>
      </c>
      <c r="J57" s="35">
        <v>50</v>
      </c>
      <c r="K57" s="35">
        <v>1</v>
      </c>
      <c r="L57" s="35">
        <v>0</v>
      </c>
      <c r="N57" s="35">
        <v>0</v>
      </c>
    </row>
    <row r="58" spans="1:15" x14ac:dyDescent="0.25">
      <c r="A58" s="32">
        <v>53</v>
      </c>
      <c r="B58" s="32" t="s">
        <v>184</v>
      </c>
      <c r="C58" s="32">
        <v>2</v>
      </c>
      <c r="D58" s="32">
        <v>5</v>
      </c>
      <c r="E58" s="36">
        <v>12.956419633699999</v>
      </c>
      <c r="F58" s="36">
        <v>7.6981404969099998</v>
      </c>
      <c r="G58" s="34">
        <v>53</v>
      </c>
      <c r="H58" s="34" t="str">
        <f t="shared" si="0"/>
        <v>2014_v_vl_0053</v>
      </c>
      <c r="I58" s="34" t="s">
        <v>1619</v>
      </c>
      <c r="J58" s="35">
        <v>50</v>
      </c>
      <c r="K58" s="35">
        <v>1</v>
      </c>
      <c r="L58" s="35">
        <v>0</v>
      </c>
      <c r="N58" s="35">
        <v>0</v>
      </c>
    </row>
    <row r="59" spans="1:15" x14ac:dyDescent="0.25">
      <c r="A59" s="32">
        <v>54</v>
      </c>
      <c r="B59" s="32" t="s">
        <v>184</v>
      </c>
      <c r="C59" s="32">
        <v>2</v>
      </c>
      <c r="D59" s="32">
        <v>5</v>
      </c>
      <c r="E59" s="36">
        <v>59.189379048799999</v>
      </c>
      <c r="F59" s="36">
        <v>132.01600800200001</v>
      </c>
      <c r="G59" s="34">
        <v>54</v>
      </c>
      <c r="H59" s="34" t="str">
        <f t="shared" si="0"/>
        <v>2014_v_vl_0054</v>
      </c>
      <c r="I59" s="34" t="s">
        <v>1619</v>
      </c>
      <c r="J59" s="35">
        <v>50</v>
      </c>
      <c r="K59" s="35">
        <v>1</v>
      </c>
      <c r="L59" s="35">
        <v>444</v>
      </c>
      <c r="M59" s="35" t="s">
        <v>2220</v>
      </c>
      <c r="N59" s="35">
        <v>443</v>
      </c>
      <c r="O59" s="35" t="s">
        <v>2220</v>
      </c>
    </row>
    <row r="60" spans="1:15" x14ac:dyDescent="0.25">
      <c r="A60" s="32">
        <v>55</v>
      </c>
      <c r="B60" s="32" t="s">
        <v>184</v>
      </c>
      <c r="C60" s="32">
        <v>2</v>
      </c>
      <c r="D60" s="32">
        <v>5</v>
      </c>
      <c r="E60" s="36">
        <v>30.384529730800001</v>
      </c>
      <c r="F60" s="36">
        <v>48.474839493399998</v>
      </c>
      <c r="G60" s="34">
        <v>55</v>
      </c>
      <c r="H60" s="34" t="str">
        <f t="shared" si="0"/>
        <v>2014_v_vl_0055</v>
      </c>
      <c r="I60" s="34" t="s">
        <v>1619</v>
      </c>
      <c r="J60" s="35">
        <v>50</v>
      </c>
      <c r="K60" s="35">
        <v>1</v>
      </c>
      <c r="L60" s="35">
        <v>444</v>
      </c>
      <c r="M60" s="35" t="s">
        <v>2220</v>
      </c>
      <c r="N60" s="35">
        <v>0</v>
      </c>
    </row>
    <row r="61" spans="1:15" x14ac:dyDescent="0.25">
      <c r="A61" s="32">
        <v>56</v>
      </c>
      <c r="B61" s="32" t="s">
        <v>184</v>
      </c>
      <c r="C61" s="32">
        <v>2</v>
      </c>
      <c r="D61" s="32">
        <v>5</v>
      </c>
      <c r="E61" s="36">
        <v>15.0288897178</v>
      </c>
      <c r="F61" s="36">
        <v>11.8410599897</v>
      </c>
      <c r="G61" s="34">
        <v>56</v>
      </c>
      <c r="H61" s="34" t="str">
        <f t="shared" si="0"/>
        <v>2014_v_vl_0056</v>
      </c>
      <c r="I61" s="34" t="s">
        <v>1619</v>
      </c>
      <c r="J61" s="35">
        <v>50</v>
      </c>
      <c r="K61" s="35">
        <v>1</v>
      </c>
      <c r="L61" s="35">
        <v>0</v>
      </c>
      <c r="N61" s="35">
        <v>0</v>
      </c>
    </row>
    <row r="62" spans="1:15" x14ac:dyDescent="0.25">
      <c r="A62" s="32">
        <v>57</v>
      </c>
      <c r="B62" s="32" t="s">
        <v>184</v>
      </c>
      <c r="C62" s="32">
        <v>2</v>
      </c>
      <c r="D62" s="32">
        <v>5</v>
      </c>
      <c r="E62" s="36">
        <v>11.3073531191</v>
      </c>
      <c r="F62" s="36">
        <v>6.7269620023899996</v>
      </c>
      <c r="G62" s="34">
        <v>57</v>
      </c>
      <c r="H62" s="34" t="str">
        <f t="shared" si="0"/>
        <v>2014_v_vl_0057</v>
      </c>
      <c r="I62" s="34" t="s">
        <v>1619</v>
      </c>
      <c r="J62" s="35">
        <v>444</v>
      </c>
      <c r="K62" s="35">
        <v>1</v>
      </c>
      <c r="L62" s="35">
        <v>0</v>
      </c>
      <c r="N62" s="35">
        <v>0</v>
      </c>
    </row>
    <row r="63" spans="1:15" x14ac:dyDescent="0.25">
      <c r="A63" s="32">
        <v>58</v>
      </c>
      <c r="B63" s="32" t="s">
        <v>184</v>
      </c>
      <c r="C63" s="32">
        <v>2</v>
      </c>
      <c r="D63" s="32">
        <v>5</v>
      </c>
      <c r="E63" s="36">
        <v>5.3099822990899996</v>
      </c>
      <c r="F63" s="36">
        <v>1.29932900047</v>
      </c>
      <c r="G63" s="34">
        <v>58</v>
      </c>
      <c r="H63" s="34" t="str">
        <f t="shared" si="0"/>
        <v>2014_v_vl_0058</v>
      </c>
      <c r="I63" s="34" t="s">
        <v>1619</v>
      </c>
      <c r="J63" s="35">
        <v>50</v>
      </c>
      <c r="K63" s="35">
        <v>1</v>
      </c>
      <c r="L63" s="35">
        <v>0</v>
      </c>
      <c r="N63" s="35">
        <v>0</v>
      </c>
    </row>
    <row r="64" spans="1:15" x14ac:dyDescent="0.25">
      <c r="A64" s="32">
        <v>59</v>
      </c>
      <c r="B64" s="32" t="s">
        <v>183</v>
      </c>
      <c r="C64" s="32">
        <v>2</v>
      </c>
      <c r="D64" s="32">
        <v>5</v>
      </c>
      <c r="E64" s="36">
        <v>5.6876874086100004</v>
      </c>
      <c r="F64" s="36">
        <v>1.8854970016099999</v>
      </c>
      <c r="G64" s="34">
        <v>59</v>
      </c>
      <c r="H64" s="34" t="str">
        <f t="shared" si="0"/>
        <v>2014_v_vl_0059</v>
      </c>
      <c r="I64" s="34" t="s">
        <v>1620</v>
      </c>
      <c r="J64" s="35">
        <v>444</v>
      </c>
      <c r="K64" s="35" t="s">
        <v>2220</v>
      </c>
      <c r="L64" s="35">
        <v>0</v>
      </c>
      <c r="N64" s="35">
        <v>0</v>
      </c>
    </row>
    <row r="65" spans="1:16" x14ac:dyDescent="0.25">
      <c r="A65" s="32">
        <v>60</v>
      </c>
      <c r="B65" s="32" t="s">
        <v>184</v>
      </c>
      <c r="C65" s="32">
        <v>2</v>
      </c>
      <c r="D65" s="32">
        <v>5</v>
      </c>
      <c r="E65" s="36">
        <v>7.1398230103199998</v>
      </c>
      <c r="F65" s="36">
        <v>3.3096975020200001</v>
      </c>
      <c r="G65" s="34">
        <v>60</v>
      </c>
      <c r="H65" s="34" t="str">
        <f t="shared" si="0"/>
        <v>2014_v_vl_0060</v>
      </c>
      <c r="I65" s="34" t="s">
        <v>1619</v>
      </c>
      <c r="J65" s="35">
        <v>50</v>
      </c>
      <c r="K65" s="35">
        <v>1</v>
      </c>
      <c r="L65" s="35">
        <v>0</v>
      </c>
      <c r="N65" s="35">
        <v>0</v>
      </c>
    </row>
    <row r="66" spans="1:16" x14ac:dyDescent="0.25">
      <c r="A66" s="32">
        <v>61</v>
      </c>
      <c r="B66" s="32" t="s">
        <v>184</v>
      </c>
      <c r="C66" s="32">
        <v>2</v>
      </c>
      <c r="D66" s="32">
        <v>5</v>
      </c>
      <c r="E66" s="36">
        <v>61.648676811400001</v>
      </c>
      <c r="F66" s="36">
        <v>194.926006828</v>
      </c>
      <c r="G66" s="34">
        <v>61</v>
      </c>
      <c r="H66" s="34" t="str">
        <f t="shared" si="0"/>
        <v>2014_v_vl_0061</v>
      </c>
      <c r="I66" s="34" t="s">
        <v>1619</v>
      </c>
      <c r="J66" s="35">
        <v>50</v>
      </c>
      <c r="K66" s="35">
        <v>1</v>
      </c>
      <c r="L66" s="35">
        <v>444</v>
      </c>
      <c r="M66" s="35" t="s">
        <v>2317</v>
      </c>
      <c r="N66" s="35">
        <v>0</v>
      </c>
    </row>
    <row r="67" spans="1:16" x14ac:dyDescent="0.25">
      <c r="A67" s="32">
        <v>61</v>
      </c>
      <c r="B67" s="32" t="s">
        <v>184</v>
      </c>
      <c r="C67" s="32">
        <v>17</v>
      </c>
      <c r="D67" s="32">
        <v>56</v>
      </c>
      <c r="E67" s="36">
        <v>14.8382785658</v>
      </c>
      <c r="F67" s="36">
        <v>11.419192477499999</v>
      </c>
    </row>
    <row r="68" spans="1:16" x14ac:dyDescent="0.25">
      <c r="A68" s="32">
        <v>62</v>
      </c>
      <c r="B68" s="32" t="s">
        <v>184</v>
      </c>
      <c r="C68" s="32">
        <v>2</v>
      </c>
      <c r="D68" s="32">
        <v>5</v>
      </c>
      <c r="E68" s="36">
        <v>4.8099559811399999</v>
      </c>
      <c r="F68" s="36">
        <v>1.23356600015</v>
      </c>
      <c r="G68" s="34">
        <v>62</v>
      </c>
      <c r="H68" s="34" t="str">
        <f t="shared" si="0"/>
        <v>2014_v_vl_0062</v>
      </c>
      <c r="I68" s="34" t="s">
        <v>1619</v>
      </c>
      <c r="J68" s="35">
        <v>444</v>
      </c>
      <c r="K68" s="35">
        <v>1</v>
      </c>
      <c r="L68" s="35">
        <v>0</v>
      </c>
      <c r="N68" s="35">
        <v>0</v>
      </c>
    </row>
    <row r="69" spans="1:16" x14ac:dyDescent="0.25">
      <c r="A69" s="32">
        <v>63</v>
      </c>
      <c r="B69" s="32" t="s">
        <v>184</v>
      </c>
      <c r="C69" s="32">
        <v>6</v>
      </c>
      <c r="D69" s="32">
        <v>501</v>
      </c>
      <c r="E69" s="36">
        <v>7.7992341012099997</v>
      </c>
      <c r="F69" s="36">
        <v>2.8175060033900001</v>
      </c>
      <c r="G69" s="34">
        <v>63</v>
      </c>
      <c r="H69" s="34" t="str">
        <f t="shared" si="0"/>
        <v>2014_v_vl_0063</v>
      </c>
      <c r="I69" s="34" t="s">
        <v>1619</v>
      </c>
      <c r="J69" s="35">
        <v>444</v>
      </c>
      <c r="K69" s="35">
        <v>1</v>
      </c>
      <c r="L69" s="35">
        <v>0</v>
      </c>
      <c r="N69" s="35">
        <v>0</v>
      </c>
    </row>
    <row r="70" spans="1:16" x14ac:dyDescent="0.25">
      <c r="A70" s="32">
        <v>64</v>
      </c>
      <c r="B70" s="32" t="s">
        <v>183</v>
      </c>
      <c r="C70" s="32">
        <v>2</v>
      </c>
      <c r="D70" s="32">
        <v>5</v>
      </c>
      <c r="E70" s="36">
        <v>18.957275942799999</v>
      </c>
      <c r="F70" s="36">
        <v>22.661825453700001</v>
      </c>
    </row>
    <row r="71" spans="1:16" x14ac:dyDescent="0.25">
      <c r="A71" s="32">
        <v>64</v>
      </c>
      <c r="B71" s="32" t="s">
        <v>183</v>
      </c>
      <c r="C71" s="32">
        <v>6</v>
      </c>
      <c r="D71" s="32">
        <v>501</v>
      </c>
      <c r="E71" s="36">
        <v>7.3628806426900004</v>
      </c>
      <c r="F71" s="36">
        <v>1.8749238556800001</v>
      </c>
      <c r="G71" s="34">
        <v>64</v>
      </c>
      <c r="H71" s="34" t="str">
        <f t="shared" si="0"/>
        <v>2014_v_vl_0064</v>
      </c>
      <c r="I71" s="34" t="s">
        <v>1620</v>
      </c>
      <c r="J71" s="35">
        <v>444</v>
      </c>
      <c r="K71" s="35" t="s">
        <v>2220</v>
      </c>
      <c r="L71" s="35">
        <v>0</v>
      </c>
      <c r="N71" s="35">
        <v>0</v>
      </c>
    </row>
    <row r="72" spans="1:16" x14ac:dyDescent="0.25">
      <c r="A72" s="32">
        <v>65</v>
      </c>
      <c r="B72" s="32" t="s">
        <v>184</v>
      </c>
      <c r="C72" s="32">
        <v>16</v>
      </c>
      <c r="D72" s="32">
        <v>45</v>
      </c>
      <c r="E72" s="36">
        <v>5.2943786672800002</v>
      </c>
      <c r="F72" s="36">
        <v>1.47811200152</v>
      </c>
      <c r="G72" s="34">
        <v>65</v>
      </c>
      <c r="H72" s="34" t="str">
        <f t="shared" si="0"/>
        <v>2014_v_vl_0065</v>
      </c>
      <c r="I72" s="34" t="s">
        <v>1619</v>
      </c>
      <c r="J72" s="35">
        <v>444</v>
      </c>
      <c r="K72" s="35">
        <v>1</v>
      </c>
      <c r="L72" s="35">
        <v>0</v>
      </c>
      <c r="N72" s="35">
        <v>0</v>
      </c>
    </row>
    <row r="73" spans="1:16" x14ac:dyDescent="0.25">
      <c r="A73" s="32">
        <v>66</v>
      </c>
      <c r="B73" s="32" t="s">
        <v>184</v>
      </c>
      <c r="C73" s="32">
        <v>16</v>
      </c>
      <c r="D73" s="32">
        <v>45</v>
      </c>
      <c r="E73" s="36">
        <v>3.4500842082599998</v>
      </c>
      <c r="F73" s="36">
        <v>0.58426449888300003</v>
      </c>
      <c r="G73" s="34">
        <v>66</v>
      </c>
      <c r="H73" s="34" t="str">
        <f t="shared" ref="H73:H136" si="1">CONCATENATE("2014_v_vl_0",TEXT(G73,"000"))</f>
        <v>2014_v_vl_0066</v>
      </c>
      <c r="I73" s="34" t="s">
        <v>1619</v>
      </c>
      <c r="J73" s="35">
        <v>50</v>
      </c>
      <c r="K73" s="35">
        <v>1</v>
      </c>
      <c r="L73" s="35">
        <v>0</v>
      </c>
      <c r="N73" s="35">
        <v>0</v>
      </c>
    </row>
    <row r="74" spans="1:16" x14ac:dyDescent="0.25">
      <c r="A74" s="32">
        <v>67</v>
      </c>
      <c r="B74" s="32" t="s">
        <v>184</v>
      </c>
      <c r="C74" s="32">
        <v>16</v>
      </c>
      <c r="D74" s="32">
        <v>45</v>
      </c>
      <c r="E74" s="36">
        <v>7.7374210503</v>
      </c>
      <c r="F74" s="36">
        <v>3.3694275018700002</v>
      </c>
      <c r="G74" s="34">
        <v>67</v>
      </c>
      <c r="H74" s="34" t="str">
        <f t="shared" si="1"/>
        <v>2014_v_vl_0067</v>
      </c>
      <c r="I74" s="34" t="s">
        <v>1619</v>
      </c>
      <c r="J74" s="35">
        <v>444</v>
      </c>
      <c r="K74" s="35" t="s">
        <v>2220</v>
      </c>
      <c r="L74" s="35">
        <v>0</v>
      </c>
      <c r="N74" s="35">
        <v>0</v>
      </c>
    </row>
    <row r="75" spans="1:16" x14ac:dyDescent="0.25">
      <c r="A75" s="32">
        <v>68</v>
      </c>
      <c r="B75" s="32" t="s">
        <v>184</v>
      </c>
      <c r="C75" s="32">
        <v>16</v>
      </c>
      <c r="D75" s="32">
        <v>45</v>
      </c>
      <c r="E75" s="36">
        <v>12.987557842899999</v>
      </c>
      <c r="F75" s="36">
        <v>10.054700495400001</v>
      </c>
      <c r="G75" s="34">
        <v>68</v>
      </c>
      <c r="H75" s="34" t="str">
        <f t="shared" si="1"/>
        <v>2014_v_vl_0068</v>
      </c>
      <c r="I75" s="34" t="s">
        <v>1619</v>
      </c>
      <c r="J75" s="35">
        <v>444</v>
      </c>
      <c r="K75" s="35">
        <v>1</v>
      </c>
      <c r="L75" s="35">
        <v>634</v>
      </c>
      <c r="M75" s="35" t="s">
        <v>2220</v>
      </c>
      <c r="N75" s="35">
        <v>50</v>
      </c>
      <c r="O75" s="35" t="s">
        <v>2220</v>
      </c>
    </row>
    <row r="76" spans="1:16" x14ac:dyDescent="0.25">
      <c r="A76" s="32">
        <v>69</v>
      </c>
      <c r="B76" s="32" t="s">
        <v>184</v>
      </c>
      <c r="C76" s="32">
        <v>16</v>
      </c>
      <c r="D76" s="32">
        <v>45</v>
      </c>
      <c r="E76" s="36">
        <v>5.3376406918699999</v>
      </c>
      <c r="F76" s="36">
        <v>1.32870249873</v>
      </c>
      <c r="G76" s="34">
        <v>69</v>
      </c>
      <c r="H76" s="34" t="str">
        <f t="shared" si="1"/>
        <v>2014_v_vl_0069</v>
      </c>
      <c r="I76" s="34" t="s">
        <v>1619</v>
      </c>
      <c r="J76" s="35">
        <v>444</v>
      </c>
      <c r="K76" s="35">
        <v>1</v>
      </c>
      <c r="L76" s="35">
        <v>0</v>
      </c>
      <c r="N76" s="35">
        <v>0</v>
      </c>
    </row>
    <row r="77" spans="1:16" s="37" customFormat="1" x14ac:dyDescent="0.25">
      <c r="A77" s="32">
        <v>70</v>
      </c>
      <c r="B77" s="32" t="s">
        <v>184</v>
      </c>
      <c r="C77" s="32">
        <v>16</v>
      </c>
      <c r="D77" s="32">
        <v>45</v>
      </c>
      <c r="E77" s="36">
        <v>3.9307432218399998</v>
      </c>
      <c r="F77" s="36">
        <v>0.74740650037400003</v>
      </c>
      <c r="G77" s="34">
        <v>70</v>
      </c>
      <c r="H77" s="34" t="str">
        <f t="shared" si="1"/>
        <v>2014_v_vl_0070</v>
      </c>
      <c r="I77" s="34" t="s">
        <v>1619</v>
      </c>
      <c r="J77" s="35">
        <v>444</v>
      </c>
      <c r="K77" s="35">
        <v>1</v>
      </c>
      <c r="L77" s="35">
        <v>0</v>
      </c>
      <c r="M77" s="35"/>
      <c r="N77" s="35">
        <v>0</v>
      </c>
      <c r="O77" s="35"/>
      <c r="P77" s="34"/>
    </row>
    <row r="78" spans="1:16" x14ac:dyDescent="0.25">
      <c r="A78" s="32">
        <v>71</v>
      </c>
      <c r="B78" s="32" t="s">
        <v>184</v>
      </c>
      <c r="C78" s="32">
        <v>16</v>
      </c>
      <c r="D78" s="32">
        <v>45</v>
      </c>
      <c r="E78" s="36">
        <v>11.400205165099999</v>
      </c>
      <c r="F78" s="36">
        <v>6.4977724936800003</v>
      </c>
      <c r="G78" s="34">
        <v>71</v>
      </c>
      <c r="H78" s="34" t="str">
        <f t="shared" si="1"/>
        <v>2014_v_vl_0071</v>
      </c>
      <c r="I78" s="34" t="s">
        <v>1619</v>
      </c>
      <c r="J78" s="35">
        <v>444</v>
      </c>
      <c r="K78" s="35">
        <v>1</v>
      </c>
      <c r="L78" s="35">
        <v>0</v>
      </c>
      <c r="N78" s="35">
        <v>0</v>
      </c>
    </row>
    <row r="79" spans="1:16" x14ac:dyDescent="0.25">
      <c r="A79" s="32">
        <v>72</v>
      </c>
      <c r="B79" s="32" t="s">
        <v>184</v>
      </c>
      <c r="C79" s="32">
        <v>16</v>
      </c>
      <c r="D79" s="32">
        <v>45</v>
      </c>
      <c r="E79" s="36">
        <v>12.018891416200001</v>
      </c>
      <c r="F79" s="36">
        <v>6.3359769932700001</v>
      </c>
      <c r="G79" s="34">
        <v>72</v>
      </c>
      <c r="H79" s="34" t="str">
        <f t="shared" si="1"/>
        <v>2014_v_vl_0072</v>
      </c>
      <c r="I79" s="34" t="s">
        <v>1619</v>
      </c>
      <c r="J79" s="35">
        <v>50</v>
      </c>
      <c r="K79" s="35">
        <v>1</v>
      </c>
      <c r="L79" s="35">
        <v>0</v>
      </c>
      <c r="N79" s="35">
        <v>0</v>
      </c>
    </row>
    <row r="80" spans="1:16" x14ac:dyDescent="0.25">
      <c r="A80" s="32">
        <v>73</v>
      </c>
      <c r="B80" s="32" t="s">
        <v>184</v>
      </c>
      <c r="C80" s="32">
        <v>16</v>
      </c>
      <c r="D80" s="32">
        <v>45</v>
      </c>
      <c r="E80" s="36">
        <v>16.5592751306</v>
      </c>
      <c r="F80" s="36">
        <v>17.396079497599999</v>
      </c>
      <c r="G80" s="34">
        <v>73</v>
      </c>
      <c r="H80" s="34" t="str">
        <f t="shared" si="1"/>
        <v>2014_v_vl_0073</v>
      </c>
      <c r="I80" s="34" t="s">
        <v>1619</v>
      </c>
      <c r="J80" s="35">
        <v>444</v>
      </c>
      <c r="K80" s="35">
        <v>1</v>
      </c>
      <c r="L80" s="35">
        <v>0</v>
      </c>
      <c r="N80" s="35">
        <v>0</v>
      </c>
    </row>
    <row r="81" spans="1:14" x14ac:dyDescent="0.25">
      <c r="A81" s="32">
        <v>74</v>
      </c>
      <c r="B81" s="32" t="s">
        <v>183</v>
      </c>
      <c r="C81" s="32">
        <v>16</v>
      </c>
      <c r="D81" s="32">
        <v>45</v>
      </c>
      <c r="E81" s="36">
        <v>13.264170484799999</v>
      </c>
      <c r="F81" s="36">
        <v>9.7989919962599998</v>
      </c>
      <c r="G81" s="34">
        <v>74</v>
      </c>
      <c r="H81" s="34" t="str">
        <f t="shared" si="1"/>
        <v>2014_v_vl_0074</v>
      </c>
      <c r="I81" s="34" t="s">
        <v>1620</v>
      </c>
      <c r="J81" s="35">
        <v>444</v>
      </c>
      <c r="K81" s="35" t="s">
        <v>2220</v>
      </c>
      <c r="L81" s="35">
        <v>0</v>
      </c>
      <c r="N81" s="35">
        <v>0</v>
      </c>
    </row>
    <row r="82" spans="1:14" x14ac:dyDescent="0.25">
      <c r="A82" s="32">
        <v>75</v>
      </c>
      <c r="B82" s="32" t="s">
        <v>184</v>
      </c>
      <c r="C82" s="32">
        <v>16</v>
      </c>
      <c r="D82" s="32">
        <v>45</v>
      </c>
      <c r="E82" s="36">
        <v>5.3446741601500003</v>
      </c>
      <c r="F82" s="36">
        <v>1.6094600004099999</v>
      </c>
      <c r="G82" s="34">
        <v>75</v>
      </c>
      <c r="H82" s="34" t="str">
        <f t="shared" si="1"/>
        <v>2014_v_vl_0075</v>
      </c>
      <c r="I82" s="34" t="s">
        <v>1619</v>
      </c>
      <c r="J82" s="35">
        <v>50</v>
      </c>
      <c r="K82" s="35" t="s">
        <v>2220</v>
      </c>
      <c r="L82" s="35">
        <v>444</v>
      </c>
      <c r="M82" s="35" t="s">
        <v>2220</v>
      </c>
      <c r="N82" s="35">
        <v>0</v>
      </c>
    </row>
    <row r="83" spans="1:14" x14ac:dyDescent="0.25">
      <c r="A83" s="32">
        <v>77</v>
      </c>
      <c r="B83" s="32" t="s">
        <v>183</v>
      </c>
      <c r="C83" s="32">
        <v>1</v>
      </c>
      <c r="D83" s="32">
        <v>4</v>
      </c>
      <c r="E83" s="36">
        <v>9.9919480323199998</v>
      </c>
      <c r="F83" s="36">
        <v>6.1504244995299997</v>
      </c>
      <c r="G83" s="34">
        <v>77</v>
      </c>
      <c r="H83" s="34" t="str">
        <f t="shared" si="1"/>
        <v>2014_v_vl_0077</v>
      </c>
      <c r="I83" s="34" t="s">
        <v>1620</v>
      </c>
      <c r="J83" s="35">
        <v>444</v>
      </c>
      <c r="K83" s="35" t="s">
        <v>2220</v>
      </c>
      <c r="L83" s="35">
        <v>0</v>
      </c>
      <c r="N83" s="35">
        <v>0</v>
      </c>
    </row>
    <row r="84" spans="1:14" x14ac:dyDescent="0.25">
      <c r="A84" s="32">
        <v>78</v>
      </c>
      <c r="B84" s="32" t="s">
        <v>184</v>
      </c>
      <c r="C84" s="32">
        <v>1</v>
      </c>
      <c r="D84" s="32">
        <v>4</v>
      </c>
      <c r="E84" s="36">
        <v>20.061772043800001</v>
      </c>
      <c r="F84" s="36">
        <v>26.878127988999999</v>
      </c>
      <c r="G84" s="34">
        <v>78</v>
      </c>
      <c r="H84" s="34" t="str">
        <f t="shared" si="1"/>
        <v>2014_v_vl_0078</v>
      </c>
      <c r="I84" s="34" t="s">
        <v>1619</v>
      </c>
      <c r="J84" s="35">
        <v>444</v>
      </c>
      <c r="K84" s="35">
        <v>1</v>
      </c>
      <c r="L84" s="35">
        <v>0</v>
      </c>
      <c r="N84" s="35">
        <v>0</v>
      </c>
    </row>
    <row r="85" spans="1:14" x14ac:dyDescent="0.25">
      <c r="A85" s="32">
        <v>79</v>
      </c>
      <c r="B85" s="32" t="s">
        <v>184</v>
      </c>
      <c r="C85" s="32">
        <v>1</v>
      </c>
      <c r="D85" s="32">
        <v>4</v>
      </c>
      <c r="E85" s="36">
        <v>6.1984246572800004</v>
      </c>
      <c r="F85" s="36">
        <v>2.13309999762</v>
      </c>
      <c r="G85" s="34">
        <v>79</v>
      </c>
      <c r="H85" s="34" t="str">
        <f t="shared" si="1"/>
        <v>2014_v_vl_0079</v>
      </c>
      <c r="I85" s="34" t="s">
        <v>1619</v>
      </c>
      <c r="J85" s="35">
        <v>443</v>
      </c>
      <c r="K85" s="35">
        <v>1</v>
      </c>
      <c r="L85" s="35">
        <v>444</v>
      </c>
      <c r="M85" s="35" t="s">
        <v>2317</v>
      </c>
      <c r="N85" s="35">
        <v>0</v>
      </c>
    </row>
    <row r="86" spans="1:14" x14ac:dyDescent="0.25">
      <c r="A86" s="32">
        <v>80</v>
      </c>
      <c r="B86" s="32" t="s">
        <v>184</v>
      </c>
      <c r="C86" s="32">
        <v>1</v>
      </c>
      <c r="D86" s="32">
        <v>4</v>
      </c>
      <c r="E86" s="36">
        <v>7.32893275106</v>
      </c>
      <c r="F86" s="36">
        <v>2.5179610043</v>
      </c>
      <c r="G86" s="34">
        <v>80</v>
      </c>
      <c r="H86" s="34" t="str">
        <f t="shared" si="1"/>
        <v>2014_v_vl_0080</v>
      </c>
      <c r="I86" s="34" t="s">
        <v>1619</v>
      </c>
      <c r="J86" s="35">
        <v>50</v>
      </c>
      <c r="K86" s="35">
        <v>1</v>
      </c>
      <c r="L86" s="35">
        <v>0</v>
      </c>
      <c r="N86" s="35">
        <v>0</v>
      </c>
    </row>
    <row r="87" spans="1:14" x14ac:dyDescent="0.25">
      <c r="A87" s="32">
        <v>81</v>
      </c>
      <c r="B87" s="32" t="s">
        <v>184</v>
      </c>
      <c r="C87" s="32">
        <v>1</v>
      </c>
      <c r="D87" s="32">
        <v>4</v>
      </c>
      <c r="E87" s="36">
        <v>7.5705219126800003</v>
      </c>
      <c r="F87" s="36">
        <v>2.6636809990899999</v>
      </c>
      <c r="G87" s="34">
        <v>81</v>
      </c>
      <c r="H87" s="34" t="str">
        <f t="shared" si="1"/>
        <v>2014_v_vl_0081</v>
      </c>
      <c r="I87" s="34" t="s">
        <v>1619</v>
      </c>
      <c r="J87" s="35">
        <v>50</v>
      </c>
      <c r="K87" s="35">
        <v>1</v>
      </c>
      <c r="L87" s="35">
        <v>0</v>
      </c>
      <c r="N87" s="35">
        <v>0</v>
      </c>
    </row>
    <row r="88" spans="1:14" x14ac:dyDescent="0.25">
      <c r="A88" s="32">
        <v>82</v>
      </c>
      <c r="B88" s="32" t="s">
        <v>184</v>
      </c>
      <c r="C88" s="32">
        <v>7</v>
      </c>
      <c r="D88" s="32">
        <v>401</v>
      </c>
      <c r="E88" s="36">
        <v>5.8845125333299997</v>
      </c>
      <c r="F88" s="36">
        <v>1.61246299713</v>
      </c>
      <c r="G88" s="34">
        <v>82</v>
      </c>
      <c r="H88" s="34" t="str">
        <f t="shared" si="1"/>
        <v>2014_v_vl_0082</v>
      </c>
      <c r="I88" s="34" t="s">
        <v>1619</v>
      </c>
      <c r="J88" s="35">
        <v>50</v>
      </c>
      <c r="K88" s="35">
        <v>1</v>
      </c>
      <c r="L88" s="35">
        <v>0</v>
      </c>
      <c r="N88" s="35">
        <v>0</v>
      </c>
    </row>
    <row r="89" spans="1:14" x14ac:dyDescent="0.25">
      <c r="A89" s="32">
        <v>83</v>
      </c>
      <c r="B89" s="32" t="s">
        <v>184</v>
      </c>
      <c r="C89" s="32">
        <v>7</v>
      </c>
      <c r="D89" s="32">
        <v>401</v>
      </c>
      <c r="E89" s="36">
        <v>6.1329045794999999</v>
      </c>
      <c r="F89" s="36">
        <v>1.8970965018099999</v>
      </c>
      <c r="G89" s="34">
        <v>83</v>
      </c>
      <c r="H89" s="34" t="str">
        <f t="shared" si="1"/>
        <v>2014_v_vl_0083</v>
      </c>
      <c r="I89" s="34" t="s">
        <v>1619</v>
      </c>
      <c r="J89" s="35">
        <v>444</v>
      </c>
      <c r="K89" s="35">
        <v>1</v>
      </c>
      <c r="L89" s="35">
        <v>0</v>
      </c>
      <c r="N89" s="35">
        <v>0</v>
      </c>
    </row>
    <row r="90" spans="1:14" x14ac:dyDescent="0.25">
      <c r="A90" s="32">
        <v>84</v>
      </c>
      <c r="B90" s="32" t="s">
        <v>183</v>
      </c>
      <c r="C90" s="32">
        <v>7</v>
      </c>
      <c r="D90" s="32">
        <v>401</v>
      </c>
      <c r="E90" s="36">
        <v>8.9801500780399994</v>
      </c>
      <c r="F90" s="36">
        <v>3.4213254990099999</v>
      </c>
      <c r="G90" s="34">
        <v>84</v>
      </c>
      <c r="H90" s="34" t="str">
        <f t="shared" si="1"/>
        <v>2014_v_vl_0084</v>
      </c>
      <c r="I90" s="34" t="s">
        <v>1620</v>
      </c>
      <c r="J90" s="35">
        <v>444</v>
      </c>
      <c r="K90" s="35">
        <v>1</v>
      </c>
      <c r="L90" s="35">
        <v>0</v>
      </c>
      <c r="N90" s="35">
        <v>0</v>
      </c>
    </row>
    <row r="91" spans="1:14" x14ac:dyDescent="0.25">
      <c r="A91" s="32">
        <v>85</v>
      </c>
      <c r="B91" s="32" t="s">
        <v>184</v>
      </c>
      <c r="C91" s="32">
        <v>7</v>
      </c>
      <c r="D91" s="32">
        <v>401</v>
      </c>
      <c r="E91" s="36">
        <v>6.0861507858600001</v>
      </c>
      <c r="F91" s="36">
        <v>1.6923900026200001</v>
      </c>
      <c r="G91" s="34">
        <v>85</v>
      </c>
      <c r="H91" s="34" t="str">
        <f t="shared" si="1"/>
        <v>2014_v_vl_0085</v>
      </c>
      <c r="I91" s="34" t="s">
        <v>1619</v>
      </c>
      <c r="J91" s="35">
        <v>50</v>
      </c>
      <c r="K91" s="35">
        <v>1</v>
      </c>
      <c r="L91" s="35">
        <v>0</v>
      </c>
      <c r="N91" s="35">
        <v>0</v>
      </c>
    </row>
    <row r="92" spans="1:14" x14ac:dyDescent="0.25">
      <c r="A92" s="32">
        <v>86</v>
      </c>
      <c r="B92" s="32" t="s">
        <v>184</v>
      </c>
      <c r="C92" s="32">
        <v>7</v>
      </c>
      <c r="D92" s="32">
        <v>401</v>
      </c>
      <c r="E92" s="36">
        <v>6.5699348908999999</v>
      </c>
      <c r="F92" s="36">
        <v>2.2836049956100002</v>
      </c>
      <c r="G92" s="34">
        <v>86</v>
      </c>
      <c r="H92" s="34" t="str">
        <f t="shared" si="1"/>
        <v>2014_v_vl_0086</v>
      </c>
      <c r="I92" s="34" t="s">
        <v>1619</v>
      </c>
      <c r="J92" s="35">
        <v>444</v>
      </c>
      <c r="K92" s="35" t="s">
        <v>2220</v>
      </c>
      <c r="L92" s="35">
        <v>0</v>
      </c>
      <c r="N92" s="35">
        <v>0</v>
      </c>
    </row>
    <row r="93" spans="1:14" x14ac:dyDescent="0.25">
      <c r="A93" s="32">
        <v>87</v>
      </c>
      <c r="B93" s="32" t="s">
        <v>183</v>
      </c>
      <c r="C93" s="32">
        <v>7</v>
      </c>
      <c r="D93" s="32">
        <v>401</v>
      </c>
      <c r="E93" s="36">
        <v>24.895254832799999</v>
      </c>
      <c r="F93" s="36">
        <v>25.9659440135</v>
      </c>
      <c r="G93" s="34">
        <v>87</v>
      </c>
      <c r="H93" s="34" t="str">
        <f t="shared" si="1"/>
        <v>2014_v_vl_0087</v>
      </c>
      <c r="I93" s="34" t="s">
        <v>1620</v>
      </c>
      <c r="J93" s="35">
        <v>444</v>
      </c>
      <c r="K93" s="35" t="s">
        <v>2220</v>
      </c>
      <c r="L93" s="35">
        <v>0</v>
      </c>
      <c r="N93" s="35">
        <v>0</v>
      </c>
    </row>
    <row r="94" spans="1:14" x14ac:dyDescent="0.25">
      <c r="A94" s="32">
        <v>88</v>
      </c>
      <c r="B94" s="32" t="s">
        <v>183</v>
      </c>
      <c r="C94" s="32">
        <v>7</v>
      </c>
      <c r="D94" s="32">
        <v>401</v>
      </c>
      <c r="E94" s="36">
        <v>10.8898339282</v>
      </c>
      <c r="F94" s="36">
        <v>7.4322990064400001</v>
      </c>
      <c r="G94" s="34">
        <v>88</v>
      </c>
      <c r="H94" s="34" t="str">
        <f t="shared" si="1"/>
        <v>2014_v_vl_0088</v>
      </c>
      <c r="I94" s="34" t="s">
        <v>1620</v>
      </c>
      <c r="J94" s="35">
        <v>444</v>
      </c>
      <c r="K94" s="35" t="s">
        <v>2220</v>
      </c>
      <c r="L94" s="35">
        <v>0</v>
      </c>
      <c r="N94" s="35">
        <v>0</v>
      </c>
    </row>
    <row r="95" spans="1:14" x14ac:dyDescent="0.25">
      <c r="A95" s="32">
        <v>89</v>
      </c>
      <c r="B95" s="32" t="s">
        <v>184</v>
      </c>
      <c r="C95" s="32">
        <v>1</v>
      </c>
      <c r="D95" s="32">
        <v>4</v>
      </c>
      <c r="E95" s="36">
        <v>9.2213717532500006</v>
      </c>
      <c r="F95" s="36">
        <v>4.2186625973199998</v>
      </c>
      <c r="G95" s="34">
        <v>89</v>
      </c>
      <c r="H95" s="34" t="str">
        <f t="shared" si="1"/>
        <v>2014_v_vl_0089</v>
      </c>
      <c r="I95" s="34" t="s">
        <v>1619</v>
      </c>
      <c r="J95" s="35">
        <v>444</v>
      </c>
      <c r="K95" s="35">
        <v>1</v>
      </c>
      <c r="L95" s="35">
        <v>0</v>
      </c>
      <c r="N95" s="35">
        <v>0</v>
      </c>
    </row>
    <row r="96" spans="1:14" x14ac:dyDescent="0.25">
      <c r="A96" s="32">
        <v>90</v>
      </c>
      <c r="B96" s="32" t="s">
        <v>184</v>
      </c>
      <c r="C96" s="32">
        <v>14</v>
      </c>
      <c r="D96" s="32">
        <v>23</v>
      </c>
      <c r="E96" s="36">
        <v>5.8333195175099997</v>
      </c>
      <c r="F96" s="36">
        <v>2.0485830030900001</v>
      </c>
      <c r="G96" s="34">
        <v>90</v>
      </c>
      <c r="H96" s="34" t="str">
        <f t="shared" si="1"/>
        <v>2014_v_vl_0090</v>
      </c>
      <c r="I96" s="34" t="s">
        <v>1619</v>
      </c>
      <c r="J96" s="35">
        <v>50</v>
      </c>
      <c r="K96" s="35">
        <v>3</v>
      </c>
      <c r="L96" s="35">
        <v>0</v>
      </c>
      <c r="N96" s="35">
        <v>0</v>
      </c>
    </row>
    <row r="97" spans="1:14" x14ac:dyDescent="0.25">
      <c r="A97" s="32">
        <v>91</v>
      </c>
      <c r="B97" s="32" t="s">
        <v>183</v>
      </c>
      <c r="C97" s="32">
        <v>14</v>
      </c>
      <c r="D97" s="32">
        <v>23</v>
      </c>
      <c r="E97" s="36">
        <v>10.0040263065</v>
      </c>
      <c r="F97" s="36">
        <v>6.52890399156</v>
      </c>
      <c r="G97" s="34">
        <v>91</v>
      </c>
      <c r="H97" s="34" t="str">
        <f t="shared" si="1"/>
        <v>2014_v_vl_0091</v>
      </c>
      <c r="I97" s="34" t="s">
        <v>1620</v>
      </c>
      <c r="J97" s="35">
        <v>444</v>
      </c>
      <c r="K97" s="35" t="s">
        <v>2220</v>
      </c>
      <c r="L97" s="35">
        <v>172</v>
      </c>
      <c r="M97" s="35" t="s">
        <v>2317</v>
      </c>
      <c r="N97" s="35">
        <v>0</v>
      </c>
    </row>
    <row r="98" spans="1:14" x14ac:dyDescent="0.25">
      <c r="A98" s="32">
        <v>100</v>
      </c>
      <c r="B98" s="32" t="s">
        <v>184</v>
      </c>
      <c r="C98" s="32">
        <v>11</v>
      </c>
      <c r="D98" s="32">
        <v>2</v>
      </c>
      <c r="E98" s="36">
        <v>3.06124534406</v>
      </c>
      <c r="F98" s="36">
        <v>0.74573823613000001</v>
      </c>
      <c r="G98" s="34">
        <v>100</v>
      </c>
      <c r="H98" s="34" t="str">
        <f t="shared" si="1"/>
        <v>2014_v_vl_0100</v>
      </c>
      <c r="I98" s="34" t="s">
        <v>1619</v>
      </c>
      <c r="J98" s="35">
        <v>50</v>
      </c>
      <c r="K98" s="35">
        <v>1</v>
      </c>
    </row>
    <row r="99" spans="1:14" x14ac:dyDescent="0.25">
      <c r="A99" s="32">
        <v>101</v>
      </c>
      <c r="B99" s="32" t="s">
        <v>184</v>
      </c>
      <c r="C99" s="32">
        <v>11</v>
      </c>
      <c r="D99" s="32">
        <v>2</v>
      </c>
      <c r="E99" s="36">
        <v>4.3772463338099996</v>
      </c>
      <c r="F99" s="36">
        <v>1.24765614046</v>
      </c>
      <c r="G99" s="34">
        <v>101</v>
      </c>
      <c r="H99" s="34" t="str">
        <f t="shared" si="1"/>
        <v>2014_v_vl_0101</v>
      </c>
      <c r="I99" s="34" t="s">
        <v>1619</v>
      </c>
      <c r="J99" s="35">
        <v>50</v>
      </c>
      <c r="K99" s="35">
        <v>1</v>
      </c>
    </row>
    <row r="100" spans="1:14" x14ac:dyDescent="0.25">
      <c r="A100" s="32">
        <v>101</v>
      </c>
      <c r="B100" s="32" t="s">
        <v>184</v>
      </c>
      <c r="C100" s="32">
        <v>13</v>
      </c>
      <c r="D100" s="32">
        <v>12</v>
      </c>
      <c r="E100" s="36">
        <v>3.7206167507200001</v>
      </c>
      <c r="F100" s="36">
        <v>0.73371469512999998</v>
      </c>
    </row>
    <row r="101" spans="1:14" x14ac:dyDescent="0.25">
      <c r="A101" s="32">
        <v>102</v>
      </c>
      <c r="B101" s="32" t="s">
        <v>184</v>
      </c>
      <c r="C101" s="32">
        <v>40</v>
      </c>
      <c r="D101" s="32">
        <v>101</v>
      </c>
      <c r="E101" s="36">
        <v>5.1165258742699997</v>
      </c>
      <c r="F101" s="36">
        <v>2.0832456582300001</v>
      </c>
      <c r="G101" s="34">
        <v>102</v>
      </c>
      <c r="H101" s="34" t="str">
        <f t="shared" si="1"/>
        <v>2014_v_vl_0102</v>
      </c>
      <c r="I101" s="34" t="s">
        <v>1619</v>
      </c>
      <c r="J101" s="35">
        <v>50</v>
      </c>
      <c r="K101" s="35">
        <v>1</v>
      </c>
      <c r="L101" s="35">
        <v>634</v>
      </c>
      <c r="M101" s="35" t="s">
        <v>2317</v>
      </c>
    </row>
    <row r="102" spans="1:14" x14ac:dyDescent="0.25">
      <c r="A102" s="32">
        <v>103</v>
      </c>
      <c r="B102" s="32" t="s">
        <v>184</v>
      </c>
      <c r="C102" s="32">
        <v>12</v>
      </c>
      <c r="D102" s="32">
        <v>0</v>
      </c>
      <c r="E102" s="36">
        <v>9.4427923998899992</v>
      </c>
      <c r="F102" s="36">
        <v>7.0956309537399997</v>
      </c>
      <c r="G102" s="34">
        <v>103</v>
      </c>
      <c r="H102" s="34" t="str">
        <f t="shared" si="1"/>
        <v>2014_v_vl_0103</v>
      </c>
      <c r="I102" s="34" t="s">
        <v>1619</v>
      </c>
      <c r="J102" s="35">
        <v>444</v>
      </c>
      <c r="K102" s="35">
        <v>1</v>
      </c>
      <c r="L102" s="35">
        <v>634</v>
      </c>
      <c r="M102" s="35" t="s">
        <v>2220</v>
      </c>
    </row>
    <row r="103" spans="1:14" x14ac:dyDescent="0.25">
      <c r="A103" s="32">
        <v>104</v>
      </c>
      <c r="B103" s="32" t="s">
        <v>184</v>
      </c>
      <c r="C103" s="32">
        <v>12</v>
      </c>
      <c r="D103" s="32">
        <v>0</v>
      </c>
      <c r="E103" s="36">
        <v>7.8596173312399999</v>
      </c>
      <c r="F103" s="36">
        <v>4.91578567028</v>
      </c>
      <c r="G103" s="34">
        <v>104</v>
      </c>
      <c r="H103" s="34" t="str">
        <f t="shared" si="1"/>
        <v>2014_v_vl_0104</v>
      </c>
      <c r="I103" s="34" t="s">
        <v>1619</v>
      </c>
      <c r="J103" s="35">
        <v>50</v>
      </c>
      <c r="K103" s="35">
        <v>1</v>
      </c>
      <c r="L103" s="35">
        <v>634</v>
      </c>
      <c r="M103" s="35" t="s">
        <v>2220</v>
      </c>
    </row>
    <row r="104" spans="1:14" x14ac:dyDescent="0.25">
      <c r="A104" s="32">
        <v>105</v>
      </c>
      <c r="B104" s="32" t="s">
        <v>184</v>
      </c>
      <c r="C104" s="32">
        <v>12</v>
      </c>
      <c r="D104" s="32">
        <v>0</v>
      </c>
      <c r="E104" s="36">
        <v>8.4542352627100001</v>
      </c>
      <c r="F104" s="36">
        <v>5.6877276717900003</v>
      </c>
      <c r="G104" s="34">
        <v>105</v>
      </c>
      <c r="H104" s="34" t="str">
        <f t="shared" si="1"/>
        <v>2014_v_vl_0105</v>
      </c>
      <c r="I104" s="34" t="s">
        <v>1619</v>
      </c>
      <c r="J104" s="35">
        <v>444</v>
      </c>
      <c r="K104" s="35">
        <v>1</v>
      </c>
      <c r="L104" s="35">
        <v>172</v>
      </c>
      <c r="M104" s="35" t="s">
        <v>2317</v>
      </c>
    </row>
    <row r="105" spans="1:14" x14ac:dyDescent="0.25">
      <c r="A105" s="32">
        <v>106</v>
      </c>
      <c r="B105" s="32" t="s">
        <v>183</v>
      </c>
      <c r="C105" s="32">
        <v>12</v>
      </c>
      <c r="D105" s="32">
        <v>0</v>
      </c>
      <c r="E105" s="36">
        <v>7.2130820342600002</v>
      </c>
      <c r="F105" s="36">
        <v>4.1403006508100004</v>
      </c>
      <c r="G105" s="34">
        <v>106</v>
      </c>
      <c r="H105" s="34" t="str">
        <f t="shared" si="1"/>
        <v>2014_v_vl_0106</v>
      </c>
      <c r="I105" s="34" t="s">
        <v>1620</v>
      </c>
      <c r="J105" s="35">
        <v>444</v>
      </c>
      <c r="K105" s="35">
        <v>1</v>
      </c>
    </row>
    <row r="106" spans="1:14" x14ac:dyDescent="0.25">
      <c r="A106" s="32">
        <v>107</v>
      </c>
      <c r="B106" s="32" t="s">
        <v>184</v>
      </c>
      <c r="C106" s="32">
        <v>13</v>
      </c>
      <c r="D106" s="32">
        <v>12</v>
      </c>
      <c r="E106" s="36">
        <v>28.553338826000001</v>
      </c>
      <c r="F106" s="36">
        <v>56.211413549600003</v>
      </c>
      <c r="G106" s="34">
        <v>107</v>
      </c>
      <c r="H106" s="34" t="str">
        <f t="shared" si="1"/>
        <v>2014_v_vl_0107</v>
      </c>
      <c r="I106" s="34" t="s">
        <v>1619</v>
      </c>
      <c r="J106" s="35">
        <v>50</v>
      </c>
      <c r="K106" s="35">
        <v>1</v>
      </c>
      <c r="L106" s="35">
        <v>172</v>
      </c>
      <c r="M106" s="35" t="s">
        <v>2317</v>
      </c>
    </row>
    <row r="107" spans="1:14" x14ac:dyDescent="0.25">
      <c r="A107" s="32">
        <v>108</v>
      </c>
      <c r="B107" s="32" t="s">
        <v>183</v>
      </c>
      <c r="C107" s="32">
        <v>13</v>
      </c>
      <c r="D107" s="32">
        <v>12</v>
      </c>
      <c r="E107" s="36">
        <v>19.268365124399999</v>
      </c>
      <c r="F107" s="36">
        <v>8.0093851786099997</v>
      </c>
      <c r="G107" s="34">
        <v>108</v>
      </c>
      <c r="H107" s="34" t="str">
        <f t="shared" si="1"/>
        <v>2014_v_vl_0108</v>
      </c>
      <c r="I107" s="34" t="s">
        <v>1620</v>
      </c>
      <c r="J107" s="35">
        <v>50</v>
      </c>
      <c r="K107" s="35" t="s">
        <v>2220</v>
      </c>
      <c r="L107" s="35">
        <v>172</v>
      </c>
      <c r="M107" s="35" t="s">
        <v>2220</v>
      </c>
    </row>
    <row r="108" spans="1:14" x14ac:dyDescent="0.25">
      <c r="A108" s="32">
        <v>109</v>
      </c>
      <c r="B108" s="32" t="s">
        <v>184</v>
      </c>
      <c r="C108" s="32">
        <v>13</v>
      </c>
      <c r="D108" s="32">
        <v>12</v>
      </c>
      <c r="E108" s="36">
        <v>13.368065037499999</v>
      </c>
      <c r="F108" s="36">
        <v>12.064587600299999</v>
      </c>
      <c r="G108" s="34">
        <v>109</v>
      </c>
      <c r="H108" s="34" t="str">
        <f t="shared" si="1"/>
        <v>2014_v_vl_0109</v>
      </c>
      <c r="I108" s="34" t="s">
        <v>1619</v>
      </c>
      <c r="J108" s="35">
        <v>50</v>
      </c>
      <c r="K108" s="35" t="s">
        <v>2220</v>
      </c>
      <c r="L108" s="35">
        <v>172</v>
      </c>
      <c r="M108" s="35" t="s">
        <v>2220</v>
      </c>
    </row>
    <row r="109" spans="1:14" x14ac:dyDescent="0.25">
      <c r="A109" s="32">
        <v>110</v>
      </c>
      <c r="B109" s="32" t="s">
        <v>183</v>
      </c>
      <c r="C109" s="32">
        <v>13</v>
      </c>
      <c r="D109" s="32">
        <v>12</v>
      </c>
      <c r="E109" s="36">
        <v>8.6734391564299997</v>
      </c>
      <c r="F109" s="36">
        <v>5.9864975424400004</v>
      </c>
      <c r="G109" s="34">
        <v>110</v>
      </c>
      <c r="H109" s="34" t="str">
        <f t="shared" si="1"/>
        <v>2014_v_vl_0110</v>
      </c>
      <c r="I109" s="34" t="s">
        <v>1620</v>
      </c>
      <c r="J109" s="35">
        <v>444</v>
      </c>
      <c r="K109" s="35" t="s">
        <v>2220</v>
      </c>
    </row>
    <row r="110" spans="1:14" x14ac:dyDescent="0.25">
      <c r="A110" s="32">
        <v>111</v>
      </c>
      <c r="B110" s="32" t="s">
        <v>183</v>
      </c>
      <c r="C110" s="32">
        <v>13</v>
      </c>
      <c r="D110" s="32">
        <v>12</v>
      </c>
      <c r="E110" s="36">
        <v>4.4767695219999997</v>
      </c>
      <c r="F110" s="36">
        <v>1.5948491388799999</v>
      </c>
      <c r="G110" s="34">
        <v>111</v>
      </c>
      <c r="H110" s="34" t="str">
        <f t="shared" si="1"/>
        <v>2014_v_vl_0111</v>
      </c>
      <c r="I110" s="34" t="s">
        <v>1620</v>
      </c>
      <c r="J110" s="35">
        <v>444</v>
      </c>
      <c r="K110" s="35" t="s">
        <v>2220</v>
      </c>
    </row>
    <row r="111" spans="1:14" x14ac:dyDescent="0.25">
      <c r="A111" s="32">
        <v>112</v>
      </c>
      <c r="B111" s="32" t="s">
        <v>183</v>
      </c>
      <c r="C111" s="32">
        <v>13</v>
      </c>
      <c r="D111" s="32">
        <v>12</v>
      </c>
      <c r="E111" s="36">
        <v>19.818241756199999</v>
      </c>
      <c r="F111" s="36">
        <v>16.276658449900001</v>
      </c>
      <c r="G111" s="34">
        <v>112</v>
      </c>
      <c r="H111" s="34" t="str">
        <f t="shared" si="1"/>
        <v>2014_v_vl_0112</v>
      </c>
      <c r="I111" s="34" t="s">
        <v>1620</v>
      </c>
      <c r="J111" s="35">
        <v>50</v>
      </c>
      <c r="K111" s="35" t="s">
        <v>2220</v>
      </c>
    </row>
    <row r="112" spans="1:14" x14ac:dyDescent="0.25">
      <c r="A112" s="32">
        <v>113</v>
      </c>
      <c r="B112" s="32" t="s">
        <v>184</v>
      </c>
      <c r="C112" s="32">
        <v>13</v>
      </c>
      <c r="D112" s="32">
        <v>12</v>
      </c>
      <c r="E112" s="36">
        <v>7.2748278667899999</v>
      </c>
      <c r="F112" s="36">
        <v>4.2114881150299999</v>
      </c>
      <c r="G112" s="34">
        <v>113</v>
      </c>
      <c r="H112" s="34" t="str">
        <f t="shared" si="1"/>
        <v>2014_v_vl_0113</v>
      </c>
      <c r="I112" s="34" t="s">
        <v>1619</v>
      </c>
      <c r="J112" s="35">
        <v>50</v>
      </c>
      <c r="K112" s="35" t="s">
        <v>2220</v>
      </c>
      <c r="L112" s="35">
        <v>172</v>
      </c>
      <c r="M112" s="35" t="s">
        <v>2317</v>
      </c>
    </row>
    <row r="113" spans="1:16" x14ac:dyDescent="0.25">
      <c r="A113" s="32">
        <v>114</v>
      </c>
      <c r="B113" s="32" t="s">
        <v>183</v>
      </c>
      <c r="C113" s="32">
        <v>13</v>
      </c>
      <c r="D113" s="32">
        <v>12</v>
      </c>
      <c r="E113" s="36">
        <v>7.9293798466099998</v>
      </c>
      <c r="F113" s="36">
        <v>5.00343867624</v>
      </c>
      <c r="G113" s="34">
        <v>114</v>
      </c>
      <c r="H113" s="34" t="str">
        <f t="shared" si="1"/>
        <v>2014_v_vl_0114</v>
      </c>
      <c r="I113" s="34" t="s">
        <v>1620</v>
      </c>
      <c r="J113" s="35">
        <v>50</v>
      </c>
      <c r="K113" s="35" t="s">
        <v>2220</v>
      </c>
      <c r="L113" s="35">
        <v>172</v>
      </c>
      <c r="M113" s="35" t="s">
        <v>2317</v>
      </c>
      <c r="N113" s="35">
        <v>443</v>
      </c>
      <c r="O113" s="35" t="s">
        <v>2317</v>
      </c>
      <c r="P113" s="35" t="s">
        <v>2320</v>
      </c>
    </row>
    <row r="114" spans="1:16" x14ac:dyDescent="0.25">
      <c r="A114" s="32">
        <v>115</v>
      </c>
      <c r="B114" s="32" t="s">
        <v>183</v>
      </c>
      <c r="C114" s="32">
        <v>13</v>
      </c>
      <c r="D114" s="32">
        <v>12</v>
      </c>
      <c r="E114" s="36">
        <v>6.0796100979499998</v>
      </c>
      <c r="F114" s="36">
        <v>2.9413153628300002</v>
      </c>
      <c r="G114" s="34">
        <v>115</v>
      </c>
      <c r="H114" s="34" t="str">
        <f t="shared" si="1"/>
        <v>2014_v_vl_0115</v>
      </c>
      <c r="I114" s="34" t="s">
        <v>1620</v>
      </c>
      <c r="J114" s="35">
        <v>50</v>
      </c>
      <c r="K114" s="35" t="s">
        <v>2220</v>
      </c>
      <c r="L114" s="35">
        <v>172</v>
      </c>
      <c r="M114" s="35" t="s">
        <v>2220</v>
      </c>
    </row>
    <row r="115" spans="1:16" x14ac:dyDescent="0.25">
      <c r="A115" s="32">
        <v>116</v>
      </c>
      <c r="B115" s="32" t="s">
        <v>183</v>
      </c>
      <c r="C115" s="32">
        <v>13</v>
      </c>
      <c r="D115" s="32">
        <v>12</v>
      </c>
      <c r="E115" s="36">
        <v>10.746131821600001</v>
      </c>
      <c r="F115" s="36">
        <v>9.1895546192800008</v>
      </c>
      <c r="G115" s="34">
        <v>116</v>
      </c>
      <c r="H115" s="34" t="str">
        <f t="shared" si="1"/>
        <v>2014_v_vl_0116</v>
      </c>
      <c r="I115" s="34" t="s">
        <v>1620</v>
      </c>
      <c r="J115" s="35">
        <v>50</v>
      </c>
      <c r="K115" s="35" t="s">
        <v>2220</v>
      </c>
    </row>
    <row r="116" spans="1:16" x14ac:dyDescent="0.25">
      <c r="A116" s="32">
        <v>117</v>
      </c>
      <c r="B116" s="32" t="s">
        <v>184</v>
      </c>
      <c r="C116" s="32">
        <v>13</v>
      </c>
      <c r="D116" s="32">
        <v>12</v>
      </c>
      <c r="E116" s="36">
        <v>4.9831942635299997</v>
      </c>
      <c r="F116" s="36">
        <v>1.97608568378</v>
      </c>
      <c r="G116" s="34">
        <v>117</v>
      </c>
      <c r="H116" s="34" t="str">
        <f t="shared" si="1"/>
        <v>2014_v_vl_0117</v>
      </c>
      <c r="I116" s="34" t="s">
        <v>1619</v>
      </c>
      <c r="J116" s="35">
        <v>50</v>
      </c>
      <c r="K116" s="35" t="s">
        <v>2220</v>
      </c>
    </row>
    <row r="117" spans="1:16" x14ac:dyDescent="0.25">
      <c r="A117" s="32">
        <v>118</v>
      </c>
      <c r="B117" s="32" t="s">
        <v>183</v>
      </c>
      <c r="C117" s="32">
        <v>13</v>
      </c>
      <c r="D117" s="32">
        <v>12</v>
      </c>
      <c r="E117" s="36">
        <v>1.5817533938099999</v>
      </c>
      <c r="F117" s="36">
        <v>0.19909836146000001</v>
      </c>
      <c r="G117" s="34">
        <v>118</v>
      </c>
      <c r="H117" s="34" t="str">
        <f t="shared" si="1"/>
        <v>2014_v_vl_0118</v>
      </c>
      <c r="I117" s="34" t="s">
        <v>1620</v>
      </c>
      <c r="J117" s="35">
        <v>50</v>
      </c>
      <c r="K117" s="35" t="s">
        <v>2220</v>
      </c>
    </row>
    <row r="118" spans="1:16" x14ac:dyDescent="0.25">
      <c r="A118" s="32">
        <v>119</v>
      </c>
      <c r="B118" s="32" t="s">
        <v>184</v>
      </c>
      <c r="C118" s="32">
        <v>13</v>
      </c>
      <c r="D118" s="32">
        <v>12</v>
      </c>
      <c r="E118" s="36">
        <v>2.2123095453100001</v>
      </c>
      <c r="F118" s="36">
        <v>0.38947709521399998</v>
      </c>
      <c r="G118" s="34">
        <v>119</v>
      </c>
      <c r="H118" s="34" t="str">
        <f t="shared" si="1"/>
        <v>2014_v_vl_0119</v>
      </c>
      <c r="I118" s="34" t="s">
        <v>1619</v>
      </c>
      <c r="J118" s="35">
        <v>50</v>
      </c>
      <c r="K118" s="35" t="s">
        <v>2220</v>
      </c>
    </row>
    <row r="119" spans="1:16" x14ac:dyDescent="0.25">
      <c r="A119" s="32">
        <v>120</v>
      </c>
      <c r="B119" s="32" t="s">
        <v>183</v>
      </c>
      <c r="C119" s="32">
        <v>13</v>
      </c>
      <c r="D119" s="32">
        <v>12</v>
      </c>
      <c r="E119" s="36">
        <v>5.1321057481199999</v>
      </c>
      <c r="F119" s="36">
        <v>2.09595198313</v>
      </c>
      <c r="G119" s="34">
        <v>120</v>
      </c>
      <c r="H119" s="34" t="str">
        <f t="shared" si="1"/>
        <v>2014_v_vl_0120</v>
      </c>
      <c r="I119" s="34" t="s">
        <v>1620</v>
      </c>
      <c r="J119" s="35">
        <v>50</v>
      </c>
      <c r="K119" s="35" t="s">
        <v>2220</v>
      </c>
    </row>
    <row r="120" spans="1:16" x14ac:dyDescent="0.25">
      <c r="A120" s="32">
        <v>121</v>
      </c>
      <c r="B120" s="32" t="s">
        <v>183</v>
      </c>
      <c r="C120" s="32">
        <v>13</v>
      </c>
      <c r="D120" s="32">
        <v>12</v>
      </c>
      <c r="E120" s="36">
        <v>7.1352698760199997</v>
      </c>
      <c r="F120" s="36">
        <v>4.0514542954400001</v>
      </c>
      <c r="G120" s="34">
        <v>121</v>
      </c>
      <c r="H120" s="34" t="str">
        <f t="shared" si="1"/>
        <v>2014_v_vl_0121</v>
      </c>
      <c r="I120" s="34" t="s">
        <v>1620</v>
      </c>
      <c r="J120" s="35">
        <v>50</v>
      </c>
      <c r="K120" s="35" t="s">
        <v>2220</v>
      </c>
      <c r="L120" s="35">
        <v>172</v>
      </c>
      <c r="M120" s="35" t="s">
        <v>2220</v>
      </c>
    </row>
    <row r="121" spans="1:16" x14ac:dyDescent="0.25">
      <c r="A121" s="32">
        <v>122</v>
      </c>
      <c r="B121" s="32" t="s">
        <v>184</v>
      </c>
      <c r="C121" s="32">
        <v>13</v>
      </c>
      <c r="D121" s="32">
        <v>12</v>
      </c>
      <c r="E121" s="36">
        <v>11.8670520956</v>
      </c>
      <c r="F121" s="36">
        <v>11.2066506521</v>
      </c>
      <c r="G121" s="34">
        <v>122</v>
      </c>
      <c r="H121" s="34" t="str">
        <f t="shared" si="1"/>
        <v>2014_v_vl_0122</v>
      </c>
      <c r="I121" s="34" t="s">
        <v>1619</v>
      </c>
      <c r="J121" s="35">
        <v>50</v>
      </c>
      <c r="K121" s="35" t="s">
        <v>2220</v>
      </c>
      <c r="L121" s="35">
        <v>172</v>
      </c>
      <c r="M121" s="35" t="s">
        <v>2317</v>
      </c>
    </row>
    <row r="122" spans="1:16" x14ac:dyDescent="0.25">
      <c r="A122" s="32">
        <v>123</v>
      </c>
      <c r="B122" s="32" t="s">
        <v>184</v>
      </c>
      <c r="C122" s="32">
        <v>13</v>
      </c>
      <c r="D122" s="32">
        <v>12</v>
      </c>
      <c r="E122" s="36">
        <v>12.407161842000001</v>
      </c>
      <c r="F122" s="36">
        <v>12.2499701544</v>
      </c>
      <c r="G122" s="34">
        <v>123</v>
      </c>
      <c r="H122" s="34" t="str">
        <f t="shared" si="1"/>
        <v>2014_v_vl_0123</v>
      </c>
      <c r="I122" s="34" t="s">
        <v>1619</v>
      </c>
      <c r="J122" s="35">
        <v>50</v>
      </c>
      <c r="K122" s="35" t="s">
        <v>2220</v>
      </c>
      <c r="L122" s="35">
        <v>172</v>
      </c>
      <c r="M122" s="35" t="s">
        <v>2317</v>
      </c>
    </row>
    <row r="123" spans="1:16" x14ac:dyDescent="0.25">
      <c r="A123" s="32">
        <v>124</v>
      </c>
      <c r="B123" s="32" t="s">
        <v>184</v>
      </c>
      <c r="C123" s="32">
        <v>11</v>
      </c>
      <c r="D123" s="32">
        <v>2</v>
      </c>
      <c r="E123" s="36">
        <v>21.912270167799999</v>
      </c>
      <c r="F123" s="36">
        <v>36.500003907200004</v>
      </c>
      <c r="G123" s="34">
        <v>124</v>
      </c>
      <c r="H123" s="34" t="str">
        <f t="shared" si="1"/>
        <v>2014_v_vl_0124</v>
      </c>
      <c r="I123" s="34" t="s">
        <v>1619</v>
      </c>
      <c r="J123" s="35">
        <v>50</v>
      </c>
      <c r="K123" s="35" t="s">
        <v>2220</v>
      </c>
      <c r="L123" s="35">
        <v>172</v>
      </c>
      <c r="M123" s="35" t="s">
        <v>2317</v>
      </c>
    </row>
    <row r="124" spans="1:16" x14ac:dyDescent="0.25">
      <c r="A124" s="32">
        <v>124</v>
      </c>
      <c r="B124" s="32" t="s">
        <v>184</v>
      </c>
      <c r="C124" s="32">
        <v>13</v>
      </c>
      <c r="D124" s="32">
        <v>12</v>
      </c>
      <c r="E124" s="36">
        <v>10.758834246599999</v>
      </c>
      <c r="F124" s="36">
        <v>3.7377003772599999</v>
      </c>
    </row>
    <row r="125" spans="1:16" x14ac:dyDescent="0.25">
      <c r="A125" s="32">
        <v>125</v>
      </c>
      <c r="B125" s="32" t="s">
        <v>183</v>
      </c>
      <c r="C125" s="32">
        <v>11</v>
      </c>
      <c r="D125" s="32">
        <v>2</v>
      </c>
      <c r="E125" s="36">
        <v>2.6559024234700002</v>
      </c>
      <c r="F125" s="36">
        <v>0.56132497595700004</v>
      </c>
      <c r="G125" s="34">
        <v>125</v>
      </c>
      <c r="H125" s="34" t="str">
        <f t="shared" si="1"/>
        <v>2014_v_vl_0125</v>
      </c>
      <c r="I125" s="34" t="s">
        <v>1620</v>
      </c>
      <c r="J125" s="35">
        <v>50</v>
      </c>
      <c r="K125" s="35" t="s">
        <v>2220</v>
      </c>
    </row>
    <row r="126" spans="1:16" x14ac:dyDescent="0.25">
      <c r="A126" s="32">
        <v>126</v>
      </c>
      <c r="B126" s="32" t="s">
        <v>184</v>
      </c>
      <c r="C126" s="32">
        <v>11</v>
      </c>
      <c r="D126" s="32">
        <v>2</v>
      </c>
      <c r="E126" s="36">
        <v>4.4126810471100004</v>
      </c>
      <c r="F126" s="36">
        <v>1.5495129517599999</v>
      </c>
      <c r="G126" s="34">
        <v>126</v>
      </c>
      <c r="H126" s="34" t="str">
        <f t="shared" si="1"/>
        <v>2014_v_vl_0126</v>
      </c>
      <c r="I126" s="34" t="s">
        <v>1619</v>
      </c>
      <c r="J126" s="35">
        <v>50</v>
      </c>
      <c r="K126" s="35" t="s">
        <v>2220</v>
      </c>
    </row>
    <row r="127" spans="1:16" x14ac:dyDescent="0.25">
      <c r="A127" s="32">
        <v>127</v>
      </c>
      <c r="B127" s="32" t="s">
        <v>184</v>
      </c>
      <c r="C127" s="32">
        <v>11</v>
      </c>
      <c r="D127" s="32">
        <v>2</v>
      </c>
      <c r="E127" s="36">
        <v>1.9308228535800001</v>
      </c>
      <c r="F127" s="36">
        <v>0.296670932788</v>
      </c>
      <c r="G127" s="34">
        <v>127</v>
      </c>
      <c r="H127" s="34" t="str">
        <f t="shared" si="1"/>
        <v>2014_v_vl_0127</v>
      </c>
      <c r="I127" s="34" t="s">
        <v>1619</v>
      </c>
      <c r="J127" s="35">
        <v>50</v>
      </c>
      <c r="K127" s="35" t="s">
        <v>2221</v>
      </c>
    </row>
    <row r="128" spans="1:16" x14ac:dyDescent="0.25">
      <c r="A128" s="32">
        <v>128</v>
      </c>
      <c r="B128" s="32" t="s">
        <v>184</v>
      </c>
      <c r="C128" s="32">
        <v>14</v>
      </c>
      <c r="D128" s="32">
        <v>23</v>
      </c>
      <c r="E128" s="36">
        <v>3.0599112429100002</v>
      </c>
      <c r="F128" s="36">
        <v>0.74508838723899995</v>
      </c>
      <c r="G128" s="34">
        <v>128</v>
      </c>
      <c r="H128" s="34" t="str">
        <f t="shared" si="1"/>
        <v>2014_v_vl_0128</v>
      </c>
      <c r="I128" s="34" t="s">
        <v>1619</v>
      </c>
      <c r="J128" s="35">
        <v>50</v>
      </c>
      <c r="K128" s="35">
        <v>2</v>
      </c>
    </row>
    <row r="129" spans="1:11" x14ac:dyDescent="0.25">
      <c r="A129" s="32">
        <v>129</v>
      </c>
      <c r="B129" s="32" t="s">
        <v>184</v>
      </c>
      <c r="C129" s="32">
        <v>14</v>
      </c>
      <c r="D129" s="32">
        <v>23</v>
      </c>
      <c r="E129" s="36">
        <v>2.5490882674400002</v>
      </c>
      <c r="F129" s="36">
        <v>0.51708255268000003</v>
      </c>
      <c r="G129" s="34">
        <v>129</v>
      </c>
      <c r="H129" s="34" t="str">
        <f t="shared" si="1"/>
        <v>2014_v_vl_0129</v>
      </c>
      <c r="I129" s="34" t="s">
        <v>1619</v>
      </c>
      <c r="J129" s="35">
        <v>444</v>
      </c>
      <c r="K129" s="35">
        <v>1</v>
      </c>
    </row>
    <row r="130" spans="1:11" x14ac:dyDescent="0.25">
      <c r="A130" s="32">
        <v>130</v>
      </c>
      <c r="B130" s="32" t="s">
        <v>184</v>
      </c>
      <c r="C130" s="32">
        <v>3</v>
      </c>
      <c r="D130" s="32">
        <v>3</v>
      </c>
      <c r="E130" s="36">
        <v>7.4755174915499998</v>
      </c>
      <c r="F130" s="36">
        <v>3.63861071558</v>
      </c>
      <c r="G130" s="34">
        <v>130</v>
      </c>
      <c r="H130" s="34" t="str">
        <f t="shared" si="1"/>
        <v>2014_v_vl_0130</v>
      </c>
      <c r="I130" s="34" t="s">
        <v>1619</v>
      </c>
      <c r="J130" s="35">
        <v>444</v>
      </c>
      <c r="K130" s="35">
        <v>1</v>
      </c>
    </row>
    <row r="131" spans="1:11" x14ac:dyDescent="0.25">
      <c r="A131" s="32">
        <v>130</v>
      </c>
      <c r="B131" s="32" t="s">
        <v>184</v>
      </c>
      <c r="C131" s="32">
        <v>14</v>
      </c>
      <c r="D131" s="32">
        <v>23</v>
      </c>
      <c r="E131" s="36">
        <v>6.3543022894899996</v>
      </c>
      <c r="F131" s="36">
        <v>2.1397163505600001</v>
      </c>
    </row>
    <row r="132" spans="1:11" x14ac:dyDescent="0.25">
      <c r="A132" s="32">
        <v>131</v>
      </c>
      <c r="B132" s="32" t="s">
        <v>184</v>
      </c>
      <c r="C132" s="32">
        <v>15</v>
      </c>
      <c r="D132" s="32">
        <v>34</v>
      </c>
      <c r="E132" s="36">
        <v>7.1618343375800002</v>
      </c>
      <c r="F132" s="36">
        <v>4.0816774113200003</v>
      </c>
      <c r="G132" s="34">
        <v>131</v>
      </c>
      <c r="H132" s="34" t="str">
        <f t="shared" si="1"/>
        <v>2014_v_vl_0131</v>
      </c>
      <c r="I132" s="34" t="s">
        <v>1619</v>
      </c>
      <c r="J132" s="35">
        <v>50</v>
      </c>
      <c r="K132" s="35">
        <v>1</v>
      </c>
    </row>
    <row r="133" spans="1:11" x14ac:dyDescent="0.25">
      <c r="A133" s="32">
        <v>132</v>
      </c>
      <c r="B133" s="32" t="s">
        <v>184</v>
      </c>
      <c r="C133" s="32">
        <v>3</v>
      </c>
      <c r="D133" s="32">
        <v>3</v>
      </c>
      <c r="E133" s="36">
        <v>56.498217581900001</v>
      </c>
      <c r="F133" s="36">
        <v>47.376937879700002</v>
      </c>
    </row>
    <row r="134" spans="1:11" x14ac:dyDescent="0.25">
      <c r="A134" s="32">
        <v>132</v>
      </c>
      <c r="B134" s="32" t="s">
        <v>184</v>
      </c>
      <c r="C134" s="32">
        <v>34</v>
      </c>
      <c r="D134" s="32">
        <v>301</v>
      </c>
      <c r="E134" s="36">
        <v>85.0132658112</v>
      </c>
      <c r="F134" s="36">
        <v>81.155860011599998</v>
      </c>
      <c r="G134" s="34">
        <v>132</v>
      </c>
      <c r="H134" s="34" t="str">
        <f t="shared" si="1"/>
        <v>2014_v_vl_0132</v>
      </c>
      <c r="I134" s="34" t="s">
        <v>1619</v>
      </c>
      <c r="J134" s="35">
        <v>50</v>
      </c>
      <c r="K134" s="35" t="s">
        <v>2220</v>
      </c>
    </row>
    <row r="135" spans="1:11" x14ac:dyDescent="0.25">
      <c r="A135" s="32">
        <v>132</v>
      </c>
      <c r="B135" s="32" t="s">
        <v>184</v>
      </c>
      <c r="C135" s="32">
        <v>15</v>
      </c>
      <c r="D135" s="32">
        <v>34</v>
      </c>
      <c r="E135" s="36">
        <v>72.984477689399995</v>
      </c>
      <c r="F135" s="36">
        <v>46.946094835700002</v>
      </c>
    </row>
    <row r="136" spans="1:11" x14ac:dyDescent="0.25">
      <c r="A136" s="32">
        <v>133</v>
      </c>
      <c r="B136" s="32" t="s">
        <v>184</v>
      </c>
      <c r="C136" s="32">
        <v>15</v>
      </c>
      <c r="D136" s="32">
        <v>34</v>
      </c>
      <c r="E136" s="36">
        <v>199.847864367</v>
      </c>
      <c r="F136" s="36">
        <v>115.705643851</v>
      </c>
      <c r="G136" s="34">
        <v>133</v>
      </c>
      <c r="H136" s="34" t="str">
        <f t="shared" si="1"/>
        <v>2014_v_vl_0133</v>
      </c>
      <c r="I136" s="34" t="s">
        <v>1619</v>
      </c>
      <c r="J136" s="35">
        <v>50</v>
      </c>
      <c r="K136" s="35" t="s">
        <v>2220</v>
      </c>
    </row>
    <row r="137" spans="1:11" x14ac:dyDescent="0.25">
      <c r="A137" s="32">
        <v>134</v>
      </c>
      <c r="B137" s="32" t="s">
        <v>183</v>
      </c>
      <c r="C137" s="32">
        <v>15</v>
      </c>
      <c r="D137" s="32">
        <v>34</v>
      </c>
      <c r="E137" s="36">
        <v>39.767923138999997</v>
      </c>
      <c r="F137" s="36">
        <v>19.770160476699999</v>
      </c>
      <c r="G137" s="34">
        <v>134</v>
      </c>
      <c r="H137" s="34" t="str">
        <f t="shared" ref="H137" si="2">CONCATENATE("2014_v_vl_0",TEXT(G137,"000"))</f>
        <v>2014_v_vl_0134</v>
      </c>
      <c r="I137" s="34" t="s">
        <v>1620</v>
      </c>
      <c r="J137" s="35">
        <v>50</v>
      </c>
      <c r="K137" s="35" t="s">
        <v>2220</v>
      </c>
    </row>
  </sheetData>
  <pageMargins left="0.7" right="0.7" top="0.75" bottom="0.75" header="0.3" footer="0.3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V96"/>
  <sheetViews>
    <sheetView topLeftCell="A57" workbookViewId="0">
      <selection activeCell="A2" sqref="A2:H96"/>
    </sheetView>
  </sheetViews>
  <sheetFormatPr defaultRowHeight="15" x14ac:dyDescent="0.25"/>
  <cols>
    <col min="1" max="6" width="9.140625" style="34"/>
    <col min="7" max="8" width="15.140625" style="34" customWidth="1"/>
    <col min="9" max="10" width="9.140625" style="34"/>
    <col min="11" max="11" width="12.140625" style="34" customWidth="1"/>
    <col min="12" max="18" width="9.140625" style="34"/>
    <col min="19" max="19" width="18.7109375" style="34" bestFit="1" customWidth="1"/>
    <col min="20" max="20" width="13.28515625" style="34" bestFit="1" customWidth="1"/>
    <col min="21" max="22" width="12" style="34" customWidth="1"/>
    <col min="23" max="16384" width="9.140625" style="34"/>
  </cols>
  <sheetData>
    <row r="1" spans="1:22" x14ac:dyDescent="0.25">
      <c r="A1" s="32" t="s">
        <v>187</v>
      </c>
      <c r="B1" s="32" t="s">
        <v>186</v>
      </c>
      <c r="C1" s="32" t="s">
        <v>2208</v>
      </c>
      <c r="D1" s="32" t="s">
        <v>2209</v>
      </c>
      <c r="E1" s="33" t="s">
        <v>2210</v>
      </c>
      <c r="F1" s="33" t="s">
        <v>185</v>
      </c>
      <c r="G1" s="34" t="s">
        <v>187</v>
      </c>
      <c r="H1" s="34" t="s">
        <v>2211</v>
      </c>
      <c r="I1" s="34" t="s">
        <v>186</v>
      </c>
      <c r="J1" s="35" t="s">
        <v>2212</v>
      </c>
      <c r="K1" s="35" t="s">
        <v>2213</v>
      </c>
      <c r="L1" s="35" t="s">
        <v>2214</v>
      </c>
      <c r="M1" s="35" t="s">
        <v>2215</v>
      </c>
      <c r="N1" s="35" t="s">
        <v>2216</v>
      </c>
      <c r="O1" s="35" t="s">
        <v>2217</v>
      </c>
      <c r="P1" s="34" t="s">
        <v>2218</v>
      </c>
    </row>
    <row r="2" spans="1:22" x14ac:dyDescent="0.25">
      <c r="A2" s="32">
        <v>1</v>
      </c>
      <c r="B2" s="32" t="s">
        <v>183</v>
      </c>
      <c r="C2" s="32">
        <v>7</v>
      </c>
      <c r="D2" s="32">
        <v>401</v>
      </c>
      <c r="E2" s="33">
        <v>3.5518372193699999</v>
      </c>
      <c r="F2" s="33">
        <v>0.55365700053800004</v>
      </c>
      <c r="G2" s="34">
        <v>1</v>
      </c>
      <c r="H2" s="34" t="s">
        <v>2219</v>
      </c>
      <c r="I2" s="34" t="s">
        <v>1620</v>
      </c>
      <c r="J2" s="34">
        <v>50</v>
      </c>
      <c r="K2" s="35" t="s">
        <v>2220</v>
      </c>
      <c r="L2" s="34">
        <v>634</v>
      </c>
      <c r="M2" s="34" t="s">
        <v>2221</v>
      </c>
      <c r="N2" s="34">
        <v>0</v>
      </c>
      <c r="O2" s="34" t="s">
        <v>2221</v>
      </c>
    </row>
    <row r="3" spans="1:22" x14ac:dyDescent="0.25">
      <c r="A3" s="32">
        <v>2</v>
      </c>
      <c r="B3" s="32" t="s">
        <v>183</v>
      </c>
      <c r="C3" s="32">
        <v>7</v>
      </c>
      <c r="D3" s="32">
        <v>401</v>
      </c>
      <c r="E3" s="33">
        <v>6.5489359503599998</v>
      </c>
      <c r="F3" s="33">
        <v>2.6768714988800002</v>
      </c>
      <c r="G3" s="34">
        <v>2</v>
      </c>
      <c r="H3" s="34" t="s">
        <v>2222</v>
      </c>
      <c r="I3" s="34" t="s">
        <v>1620</v>
      </c>
      <c r="J3" s="34">
        <v>444</v>
      </c>
      <c r="K3" s="35" t="s">
        <v>2220</v>
      </c>
      <c r="L3" s="34">
        <v>517</v>
      </c>
      <c r="M3" s="34" t="s">
        <v>2221</v>
      </c>
      <c r="N3" s="34">
        <v>0</v>
      </c>
      <c r="O3" s="34" t="s">
        <v>2221</v>
      </c>
      <c r="S3" s="7" t="s">
        <v>1618</v>
      </c>
      <c r="T3" s="7" t="s">
        <v>1612</v>
      </c>
      <c r="U3"/>
      <c r="V3"/>
    </row>
    <row r="4" spans="1:22" x14ac:dyDescent="0.25">
      <c r="A4" s="32">
        <v>3</v>
      </c>
      <c r="B4" s="32" t="s">
        <v>183</v>
      </c>
      <c r="C4" s="32">
        <v>1</v>
      </c>
      <c r="D4" s="32">
        <v>4</v>
      </c>
      <c r="E4" s="33">
        <v>32.576410492199997</v>
      </c>
      <c r="F4" s="33">
        <v>28.5589466307</v>
      </c>
      <c r="K4" s="35"/>
      <c r="S4" s="7" t="s">
        <v>1610</v>
      </c>
      <c r="T4" t="s">
        <v>184</v>
      </c>
      <c r="U4" t="s">
        <v>183</v>
      </c>
      <c r="V4" t="s">
        <v>1611</v>
      </c>
    </row>
    <row r="5" spans="1:22" x14ac:dyDescent="0.25">
      <c r="A5" s="32">
        <v>3</v>
      </c>
      <c r="B5" s="32" t="s">
        <v>183</v>
      </c>
      <c r="C5" s="32">
        <v>7</v>
      </c>
      <c r="D5" s="32">
        <v>401</v>
      </c>
      <c r="E5" s="33">
        <v>19.748258056099999</v>
      </c>
      <c r="F5" s="33">
        <v>21.950190533600001</v>
      </c>
      <c r="G5" s="34">
        <v>3</v>
      </c>
      <c r="H5" s="34" t="s">
        <v>2223</v>
      </c>
      <c r="I5" s="34" t="s">
        <v>1620</v>
      </c>
      <c r="J5" s="34">
        <v>50</v>
      </c>
      <c r="K5" s="35" t="s">
        <v>2220</v>
      </c>
      <c r="L5" s="34">
        <v>444</v>
      </c>
      <c r="M5" s="34" t="s">
        <v>2221</v>
      </c>
      <c r="N5" s="34">
        <v>0</v>
      </c>
      <c r="O5" s="34" t="s">
        <v>2221</v>
      </c>
      <c r="S5" s="8">
        <v>2</v>
      </c>
      <c r="T5" s="9">
        <v>23.756600305287002</v>
      </c>
      <c r="U5" s="9"/>
      <c r="V5" s="9">
        <v>23.756600305287002</v>
      </c>
    </row>
    <row r="6" spans="1:22" x14ac:dyDescent="0.25">
      <c r="A6" s="32">
        <v>4</v>
      </c>
      <c r="B6" s="32" t="s">
        <v>183</v>
      </c>
      <c r="C6" s="32">
        <v>1</v>
      </c>
      <c r="D6" s="32">
        <v>4</v>
      </c>
      <c r="E6" s="33">
        <v>7.8467196012800002</v>
      </c>
      <c r="F6" s="33">
        <v>2.1151490097900001</v>
      </c>
      <c r="G6" s="34">
        <v>4</v>
      </c>
      <c r="H6" s="34" t="s">
        <v>2224</v>
      </c>
      <c r="I6" s="34" t="s">
        <v>1620</v>
      </c>
      <c r="J6" s="34">
        <v>50</v>
      </c>
      <c r="K6" s="35" t="s">
        <v>2220</v>
      </c>
      <c r="L6" s="34">
        <v>444</v>
      </c>
      <c r="M6" s="34" t="s">
        <v>2221</v>
      </c>
      <c r="N6" s="34">
        <v>0</v>
      </c>
      <c r="O6" s="34" t="s">
        <v>2221</v>
      </c>
      <c r="S6" s="8">
        <v>3</v>
      </c>
      <c r="T6" s="9">
        <v>15.396157001003999</v>
      </c>
      <c r="U6" s="9"/>
      <c r="V6" s="9">
        <v>15.396157001003999</v>
      </c>
    </row>
    <row r="7" spans="1:22" x14ac:dyDescent="0.25">
      <c r="A7" s="32">
        <v>5</v>
      </c>
      <c r="B7" s="32" t="s">
        <v>183</v>
      </c>
      <c r="C7" s="32">
        <v>1</v>
      </c>
      <c r="D7" s="32">
        <v>4</v>
      </c>
      <c r="E7" s="33">
        <v>5.6059821516300001</v>
      </c>
      <c r="F7" s="33">
        <v>1.5248490000699999</v>
      </c>
      <c r="G7" s="34">
        <v>5</v>
      </c>
      <c r="H7" s="34" t="s">
        <v>2225</v>
      </c>
      <c r="I7" s="34" t="s">
        <v>1620</v>
      </c>
      <c r="J7" s="34">
        <v>50</v>
      </c>
      <c r="K7" s="35" t="s">
        <v>2220</v>
      </c>
      <c r="L7" s="34">
        <v>0</v>
      </c>
      <c r="M7" s="34" t="s">
        <v>2221</v>
      </c>
      <c r="N7" s="34">
        <v>0</v>
      </c>
      <c r="O7" s="34" t="s">
        <v>2221</v>
      </c>
      <c r="S7" s="8">
        <v>4</v>
      </c>
      <c r="T7" s="9">
        <v>23.155763035410001</v>
      </c>
      <c r="U7" s="9">
        <v>94.534913760649985</v>
      </c>
      <c r="V7" s="9">
        <v>117.69067679605999</v>
      </c>
    </row>
    <row r="8" spans="1:22" x14ac:dyDescent="0.25">
      <c r="A8" s="32">
        <v>6</v>
      </c>
      <c r="B8" s="32" t="s">
        <v>183</v>
      </c>
      <c r="C8" s="32">
        <v>1</v>
      </c>
      <c r="D8" s="32">
        <v>4</v>
      </c>
      <c r="E8" s="33">
        <v>33.595840845600002</v>
      </c>
      <c r="F8" s="33">
        <v>32.901338008800003</v>
      </c>
      <c r="G8" s="34">
        <v>6</v>
      </c>
      <c r="H8" s="34" t="s">
        <v>2226</v>
      </c>
      <c r="I8" s="34" t="s">
        <v>1620</v>
      </c>
      <c r="J8" s="34">
        <v>50</v>
      </c>
      <c r="K8" s="35" t="s">
        <v>2220</v>
      </c>
      <c r="L8" s="34">
        <v>444</v>
      </c>
      <c r="M8" s="34" t="s">
        <v>2221</v>
      </c>
      <c r="N8" s="34">
        <v>0</v>
      </c>
      <c r="O8" s="34" t="s">
        <v>2221</v>
      </c>
      <c r="S8" s="8">
        <v>5</v>
      </c>
      <c r="T8" s="9">
        <v>292.08067825093997</v>
      </c>
      <c r="U8" s="9">
        <v>23.283177025019999</v>
      </c>
      <c r="V8" s="9">
        <v>315.36385527595996</v>
      </c>
    </row>
    <row r="9" spans="1:22" x14ac:dyDescent="0.25">
      <c r="A9" s="32">
        <v>7</v>
      </c>
      <c r="B9" s="32" t="s">
        <v>183</v>
      </c>
      <c r="C9" s="32">
        <v>1</v>
      </c>
      <c r="D9" s="32">
        <v>4</v>
      </c>
      <c r="E9" s="33">
        <v>14.7806520811</v>
      </c>
      <c r="F9" s="33">
        <v>6.3407631166799998</v>
      </c>
      <c r="G9" s="34">
        <v>7</v>
      </c>
      <c r="H9" s="34" t="s">
        <v>2227</v>
      </c>
      <c r="I9" s="34" t="s">
        <v>1620</v>
      </c>
      <c r="J9" s="34">
        <v>50</v>
      </c>
      <c r="K9" s="35" t="s">
        <v>2220</v>
      </c>
      <c r="L9" s="34">
        <v>444</v>
      </c>
      <c r="M9" s="34" t="s">
        <v>2221</v>
      </c>
      <c r="N9" s="34">
        <v>0</v>
      </c>
      <c r="O9" s="34" t="s">
        <v>2221</v>
      </c>
      <c r="S9" s="8">
        <v>12</v>
      </c>
      <c r="T9" s="9">
        <v>29.198911989149998</v>
      </c>
      <c r="U9" s="9"/>
      <c r="V9" s="9">
        <v>29.198911989149998</v>
      </c>
    </row>
    <row r="10" spans="1:22" x14ac:dyDescent="0.25">
      <c r="A10" s="32">
        <v>7</v>
      </c>
      <c r="B10" s="32" t="s">
        <v>183</v>
      </c>
      <c r="C10" s="32">
        <v>16</v>
      </c>
      <c r="D10" s="32">
        <v>45</v>
      </c>
      <c r="E10" s="33">
        <v>2.43155022927</v>
      </c>
      <c r="F10" s="33">
        <v>0.15054859001900001</v>
      </c>
      <c r="K10" s="35"/>
      <c r="S10" s="8">
        <v>20</v>
      </c>
      <c r="T10" s="9">
        <v>17.07220149578</v>
      </c>
      <c r="U10" s="9"/>
      <c r="V10" s="9">
        <v>17.07220149578</v>
      </c>
    </row>
    <row r="11" spans="1:22" x14ac:dyDescent="0.25">
      <c r="A11" s="32">
        <v>8</v>
      </c>
      <c r="B11" s="32" t="s">
        <v>184</v>
      </c>
      <c r="C11" s="32">
        <v>16</v>
      </c>
      <c r="D11" s="32">
        <v>45</v>
      </c>
      <c r="E11" s="33">
        <v>10.418846051199999</v>
      </c>
      <c r="F11" s="33">
        <v>7.0639205059199996</v>
      </c>
      <c r="G11" s="34">
        <v>8</v>
      </c>
      <c r="H11" s="34" t="s">
        <v>2228</v>
      </c>
      <c r="I11" s="34" t="s">
        <v>1619</v>
      </c>
      <c r="J11" s="34">
        <v>444</v>
      </c>
      <c r="K11" s="35">
        <v>2</v>
      </c>
      <c r="L11" s="34">
        <v>0</v>
      </c>
      <c r="M11" s="34" t="s">
        <v>2221</v>
      </c>
      <c r="N11" s="34">
        <v>0</v>
      </c>
      <c r="O11" s="34" t="s">
        <v>2221</v>
      </c>
      <c r="S11" s="8">
        <v>23</v>
      </c>
      <c r="T11" s="9">
        <v>22.464693491485001</v>
      </c>
      <c r="U11" s="9"/>
      <c r="V11" s="9">
        <v>22.464693491485001</v>
      </c>
    </row>
    <row r="12" spans="1:22" x14ac:dyDescent="0.25">
      <c r="A12" s="32">
        <v>9</v>
      </c>
      <c r="B12" s="32" t="s">
        <v>183</v>
      </c>
      <c r="C12" s="32">
        <v>16</v>
      </c>
      <c r="D12" s="32">
        <v>45</v>
      </c>
      <c r="E12" s="33">
        <v>23.0368444733</v>
      </c>
      <c r="F12" s="33">
        <v>29.750550494999999</v>
      </c>
      <c r="G12" s="34">
        <v>9</v>
      </c>
      <c r="H12" s="34" t="s">
        <v>2229</v>
      </c>
      <c r="I12" s="34" t="s">
        <v>1620</v>
      </c>
      <c r="J12" s="34">
        <v>50</v>
      </c>
      <c r="K12" s="35" t="s">
        <v>2220</v>
      </c>
      <c r="L12" s="34">
        <v>444</v>
      </c>
      <c r="M12" s="34" t="s">
        <v>2221</v>
      </c>
      <c r="N12" s="34">
        <v>634</v>
      </c>
      <c r="O12" s="34" t="s">
        <v>2221</v>
      </c>
      <c r="S12" s="8">
        <v>34</v>
      </c>
      <c r="T12" s="9">
        <v>36.81458351138</v>
      </c>
      <c r="U12" s="9"/>
      <c r="V12" s="9">
        <v>36.81458351138</v>
      </c>
    </row>
    <row r="13" spans="1:22" x14ac:dyDescent="0.25">
      <c r="A13" s="32">
        <v>10</v>
      </c>
      <c r="B13" s="32" t="s">
        <v>183</v>
      </c>
      <c r="C13" s="32">
        <v>16</v>
      </c>
      <c r="D13" s="32">
        <v>45</v>
      </c>
      <c r="E13" s="33">
        <v>68.299888543700007</v>
      </c>
      <c r="F13" s="33">
        <v>64.664217104700001</v>
      </c>
      <c r="G13" s="34">
        <v>10</v>
      </c>
      <c r="H13" s="34" t="s">
        <v>2230</v>
      </c>
      <c r="I13" s="34" t="s">
        <v>1620</v>
      </c>
      <c r="J13" s="34">
        <v>172</v>
      </c>
      <c r="K13" s="35" t="s">
        <v>2220</v>
      </c>
      <c r="L13" s="34">
        <v>444</v>
      </c>
      <c r="M13" s="34" t="s">
        <v>2221</v>
      </c>
      <c r="N13" s="34">
        <v>1127</v>
      </c>
      <c r="O13" s="34" t="s">
        <v>2221</v>
      </c>
      <c r="P13" s="34" t="s">
        <v>2231</v>
      </c>
      <c r="S13" s="8">
        <v>45</v>
      </c>
      <c r="T13" s="9">
        <v>65.918400516409989</v>
      </c>
      <c r="U13" s="9">
        <v>104.313299185289</v>
      </c>
      <c r="V13" s="9">
        <v>170.23169970169897</v>
      </c>
    </row>
    <row r="14" spans="1:22" x14ac:dyDescent="0.25">
      <c r="A14" s="32">
        <v>11</v>
      </c>
      <c r="B14" s="32" t="s">
        <v>183</v>
      </c>
      <c r="C14" s="32">
        <v>16</v>
      </c>
      <c r="D14" s="32">
        <v>45</v>
      </c>
      <c r="E14" s="33">
        <v>7.7471176789199996</v>
      </c>
      <c r="F14" s="33">
        <v>3.1691509996999998</v>
      </c>
      <c r="G14" s="34">
        <v>11</v>
      </c>
      <c r="H14" s="34" t="s">
        <v>2232</v>
      </c>
      <c r="I14" s="34" t="s">
        <v>1620</v>
      </c>
      <c r="J14" s="34">
        <v>172</v>
      </c>
      <c r="K14" s="35" t="s">
        <v>2220</v>
      </c>
      <c r="L14" s="34">
        <v>0</v>
      </c>
      <c r="M14" s="34" t="s">
        <v>2221</v>
      </c>
      <c r="N14" s="34">
        <v>0</v>
      </c>
      <c r="O14" s="34" t="s">
        <v>2221</v>
      </c>
      <c r="P14" s="34" t="s">
        <v>2231</v>
      </c>
      <c r="S14" s="8">
        <v>56</v>
      </c>
      <c r="T14" s="9"/>
      <c r="U14" s="9">
        <v>1.7595423165799999</v>
      </c>
      <c r="V14" s="9">
        <v>1.7595423165799999</v>
      </c>
    </row>
    <row r="15" spans="1:22" x14ac:dyDescent="0.25">
      <c r="A15" s="32">
        <v>12</v>
      </c>
      <c r="B15" s="32" t="s">
        <v>184</v>
      </c>
      <c r="C15" s="32">
        <v>16</v>
      </c>
      <c r="D15" s="32">
        <v>45</v>
      </c>
      <c r="E15" s="33">
        <v>8.7935803547700004</v>
      </c>
      <c r="F15" s="33">
        <v>5.4665655057200002</v>
      </c>
      <c r="G15" s="34">
        <v>12</v>
      </c>
      <c r="H15" s="34" t="s">
        <v>2233</v>
      </c>
      <c r="I15" s="34" t="s">
        <v>1619</v>
      </c>
      <c r="J15" s="34">
        <v>50</v>
      </c>
      <c r="K15" s="35">
        <v>7</v>
      </c>
      <c r="L15" s="34">
        <v>0</v>
      </c>
      <c r="M15" s="34" t="s">
        <v>2221</v>
      </c>
      <c r="N15" s="34">
        <v>0</v>
      </c>
      <c r="O15" s="34" t="s">
        <v>2221</v>
      </c>
      <c r="S15" s="8">
        <v>401</v>
      </c>
      <c r="T15" s="9">
        <v>32.11985677909</v>
      </c>
      <c r="U15" s="9">
        <v>25.180719033018001</v>
      </c>
      <c r="V15" s="9">
        <v>57.300575812108001</v>
      </c>
    </row>
    <row r="16" spans="1:22" x14ac:dyDescent="0.25">
      <c r="A16" s="32">
        <v>13</v>
      </c>
      <c r="B16" s="32" t="s">
        <v>184</v>
      </c>
      <c r="C16" s="32">
        <v>16</v>
      </c>
      <c r="D16" s="32">
        <v>45</v>
      </c>
      <c r="E16" s="33">
        <v>7.8252228312599996</v>
      </c>
      <c r="F16" s="33">
        <v>4.4803435019800002</v>
      </c>
      <c r="G16" s="34">
        <v>13</v>
      </c>
      <c r="H16" s="34" t="s">
        <v>2234</v>
      </c>
      <c r="I16" s="34" t="s">
        <v>1619</v>
      </c>
      <c r="J16" s="34">
        <v>444</v>
      </c>
      <c r="K16" s="35" t="s">
        <v>2220</v>
      </c>
      <c r="L16" s="34">
        <v>0</v>
      </c>
      <c r="M16" s="34" t="s">
        <v>2221</v>
      </c>
      <c r="N16" s="34">
        <v>0</v>
      </c>
      <c r="O16" s="34" t="s">
        <v>2221</v>
      </c>
      <c r="P16" s="34" t="s">
        <v>2235</v>
      </c>
      <c r="S16" s="8">
        <v>501</v>
      </c>
      <c r="T16" s="9">
        <v>170.67203816444001</v>
      </c>
      <c r="U16" s="9">
        <v>29.851932490599999</v>
      </c>
      <c r="V16" s="9">
        <v>200.52397065504002</v>
      </c>
    </row>
    <row r="17" spans="1:22" x14ac:dyDescent="0.25">
      <c r="A17" s="32">
        <v>14</v>
      </c>
      <c r="B17" s="32" t="s">
        <v>184</v>
      </c>
      <c r="C17" s="32">
        <v>16</v>
      </c>
      <c r="D17" s="32">
        <v>45</v>
      </c>
      <c r="E17" s="33">
        <v>8.0592141209000001</v>
      </c>
      <c r="F17" s="33">
        <v>4.2972450037699996</v>
      </c>
      <c r="G17" s="34">
        <v>14</v>
      </c>
      <c r="H17" s="34" t="s">
        <v>2236</v>
      </c>
      <c r="I17" s="34" t="s">
        <v>1619</v>
      </c>
      <c r="J17" s="34">
        <v>50</v>
      </c>
      <c r="K17" s="35">
        <v>8</v>
      </c>
      <c r="L17" s="34">
        <v>0</v>
      </c>
      <c r="M17" s="34" t="s">
        <v>2221</v>
      </c>
      <c r="N17" s="34">
        <v>0</v>
      </c>
      <c r="O17" s="34" t="s">
        <v>2221</v>
      </c>
      <c r="S17" s="8" t="s">
        <v>1611</v>
      </c>
      <c r="T17" s="9">
        <v>728.64988454037598</v>
      </c>
      <c r="U17" s="9">
        <v>278.92358381115696</v>
      </c>
      <c r="V17" s="9">
        <v>1007.5734683515329</v>
      </c>
    </row>
    <row r="18" spans="1:22" x14ac:dyDescent="0.25">
      <c r="A18" s="32">
        <v>15</v>
      </c>
      <c r="B18" s="32" t="s">
        <v>184</v>
      </c>
      <c r="C18" s="32">
        <v>6</v>
      </c>
      <c r="D18" s="32">
        <v>501</v>
      </c>
      <c r="E18" s="33">
        <v>25.165789778699999</v>
      </c>
      <c r="F18" s="33">
        <v>36.860954495900003</v>
      </c>
      <c r="G18" s="34">
        <v>15</v>
      </c>
      <c r="H18" s="34" t="s">
        <v>2237</v>
      </c>
      <c r="I18" s="34" t="s">
        <v>1619</v>
      </c>
      <c r="J18" s="34">
        <v>50</v>
      </c>
      <c r="K18" s="35" t="s">
        <v>2220</v>
      </c>
      <c r="L18" s="34">
        <v>444</v>
      </c>
      <c r="M18" s="34" t="s">
        <v>2221</v>
      </c>
      <c r="N18" s="34">
        <v>0</v>
      </c>
      <c r="O18" s="34" t="s">
        <v>2221</v>
      </c>
      <c r="S18"/>
      <c r="T18"/>
      <c r="U18"/>
    </row>
    <row r="19" spans="1:22" x14ac:dyDescent="0.25">
      <c r="A19" s="32">
        <v>16</v>
      </c>
      <c r="B19" s="32" t="s">
        <v>183</v>
      </c>
      <c r="C19" s="32">
        <v>6</v>
      </c>
      <c r="D19" s="32">
        <v>501</v>
      </c>
      <c r="E19" s="33">
        <v>15.691711322</v>
      </c>
      <c r="F19" s="33">
        <v>13.661872495700001</v>
      </c>
      <c r="G19" s="34">
        <v>16</v>
      </c>
      <c r="H19" s="34" t="s">
        <v>2238</v>
      </c>
      <c r="I19" s="34" t="s">
        <v>1620</v>
      </c>
      <c r="J19" s="34">
        <v>444</v>
      </c>
      <c r="K19" s="35" t="s">
        <v>2220</v>
      </c>
      <c r="L19" s="34">
        <v>0</v>
      </c>
      <c r="M19" s="34" t="s">
        <v>2221</v>
      </c>
      <c r="N19" s="34">
        <v>0</v>
      </c>
      <c r="O19" s="34" t="s">
        <v>2221</v>
      </c>
      <c r="S19"/>
      <c r="T19"/>
      <c r="U19"/>
    </row>
    <row r="20" spans="1:22" x14ac:dyDescent="0.25">
      <c r="A20" s="32">
        <v>17</v>
      </c>
      <c r="B20" s="32" t="s">
        <v>184</v>
      </c>
      <c r="C20" s="32">
        <v>2</v>
      </c>
      <c r="D20" s="32">
        <v>5</v>
      </c>
      <c r="E20" s="33">
        <v>20.288910399700001</v>
      </c>
      <c r="F20" s="33">
        <v>22.914062705199999</v>
      </c>
      <c r="K20" s="35"/>
      <c r="S20"/>
      <c r="T20"/>
      <c r="U20"/>
    </row>
    <row r="21" spans="1:22" x14ac:dyDescent="0.25">
      <c r="A21" s="32">
        <v>17</v>
      </c>
      <c r="B21" s="32" t="s">
        <v>184</v>
      </c>
      <c r="C21" s="32">
        <v>6</v>
      </c>
      <c r="D21" s="32">
        <v>501</v>
      </c>
      <c r="E21" s="33">
        <v>52.066875305499998</v>
      </c>
      <c r="F21" s="33">
        <v>131.540431665</v>
      </c>
      <c r="G21" s="34">
        <v>17</v>
      </c>
      <c r="H21" s="34" t="s">
        <v>2239</v>
      </c>
      <c r="I21" s="34" t="s">
        <v>1619</v>
      </c>
      <c r="J21" s="34">
        <v>50</v>
      </c>
      <c r="K21" s="35">
        <v>2</v>
      </c>
      <c r="L21" s="34">
        <v>444</v>
      </c>
      <c r="M21" s="34" t="s">
        <v>2221</v>
      </c>
      <c r="N21" s="34">
        <v>0</v>
      </c>
      <c r="O21" s="34" t="s">
        <v>2221</v>
      </c>
    </row>
    <row r="22" spans="1:22" x14ac:dyDescent="0.25">
      <c r="A22" s="32">
        <v>18</v>
      </c>
      <c r="B22" s="32" t="s">
        <v>184</v>
      </c>
      <c r="C22" s="32">
        <v>2</v>
      </c>
      <c r="D22" s="32">
        <v>5</v>
      </c>
      <c r="E22" s="33">
        <v>5.7440135152199998</v>
      </c>
      <c r="F22" s="33">
        <v>1.9340985015400001</v>
      </c>
      <c r="G22" s="34">
        <v>18</v>
      </c>
      <c r="H22" s="34" t="s">
        <v>2240</v>
      </c>
      <c r="I22" s="34" t="s">
        <v>1619</v>
      </c>
      <c r="J22" s="34">
        <v>50</v>
      </c>
      <c r="K22" s="35">
        <v>2</v>
      </c>
      <c r="L22" s="34">
        <v>0</v>
      </c>
      <c r="M22" s="34" t="s">
        <v>2221</v>
      </c>
      <c r="N22" s="34">
        <v>0</v>
      </c>
      <c r="O22" s="34" t="s">
        <v>2221</v>
      </c>
    </row>
    <row r="23" spans="1:22" x14ac:dyDescent="0.25">
      <c r="A23" s="32">
        <v>19</v>
      </c>
      <c r="B23" s="32" t="s">
        <v>183</v>
      </c>
      <c r="C23" s="32">
        <v>2</v>
      </c>
      <c r="D23" s="32">
        <v>5</v>
      </c>
      <c r="E23" s="33">
        <v>13.2484111461</v>
      </c>
      <c r="F23" s="33">
        <v>10.928931497300001</v>
      </c>
      <c r="G23" s="34">
        <v>19</v>
      </c>
      <c r="H23" s="34" t="s">
        <v>2241</v>
      </c>
      <c r="I23" s="34" t="s">
        <v>1620</v>
      </c>
      <c r="J23" s="34">
        <v>444</v>
      </c>
      <c r="K23" s="35" t="s">
        <v>2220</v>
      </c>
      <c r="L23" s="34">
        <v>0</v>
      </c>
      <c r="M23" s="34" t="s">
        <v>2221</v>
      </c>
      <c r="N23" s="34">
        <v>0</v>
      </c>
      <c r="O23" s="34" t="s">
        <v>2221</v>
      </c>
    </row>
    <row r="24" spans="1:22" x14ac:dyDescent="0.25">
      <c r="A24" s="32">
        <v>20</v>
      </c>
      <c r="B24" s="32" t="s">
        <v>184</v>
      </c>
      <c r="C24" s="32">
        <v>2</v>
      </c>
      <c r="D24" s="32">
        <v>5</v>
      </c>
      <c r="E24" s="33">
        <v>7.9893312588900001</v>
      </c>
      <c r="F24" s="33">
        <v>3.9341245005499998</v>
      </c>
      <c r="G24" s="34">
        <v>20</v>
      </c>
      <c r="H24" s="34" t="s">
        <v>2242</v>
      </c>
      <c r="I24" s="34" t="s">
        <v>1619</v>
      </c>
      <c r="J24" s="34">
        <v>50</v>
      </c>
      <c r="K24" s="35">
        <v>6</v>
      </c>
      <c r="L24" s="34">
        <v>0</v>
      </c>
      <c r="M24" s="34" t="s">
        <v>2221</v>
      </c>
      <c r="N24" s="34">
        <v>0</v>
      </c>
      <c r="O24" s="34" t="s">
        <v>2221</v>
      </c>
    </row>
    <row r="25" spans="1:22" x14ac:dyDescent="0.25">
      <c r="A25" s="32">
        <v>21</v>
      </c>
      <c r="B25" s="32" t="s">
        <v>183</v>
      </c>
      <c r="C25" s="32">
        <v>2</v>
      </c>
      <c r="D25" s="32">
        <v>5</v>
      </c>
      <c r="E25" s="33">
        <v>9.7693496288400006</v>
      </c>
      <c r="F25" s="33">
        <v>6.3380749954500004</v>
      </c>
      <c r="G25" s="34">
        <v>21</v>
      </c>
      <c r="H25" s="34" t="s">
        <v>2243</v>
      </c>
      <c r="I25" s="34" t="s">
        <v>1620</v>
      </c>
      <c r="J25" s="34">
        <v>444</v>
      </c>
      <c r="K25" s="35" t="s">
        <v>2220</v>
      </c>
      <c r="L25" s="34">
        <v>0</v>
      </c>
      <c r="M25" s="34" t="s">
        <v>2221</v>
      </c>
      <c r="N25" s="34">
        <v>0</v>
      </c>
      <c r="O25" s="34" t="s">
        <v>2221</v>
      </c>
    </row>
    <row r="26" spans="1:22" x14ac:dyDescent="0.25">
      <c r="A26" s="32">
        <v>22</v>
      </c>
      <c r="B26" s="32" t="s">
        <v>183</v>
      </c>
      <c r="C26" s="32">
        <v>2</v>
      </c>
      <c r="D26" s="32">
        <v>5</v>
      </c>
      <c r="E26" s="33">
        <v>6.9665097797</v>
      </c>
      <c r="F26" s="33">
        <v>2.5358035348799999</v>
      </c>
      <c r="G26" s="34">
        <v>22</v>
      </c>
      <c r="H26" s="34" t="s">
        <v>2244</v>
      </c>
      <c r="I26" s="34" t="s">
        <v>1620</v>
      </c>
      <c r="J26" s="34">
        <v>444</v>
      </c>
      <c r="K26" s="35" t="s">
        <v>2220</v>
      </c>
      <c r="L26" s="34">
        <v>0</v>
      </c>
      <c r="M26" s="34" t="s">
        <v>2221</v>
      </c>
      <c r="N26" s="34">
        <v>0</v>
      </c>
      <c r="O26" s="34" t="s">
        <v>2221</v>
      </c>
      <c r="P26" s="34" t="s">
        <v>2235</v>
      </c>
    </row>
    <row r="27" spans="1:22" x14ac:dyDescent="0.25">
      <c r="A27" s="32">
        <v>22</v>
      </c>
      <c r="B27" s="32" t="s">
        <v>183</v>
      </c>
      <c r="C27" s="32">
        <v>17</v>
      </c>
      <c r="D27" s="32">
        <v>56</v>
      </c>
      <c r="E27" s="33">
        <v>5.7461936225999999</v>
      </c>
      <c r="F27" s="33">
        <v>1.7595423165799999</v>
      </c>
      <c r="K27" s="35"/>
    </row>
    <row r="28" spans="1:22" x14ac:dyDescent="0.25">
      <c r="A28" s="32">
        <v>23</v>
      </c>
      <c r="B28" s="32" t="s">
        <v>184</v>
      </c>
      <c r="C28" s="32">
        <v>2</v>
      </c>
      <c r="D28" s="32">
        <v>5</v>
      </c>
      <c r="E28" s="33">
        <v>16.985462497099999</v>
      </c>
      <c r="F28" s="33">
        <v>17.200456503000002</v>
      </c>
      <c r="G28" s="34">
        <v>23</v>
      </c>
      <c r="H28" s="34" t="s">
        <v>2245</v>
      </c>
      <c r="I28" s="34" t="s">
        <v>1619</v>
      </c>
      <c r="J28" s="34">
        <v>50</v>
      </c>
      <c r="K28" s="35">
        <v>3</v>
      </c>
      <c r="L28" s="34">
        <v>0</v>
      </c>
      <c r="M28" s="34" t="s">
        <v>2221</v>
      </c>
      <c r="N28" s="34">
        <v>0</v>
      </c>
      <c r="O28" s="34" t="s">
        <v>2221</v>
      </c>
    </row>
    <row r="29" spans="1:22" x14ac:dyDescent="0.25">
      <c r="A29" s="32">
        <v>24</v>
      </c>
      <c r="B29" s="32" t="s">
        <v>184</v>
      </c>
      <c r="C29" s="32">
        <v>2</v>
      </c>
      <c r="D29" s="32">
        <v>5</v>
      </c>
      <c r="E29" s="33">
        <v>26.85875879</v>
      </c>
      <c r="F29" s="33">
        <v>24.557812988999999</v>
      </c>
      <c r="G29" s="34">
        <v>24</v>
      </c>
      <c r="H29" s="34" t="s">
        <v>2246</v>
      </c>
      <c r="I29" s="34" t="s">
        <v>1619</v>
      </c>
      <c r="J29" s="34">
        <v>50</v>
      </c>
      <c r="K29" s="35">
        <v>3</v>
      </c>
      <c r="L29" s="34">
        <v>444</v>
      </c>
      <c r="M29" s="34" t="s">
        <v>2221</v>
      </c>
      <c r="N29" s="34">
        <v>0</v>
      </c>
      <c r="O29" s="34" t="s">
        <v>2221</v>
      </c>
    </row>
    <row r="30" spans="1:22" x14ac:dyDescent="0.25">
      <c r="A30" s="32">
        <v>25</v>
      </c>
      <c r="B30" s="32" t="s">
        <v>183</v>
      </c>
      <c r="C30" s="32">
        <v>2</v>
      </c>
      <c r="D30" s="32">
        <v>5</v>
      </c>
      <c r="E30" s="33">
        <v>7.28498406809</v>
      </c>
      <c r="F30" s="33">
        <v>3.48036699739</v>
      </c>
      <c r="G30" s="34">
        <v>25</v>
      </c>
      <c r="H30" s="34" t="s">
        <v>2247</v>
      </c>
      <c r="I30" s="34" t="s">
        <v>1620</v>
      </c>
      <c r="J30" s="34">
        <v>444</v>
      </c>
      <c r="K30" s="35">
        <v>1</v>
      </c>
      <c r="L30" s="34">
        <v>0</v>
      </c>
      <c r="M30" s="34" t="s">
        <v>2221</v>
      </c>
      <c r="N30" s="34">
        <v>0</v>
      </c>
      <c r="O30" s="34" t="s">
        <v>2221</v>
      </c>
    </row>
    <row r="31" spans="1:22" x14ac:dyDescent="0.25">
      <c r="A31" s="32">
        <v>26</v>
      </c>
      <c r="B31" s="32" t="s">
        <v>184</v>
      </c>
      <c r="C31" s="32">
        <v>2</v>
      </c>
      <c r="D31" s="32">
        <v>5</v>
      </c>
      <c r="E31" s="33">
        <v>5.8933229167999999</v>
      </c>
      <c r="F31" s="33">
        <v>2.3320205025199998</v>
      </c>
      <c r="G31" s="34">
        <v>26</v>
      </c>
      <c r="H31" s="34" t="s">
        <v>2248</v>
      </c>
      <c r="I31" s="34" t="s">
        <v>1619</v>
      </c>
      <c r="J31" s="34">
        <v>50</v>
      </c>
      <c r="K31" s="35">
        <v>8</v>
      </c>
      <c r="L31" s="34">
        <v>0</v>
      </c>
      <c r="M31" s="34" t="s">
        <v>2221</v>
      </c>
      <c r="N31" s="34">
        <v>0</v>
      </c>
      <c r="O31" s="34" t="s">
        <v>2221</v>
      </c>
    </row>
    <row r="32" spans="1:22" x14ac:dyDescent="0.25">
      <c r="A32" s="32">
        <v>27</v>
      </c>
      <c r="B32" s="32" t="s">
        <v>184</v>
      </c>
      <c r="C32" s="32">
        <v>2</v>
      </c>
      <c r="D32" s="32">
        <v>5</v>
      </c>
      <c r="E32" s="33">
        <v>22.560571387300001</v>
      </c>
      <c r="F32" s="33">
        <v>29.0410259965</v>
      </c>
      <c r="G32" s="34">
        <v>27</v>
      </c>
      <c r="H32" s="34" t="s">
        <v>2249</v>
      </c>
      <c r="I32" s="34" t="s">
        <v>1619</v>
      </c>
      <c r="J32" s="34">
        <v>50</v>
      </c>
      <c r="K32" s="35">
        <v>3</v>
      </c>
      <c r="L32" s="34">
        <v>444</v>
      </c>
      <c r="M32" s="34" t="s">
        <v>2221</v>
      </c>
      <c r="N32" s="34">
        <v>0</v>
      </c>
      <c r="O32" s="34" t="s">
        <v>2221</v>
      </c>
    </row>
    <row r="33" spans="1:15" x14ac:dyDescent="0.25">
      <c r="A33" s="32">
        <v>28</v>
      </c>
      <c r="B33" s="32" t="s">
        <v>184</v>
      </c>
      <c r="C33" s="32">
        <v>2</v>
      </c>
      <c r="D33" s="32">
        <v>5</v>
      </c>
      <c r="E33" s="33">
        <v>53.4502499026</v>
      </c>
      <c r="F33" s="33">
        <v>91.581202529099997</v>
      </c>
      <c r="G33" s="34">
        <v>28</v>
      </c>
      <c r="H33" s="34" t="s">
        <v>2250</v>
      </c>
      <c r="I33" s="34" t="s">
        <v>1619</v>
      </c>
      <c r="J33" s="34">
        <v>50</v>
      </c>
      <c r="K33" s="35">
        <v>3</v>
      </c>
      <c r="L33" s="34">
        <v>444</v>
      </c>
      <c r="M33" s="34" t="s">
        <v>2221</v>
      </c>
      <c r="N33" s="34">
        <v>443</v>
      </c>
      <c r="O33" s="34" t="s">
        <v>2221</v>
      </c>
    </row>
    <row r="34" spans="1:15" x14ac:dyDescent="0.25">
      <c r="A34" s="32">
        <v>29</v>
      </c>
      <c r="B34" s="32" t="s">
        <v>184</v>
      </c>
      <c r="C34" s="32">
        <v>2</v>
      </c>
      <c r="D34" s="32">
        <v>5</v>
      </c>
      <c r="E34" s="33">
        <v>5.6001962161199996</v>
      </c>
      <c r="F34" s="33">
        <v>1.8377645032300001</v>
      </c>
      <c r="G34" s="34">
        <v>29</v>
      </c>
      <c r="H34" s="34" t="s">
        <v>2251</v>
      </c>
      <c r="I34" s="34" t="s">
        <v>1619</v>
      </c>
      <c r="J34" s="34">
        <v>50</v>
      </c>
      <c r="K34" s="35">
        <v>6</v>
      </c>
      <c r="L34" s="34">
        <v>0</v>
      </c>
      <c r="M34" s="34" t="s">
        <v>2221</v>
      </c>
      <c r="N34" s="34">
        <v>0</v>
      </c>
      <c r="O34" s="34" t="s">
        <v>2221</v>
      </c>
    </row>
    <row r="35" spans="1:15" x14ac:dyDescent="0.25">
      <c r="A35" s="32">
        <v>30</v>
      </c>
      <c r="B35" s="32" t="s">
        <v>184</v>
      </c>
      <c r="C35" s="32">
        <v>2</v>
      </c>
      <c r="D35" s="32">
        <v>5</v>
      </c>
      <c r="E35" s="33">
        <v>44.256838346400002</v>
      </c>
      <c r="F35" s="33">
        <v>96.748109520300005</v>
      </c>
      <c r="G35" s="34">
        <v>30</v>
      </c>
      <c r="H35" s="34" t="s">
        <v>2252</v>
      </c>
      <c r="I35" s="34" t="s">
        <v>1619</v>
      </c>
      <c r="J35" s="34">
        <v>50</v>
      </c>
      <c r="K35" s="35">
        <v>3</v>
      </c>
      <c r="L35" s="34">
        <v>443</v>
      </c>
      <c r="M35" s="34" t="s">
        <v>2221</v>
      </c>
      <c r="N35" s="34">
        <v>444</v>
      </c>
      <c r="O35" s="34" t="s">
        <v>2221</v>
      </c>
    </row>
    <row r="36" spans="1:15" x14ac:dyDescent="0.25">
      <c r="A36" s="32">
        <v>31</v>
      </c>
      <c r="B36" s="32" t="s">
        <v>183</v>
      </c>
      <c r="C36" s="32">
        <v>6</v>
      </c>
      <c r="D36" s="32">
        <v>501</v>
      </c>
      <c r="E36" s="33">
        <v>17.064638356100001</v>
      </c>
      <c r="F36" s="33">
        <v>16.1900599949</v>
      </c>
      <c r="G36" s="34">
        <v>31</v>
      </c>
      <c r="H36" s="34" t="s">
        <v>2253</v>
      </c>
      <c r="I36" s="34" t="s">
        <v>1620</v>
      </c>
      <c r="J36" s="34">
        <v>444</v>
      </c>
      <c r="K36" s="35" t="s">
        <v>2220</v>
      </c>
      <c r="L36" s="34">
        <v>0</v>
      </c>
      <c r="M36" s="34" t="s">
        <v>2221</v>
      </c>
      <c r="N36" s="34">
        <v>0</v>
      </c>
      <c r="O36" s="34" t="s">
        <v>2221</v>
      </c>
    </row>
    <row r="37" spans="1:15" x14ac:dyDescent="0.25">
      <c r="A37" s="32">
        <v>32</v>
      </c>
      <c r="B37" s="32" t="s">
        <v>184</v>
      </c>
      <c r="C37" s="32">
        <v>6</v>
      </c>
      <c r="D37" s="32">
        <v>501</v>
      </c>
      <c r="E37" s="33">
        <v>6.2403936712199997</v>
      </c>
      <c r="F37" s="33">
        <v>2.27065200354</v>
      </c>
      <c r="G37" s="34">
        <v>32</v>
      </c>
      <c r="H37" s="34" t="s">
        <v>2254</v>
      </c>
      <c r="I37" s="34" t="s">
        <v>1619</v>
      </c>
      <c r="J37" s="34">
        <v>50</v>
      </c>
      <c r="K37" s="35">
        <v>4</v>
      </c>
      <c r="L37" s="34">
        <v>0</v>
      </c>
      <c r="M37" s="34" t="s">
        <v>2221</v>
      </c>
      <c r="N37" s="34">
        <v>0</v>
      </c>
      <c r="O37" s="34" t="s">
        <v>2221</v>
      </c>
    </row>
    <row r="38" spans="1:15" x14ac:dyDescent="0.25">
      <c r="A38" s="32">
        <v>33</v>
      </c>
      <c r="B38" s="32" t="s">
        <v>183</v>
      </c>
      <c r="C38" s="32">
        <v>16</v>
      </c>
      <c r="D38" s="32">
        <v>45</v>
      </c>
      <c r="E38" s="33">
        <v>6.3493606874499999</v>
      </c>
      <c r="F38" s="33">
        <v>2.8472669976299998</v>
      </c>
      <c r="G38" s="34">
        <v>33</v>
      </c>
      <c r="H38" s="34" t="s">
        <v>2255</v>
      </c>
      <c r="I38" s="34" t="s">
        <v>1620</v>
      </c>
      <c r="J38" s="34">
        <v>444</v>
      </c>
      <c r="K38" s="35" t="s">
        <v>2220</v>
      </c>
      <c r="L38" s="34">
        <v>0</v>
      </c>
      <c r="M38" s="34" t="s">
        <v>2221</v>
      </c>
      <c r="N38" s="34">
        <v>0</v>
      </c>
      <c r="O38" s="34" t="s">
        <v>2221</v>
      </c>
    </row>
    <row r="39" spans="1:15" x14ac:dyDescent="0.25">
      <c r="A39" s="32">
        <v>34</v>
      </c>
      <c r="B39" s="32" t="s">
        <v>183</v>
      </c>
      <c r="C39" s="32">
        <v>16</v>
      </c>
      <c r="D39" s="32">
        <v>45</v>
      </c>
      <c r="E39" s="33">
        <v>7.5344521372799997</v>
      </c>
      <c r="F39" s="33">
        <v>3.7315649982400001</v>
      </c>
      <c r="G39" s="34">
        <v>34</v>
      </c>
      <c r="H39" s="34" t="s">
        <v>2256</v>
      </c>
      <c r="I39" s="34" t="s">
        <v>1620</v>
      </c>
      <c r="J39" s="34">
        <v>444</v>
      </c>
      <c r="K39" s="35" t="s">
        <v>2220</v>
      </c>
      <c r="L39" s="34">
        <v>0</v>
      </c>
      <c r="M39" s="34" t="s">
        <v>2221</v>
      </c>
      <c r="N39" s="34">
        <v>0</v>
      </c>
      <c r="O39" s="34" t="s">
        <v>2221</v>
      </c>
    </row>
    <row r="40" spans="1:15" x14ac:dyDescent="0.25">
      <c r="A40" s="32">
        <v>35</v>
      </c>
      <c r="B40" s="32" t="s">
        <v>184</v>
      </c>
      <c r="C40" s="32">
        <v>16</v>
      </c>
      <c r="D40" s="32">
        <v>45</v>
      </c>
      <c r="E40" s="33">
        <v>15.0080331374</v>
      </c>
      <c r="F40" s="33">
        <v>14.760921999000001</v>
      </c>
      <c r="G40" s="34">
        <v>35</v>
      </c>
      <c r="H40" s="34" t="s">
        <v>2257</v>
      </c>
      <c r="I40" s="34" t="s">
        <v>1619</v>
      </c>
      <c r="J40" s="34">
        <v>444</v>
      </c>
      <c r="K40" s="35" t="s">
        <v>2220</v>
      </c>
      <c r="L40" s="34">
        <v>634</v>
      </c>
      <c r="M40" s="34" t="s">
        <v>2221</v>
      </c>
      <c r="N40" s="34">
        <v>0</v>
      </c>
      <c r="O40" s="34" t="s">
        <v>2221</v>
      </c>
    </row>
    <row r="41" spans="1:15" x14ac:dyDescent="0.25">
      <c r="A41" s="32">
        <v>36</v>
      </c>
      <c r="B41" s="32" t="s">
        <v>184</v>
      </c>
      <c r="C41" s="32">
        <v>16</v>
      </c>
      <c r="D41" s="32">
        <v>45</v>
      </c>
      <c r="E41" s="33">
        <v>9.6390667172400004</v>
      </c>
      <c r="F41" s="33">
        <v>6.3523795003499997</v>
      </c>
      <c r="G41" s="34">
        <v>36</v>
      </c>
      <c r="H41" s="34" t="s">
        <v>2258</v>
      </c>
      <c r="I41" s="34" t="s">
        <v>1619</v>
      </c>
      <c r="J41" s="34">
        <v>444</v>
      </c>
      <c r="K41" s="35">
        <v>1</v>
      </c>
      <c r="L41" s="34">
        <v>0</v>
      </c>
      <c r="M41" s="34" t="s">
        <v>2221</v>
      </c>
      <c r="N41" s="34">
        <v>0</v>
      </c>
      <c r="O41" s="34" t="s">
        <v>2221</v>
      </c>
    </row>
    <row r="42" spans="1:15" x14ac:dyDescent="0.25">
      <c r="A42" s="32">
        <v>37</v>
      </c>
      <c r="B42" s="32" t="s">
        <v>184</v>
      </c>
      <c r="C42" s="32">
        <v>16</v>
      </c>
      <c r="D42" s="32">
        <v>45</v>
      </c>
      <c r="E42" s="33">
        <v>10.8110264733</v>
      </c>
      <c r="F42" s="33">
        <v>8.5060244986299995</v>
      </c>
      <c r="G42" s="34">
        <v>37</v>
      </c>
      <c r="H42" s="34" t="s">
        <v>2259</v>
      </c>
      <c r="I42" s="34" t="s">
        <v>1619</v>
      </c>
      <c r="J42" s="34">
        <v>444</v>
      </c>
      <c r="K42" s="35" t="s">
        <v>2220</v>
      </c>
      <c r="L42" s="34">
        <v>0</v>
      </c>
      <c r="M42" s="34" t="s">
        <v>2221</v>
      </c>
      <c r="N42" s="34">
        <v>0</v>
      </c>
      <c r="O42" s="34" t="s">
        <v>2221</v>
      </c>
    </row>
    <row r="43" spans="1:15" x14ac:dyDescent="0.25">
      <c r="A43" s="32">
        <v>38</v>
      </c>
      <c r="B43" s="32" t="s">
        <v>184</v>
      </c>
      <c r="C43" s="32">
        <v>16</v>
      </c>
      <c r="D43" s="32">
        <v>45</v>
      </c>
      <c r="E43" s="33">
        <v>9.0852000772500006</v>
      </c>
      <c r="F43" s="33">
        <v>5.1296280017200004</v>
      </c>
      <c r="G43" s="34">
        <v>38</v>
      </c>
      <c r="H43" s="34" t="s">
        <v>2260</v>
      </c>
      <c r="I43" s="34" t="s">
        <v>1619</v>
      </c>
      <c r="J43" s="34">
        <v>444</v>
      </c>
      <c r="K43" s="35" t="s">
        <v>2220</v>
      </c>
      <c r="L43" s="34">
        <v>0</v>
      </c>
      <c r="M43" s="34" t="s">
        <v>2221</v>
      </c>
      <c r="N43" s="34">
        <v>0</v>
      </c>
      <c r="O43" s="34" t="s">
        <v>2221</v>
      </c>
    </row>
    <row r="44" spans="1:15" x14ac:dyDescent="0.25">
      <c r="A44" s="32">
        <v>39</v>
      </c>
      <c r="B44" s="32" t="s">
        <v>184</v>
      </c>
      <c r="C44" s="32">
        <v>16</v>
      </c>
      <c r="D44" s="32">
        <v>45</v>
      </c>
      <c r="E44" s="33">
        <v>5.0498319173699997</v>
      </c>
      <c r="F44" s="33">
        <v>1.56916249949</v>
      </c>
      <c r="G44" s="34">
        <v>39</v>
      </c>
      <c r="H44" s="34" t="s">
        <v>2261</v>
      </c>
      <c r="I44" s="34" t="s">
        <v>1619</v>
      </c>
      <c r="J44" s="34">
        <v>50</v>
      </c>
      <c r="K44" s="35">
        <v>4</v>
      </c>
      <c r="L44" s="34">
        <v>0</v>
      </c>
      <c r="M44" s="34" t="s">
        <v>2221</v>
      </c>
      <c r="N44" s="34">
        <v>0</v>
      </c>
      <c r="O44" s="34" t="s">
        <v>2221</v>
      </c>
    </row>
    <row r="45" spans="1:15" x14ac:dyDescent="0.25">
      <c r="A45" s="32">
        <v>40</v>
      </c>
      <c r="B45" s="32" t="s">
        <v>184</v>
      </c>
      <c r="C45" s="32">
        <v>16</v>
      </c>
      <c r="D45" s="32">
        <v>45</v>
      </c>
      <c r="E45" s="33">
        <v>11.1221339254</v>
      </c>
      <c r="F45" s="33">
        <v>8.2922094998299993</v>
      </c>
      <c r="G45" s="34">
        <v>40</v>
      </c>
      <c r="H45" s="34" t="s">
        <v>2262</v>
      </c>
      <c r="I45" s="34" t="s">
        <v>1619</v>
      </c>
      <c r="J45" s="34">
        <v>444</v>
      </c>
      <c r="K45" s="35" t="s">
        <v>2220</v>
      </c>
      <c r="L45" s="34">
        <v>0</v>
      </c>
      <c r="M45" s="34" t="s">
        <v>2221</v>
      </c>
      <c r="N45" s="34">
        <v>0</v>
      </c>
      <c r="O45" s="34" t="s">
        <v>2221</v>
      </c>
    </row>
    <row r="46" spans="1:15" x14ac:dyDescent="0.25">
      <c r="A46" s="32">
        <v>41</v>
      </c>
      <c r="B46" s="32" t="s">
        <v>183</v>
      </c>
      <c r="C46" s="32">
        <v>1</v>
      </c>
      <c r="D46" s="32">
        <v>4</v>
      </c>
      <c r="E46" s="33">
        <v>15.882123371</v>
      </c>
      <c r="F46" s="33">
        <v>14.6251225029</v>
      </c>
      <c r="G46" s="34">
        <v>41</v>
      </c>
      <c r="H46" s="34" t="s">
        <v>2263</v>
      </c>
      <c r="I46" s="34" t="s">
        <v>1620</v>
      </c>
      <c r="J46" s="34">
        <v>444</v>
      </c>
      <c r="K46" s="35"/>
    </row>
    <row r="47" spans="1:15" x14ac:dyDescent="0.25">
      <c r="A47" s="32">
        <v>42</v>
      </c>
      <c r="B47" s="32" t="s">
        <v>183</v>
      </c>
      <c r="C47" s="32">
        <v>1</v>
      </c>
      <c r="D47" s="32">
        <v>4</v>
      </c>
      <c r="E47" s="33">
        <v>6.84298263159</v>
      </c>
      <c r="F47" s="33">
        <v>3.11921699547</v>
      </c>
      <c r="G47" s="34">
        <v>42</v>
      </c>
      <c r="H47" s="34" t="s">
        <v>2264</v>
      </c>
      <c r="I47" s="34" t="s">
        <v>1620</v>
      </c>
      <c r="J47" s="34">
        <v>444</v>
      </c>
      <c r="K47" s="35"/>
    </row>
    <row r="48" spans="1:15" x14ac:dyDescent="0.25">
      <c r="A48" s="32">
        <v>43</v>
      </c>
      <c r="B48" s="32" t="s">
        <v>183</v>
      </c>
      <c r="C48" s="32">
        <v>1</v>
      </c>
      <c r="D48" s="32">
        <v>4</v>
      </c>
      <c r="E48" s="33">
        <v>10.157481410300001</v>
      </c>
      <c r="F48" s="33">
        <v>5.3495284962399996</v>
      </c>
      <c r="G48" s="34">
        <v>43</v>
      </c>
      <c r="H48" s="34" t="s">
        <v>2265</v>
      </c>
      <c r="I48" s="34" t="s">
        <v>1620</v>
      </c>
      <c r="J48" s="34">
        <v>444</v>
      </c>
      <c r="K48" s="35"/>
    </row>
    <row r="49" spans="1:12" x14ac:dyDescent="0.25">
      <c r="A49" s="32">
        <v>44</v>
      </c>
      <c r="B49" s="32" t="s">
        <v>184</v>
      </c>
      <c r="C49" s="32">
        <v>1</v>
      </c>
      <c r="D49" s="32">
        <v>4</v>
      </c>
      <c r="E49" s="33">
        <v>16.508204138499998</v>
      </c>
      <c r="F49" s="33">
        <v>15.8829765006</v>
      </c>
      <c r="G49" s="34">
        <v>44</v>
      </c>
      <c r="H49" s="34" t="s">
        <v>2266</v>
      </c>
      <c r="I49" s="34" t="s">
        <v>1619</v>
      </c>
      <c r="J49" s="34">
        <v>444</v>
      </c>
      <c r="K49" s="35"/>
    </row>
    <row r="50" spans="1:12" x14ac:dyDescent="0.25">
      <c r="A50" s="32">
        <v>45</v>
      </c>
      <c r="B50" s="32" t="s">
        <v>184</v>
      </c>
      <c r="C50" s="32">
        <v>1</v>
      </c>
      <c r="D50" s="32">
        <v>4</v>
      </c>
      <c r="E50" s="33">
        <v>5.0847415766899999</v>
      </c>
      <c r="F50" s="33">
        <v>1.06630502576</v>
      </c>
      <c r="K50" s="35"/>
    </row>
    <row r="51" spans="1:12" x14ac:dyDescent="0.25">
      <c r="A51" s="32">
        <v>45</v>
      </c>
      <c r="B51" s="32" t="s">
        <v>184</v>
      </c>
      <c r="C51" s="32">
        <v>7</v>
      </c>
      <c r="D51" s="32">
        <v>401</v>
      </c>
      <c r="E51" s="33">
        <v>6.6280083170299999</v>
      </c>
      <c r="F51" s="33">
        <v>2.7287672758700001</v>
      </c>
      <c r="G51" s="34">
        <v>45</v>
      </c>
      <c r="H51" s="34" t="s">
        <v>2267</v>
      </c>
      <c r="I51" s="34" t="s">
        <v>1619</v>
      </c>
      <c r="J51" s="34">
        <v>444</v>
      </c>
      <c r="K51" s="35"/>
    </row>
    <row r="52" spans="1:12" x14ac:dyDescent="0.25">
      <c r="A52" s="32">
        <v>46</v>
      </c>
      <c r="B52" s="32" t="s">
        <v>184</v>
      </c>
      <c r="C52" s="32">
        <v>7</v>
      </c>
      <c r="D52" s="32">
        <v>401</v>
      </c>
      <c r="E52" s="33">
        <v>6.3763679456100002</v>
      </c>
      <c r="F52" s="33">
        <v>2.6560689988699999</v>
      </c>
      <c r="G52" s="34">
        <v>46</v>
      </c>
      <c r="H52" s="34" t="s">
        <v>2268</v>
      </c>
      <c r="I52" s="34" t="s">
        <v>1619</v>
      </c>
      <c r="J52" s="34">
        <v>444</v>
      </c>
      <c r="K52" s="35"/>
    </row>
    <row r="53" spans="1:12" x14ac:dyDescent="0.25">
      <c r="A53" s="32">
        <v>47</v>
      </c>
      <c r="B53" s="32" t="s">
        <v>184</v>
      </c>
      <c r="C53" s="32">
        <v>7</v>
      </c>
      <c r="D53" s="32">
        <v>401</v>
      </c>
      <c r="E53" s="33">
        <v>13.8639957623</v>
      </c>
      <c r="F53" s="33">
        <v>13.310562001499999</v>
      </c>
      <c r="G53" s="34">
        <v>47</v>
      </c>
      <c r="H53" s="34" t="s">
        <v>2269</v>
      </c>
      <c r="I53" s="34" t="s">
        <v>1619</v>
      </c>
      <c r="J53" s="34">
        <v>444</v>
      </c>
      <c r="K53" s="35"/>
    </row>
    <row r="54" spans="1:12" x14ac:dyDescent="0.25">
      <c r="A54" s="32">
        <v>48</v>
      </c>
      <c r="B54" s="32" t="s">
        <v>184</v>
      </c>
      <c r="C54" s="32">
        <v>7</v>
      </c>
      <c r="D54" s="32">
        <v>401</v>
      </c>
      <c r="E54" s="33">
        <v>4.88852268664</v>
      </c>
      <c r="F54" s="33">
        <v>1.5544864995800001</v>
      </c>
      <c r="G54" s="34">
        <v>48</v>
      </c>
      <c r="H54" s="34" t="s">
        <v>2270</v>
      </c>
      <c r="I54" s="34" t="s">
        <v>1619</v>
      </c>
      <c r="J54" s="34">
        <v>444</v>
      </c>
      <c r="K54" s="35"/>
    </row>
    <row r="55" spans="1:12" x14ac:dyDescent="0.25">
      <c r="A55" s="32">
        <v>49</v>
      </c>
      <c r="B55" s="32" t="s">
        <v>184</v>
      </c>
      <c r="C55" s="32">
        <v>7</v>
      </c>
      <c r="D55" s="32">
        <v>401</v>
      </c>
      <c r="E55" s="33">
        <v>11.5584357798</v>
      </c>
      <c r="F55" s="33">
        <v>8.9362535037199997</v>
      </c>
      <c r="G55" s="34">
        <v>49</v>
      </c>
      <c r="H55" s="34" t="s">
        <v>2271</v>
      </c>
      <c r="I55" s="34" t="s">
        <v>1619</v>
      </c>
      <c r="J55" s="34">
        <v>444</v>
      </c>
      <c r="K55" s="35"/>
    </row>
    <row r="56" spans="1:12" x14ac:dyDescent="0.25">
      <c r="A56" s="32">
        <v>50</v>
      </c>
      <c r="B56" s="32" t="s">
        <v>184</v>
      </c>
      <c r="C56" s="32">
        <v>7</v>
      </c>
      <c r="D56" s="32">
        <v>401</v>
      </c>
      <c r="E56" s="33">
        <v>6.8471152951500001</v>
      </c>
      <c r="F56" s="33">
        <v>2.9337184995499999</v>
      </c>
      <c r="G56" s="34">
        <v>50</v>
      </c>
      <c r="H56" s="34" t="s">
        <v>2272</v>
      </c>
      <c r="I56" s="34" t="s">
        <v>1619</v>
      </c>
      <c r="J56" s="34">
        <v>444</v>
      </c>
      <c r="K56" s="35"/>
    </row>
    <row r="57" spans="1:12" x14ac:dyDescent="0.25">
      <c r="A57" s="32">
        <v>51</v>
      </c>
      <c r="B57" s="32" t="s">
        <v>184</v>
      </c>
      <c r="C57" s="32">
        <v>1</v>
      </c>
      <c r="D57" s="32">
        <v>4</v>
      </c>
      <c r="E57" s="33">
        <v>9.8755862865499999</v>
      </c>
      <c r="F57" s="33">
        <v>5.1572880087000001</v>
      </c>
      <c r="G57" s="34">
        <v>51</v>
      </c>
      <c r="H57" s="34" t="s">
        <v>2273</v>
      </c>
      <c r="I57" s="34" t="s">
        <v>1619</v>
      </c>
      <c r="J57" s="34">
        <v>444</v>
      </c>
      <c r="K57" s="35"/>
    </row>
    <row r="58" spans="1:12" x14ac:dyDescent="0.25">
      <c r="A58" s="32">
        <v>52</v>
      </c>
      <c r="B58" s="32" t="s">
        <v>184</v>
      </c>
      <c r="C58" s="32">
        <v>1</v>
      </c>
      <c r="D58" s="32">
        <v>4</v>
      </c>
      <c r="E58" s="33">
        <v>3.9417130417399999</v>
      </c>
      <c r="F58" s="33">
        <v>1.0491935003499999</v>
      </c>
      <c r="G58" s="34">
        <v>52</v>
      </c>
      <c r="H58" s="34" t="s">
        <v>2274</v>
      </c>
      <c r="I58" s="34" t="s">
        <v>1619</v>
      </c>
      <c r="J58" s="34">
        <v>50</v>
      </c>
      <c r="K58" s="35"/>
    </row>
    <row r="59" spans="1:12" x14ac:dyDescent="0.25">
      <c r="A59" s="32">
        <v>53</v>
      </c>
      <c r="B59" s="32" t="s">
        <v>184</v>
      </c>
      <c r="C59" s="32">
        <v>15</v>
      </c>
      <c r="D59" s="32">
        <v>34</v>
      </c>
      <c r="E59" s="33">
        <v>6.6119846769299997</v>
      </c>
      <c r="F59" s="33">
        <v>1.8127439976299999</v>
      </c>
      <c r="G59" s="34">
        <v>53</v>
      </c>
      <c r="H59" s="34" t="s">
        <v>2275</v>
      </c>
      <c r="I59" s="34" t="s">
        <v>1619</v>
      </c>
      <c r="J59" s="34">
        <v>172</v>
      </c>
      <c r="K59" s="35"/>
    </row>
    <row r="60" spans="1:12" x14ac:dyDescent="0.25">
      <c r="A60" s="32">
        <v>54</v>
      </c>
      <c r="B60" s="32" t="s">
        <v>184</v>
      </c>
      <c r="C60" s="32">
        <v>15</v>
      </c>
      <c r="D60" s="32">
        <v>34</v>
      </c>
      <c r="E60" s="33">
        <v>4.4300210959799999</v>
      </c>
      <c r="F60" s="33">
        <v>1.22156999977</v>
      </c>
      <c r="G60" s="34">
        <v>54</v>
      </c>
      <c r="H60" s="34" t="s">
        <v>2276</v>
      </c>
      <c r="I60" s="34" t="s">
        <v>1619</v>
      </c>
      <c r="J60" s="34">
        <v>172</v>
      </c>
      <c r="K60" s="35"/>
    </row>
    <row r="61" spans="1:12" x14ac:dyDescent="0.25">
      <c r="A61" s="32">
        <v>55</v>
      </c>
      <c r="B61" s="32" t="s">
        <v>184</v>
      </c>
      <c r="C61" s="32">
        <v>15</v>
      </c>
      <c r="D61" s="32">
        <v>34</v>
      </c>
      <c r="E61" s="33">
        <v>19.123244173300002</v>
      </c>
      <c r="F61" s="33">
        <v>22.051353004100001</v>
      </c>
      <c r="G61" s="34">
        <v>55</v>
      </c>
      <c r="H61" s="34" t="s">
        <v>2277</v>
      </c>
      <c r="I61" s="34" t="s">
        <v>1619</v>
      </c>
      <c r="J61" s="34">
        <v>172</v>
      </c>
      <c r="K61" s="35"/>
    </row>
    <row r="62" spans="1:12" x14ac:dyDescent="0.25">
      <c r="A62" s="32">
        <v>56</v>
      </c>
      <c r="B62" s="32" t="s">
        <v>184</v>
      </c>
      <c r="C62" s="32">
        <v>15</v>
      </c>
      <c r="D62" s="32">
        <v>34</v>
      </c>
      <c r="E62" s="33">
        <v>11.338566827399999</v>
      </c>
      <c r="F62" s="33">
        <v>6.9835350082199996</v>
      </c>
      <c r="G62" s="34">
        <v>56</v>
      </c>
      <c r="H62" s="34" t="s">
        <v>2278</v>
      </c>
      <c r="I62" s="34" t="s">
        <v>1619</v>
      </c>
      <c r="J62" s="34">
        <v>172</v>
      </c>
      <c r="K62" s="35"/>
    </row>
    <row r="63" spans="1:12" x14ac:dyDescent="0.25">
      <c r="A63" s="32">
        <v>57</v>
      </c>
      <c r="B63" s="32" t="s">
        <v>184</v>
      </c>
      <c r="C63" s="32">
        <v>3</v>
      </c>
      <c r="D63" s="32">
        <v>3</v>
      </c>
      <c r="E63" s="33">
        <v>8.7106074975300007</v>
      </c>
      <c r="F63" s="33">
        <v>4.2823500040100004</v>
      </c>
      <c r="G63" s="34">
        <v>57</v>
      </c>
      <c r="H63" s="34" t="s">
        <v>2279</v>
      </c>
      <c r="I63" s="34" t="s">
        <v>1619</v>
      </c>
      <c r="J63" s="34">
        <v>172</v>
      </c>
      <c r="K63" s="35"/>
    </row>
    <row r="64" spans="1:12" x14ac:dyDescent="0.25">
      <c r="A64" s="32">
        <v>58</v>
      </c>
      <c r="B64" s="32" t="s">
        <v>184</v>
      </c>
      <c r="C64" s="32">
        <v>3</v>
      </c>
      <c r="D64" s="32">
        <v>3</v>
      </c>
      <c r="E64" s="33">
        <v>4.9444192372</v>
      </c>
      <c r="F64" s="33">
        <v>1.4697589956899999</v>
      </c>
      <c r="G64" s="34">
        <v>58</v>
      </c>
      <c r="H64" s="34" t="s">
        <v>2280</v>
      </c>
      <c r="I64" s="34" t="s">
        <v>1619</v>
      </c>
      <c r="J64" s="34">
        <v>172</v>
      </c>
      <c r="K64" s="35"/>
      <c r="L64" s="34">
        <v>634</v>
      </c>
    </row>
    <row r="65" spans="1:11" x14ac:dyDescent="0.25">
      <c r="A65" s="32">
        <v>59</v>
      </c>
      <c r="B65" s="32" t="s">
        <v>184</v>
      </c>
      <c r="C65" s="32">
        <v>3</v>
      </c>
      <c r="D65" s="32">
        <v>3</v>
      </c>
      <c r="E65" s="33">
        <v>3.8273981896799998</v>
      </c>
      <c r="F65" s="33">
        <v>1.04760949957</v>
      </c>
      <c r="G65" s="34">
        <v>59</v>
      </c>
      <c r="H65" s="34" t="s">
        <v>2281</v>
      </c>
      <c r="I65" s="34" t="s">
        <v>1619</v>
      </c>
      <c r="J65" s="34">
        <v>172</v>
      </c>
      <c r="K65" s="35"/>
    </row>
    <row r="66" spans="1:11" x14ac:dyDescent="0.25">
      <c r="A66" s="32">
        <v>60</v>
      </c>
      <c r="B66" s="32" t="s">
        <v>184</v>
      </c>
      <c r="C66" s="32">
        <v>3</v>
      </c>
      <c r="D66" s="32">
        <v>3</v>
      </c>
      <c r="E66" s="33">
        <v>4.4464045788400002</v>
      </c>
      <c r="F66" s="33">
        <v>1.24536550126</v>
      </c>
      <c r="G66" s="34">
        <v>60</v>
      </c>
      <c r="H66" s="34" t="s">
        <v>2282</v>
      </c>
      <c r="I66" s="34" t="s">
        <v>1619</v>
      </c>
      <c r="J66" s="34">
        <v>172</v>
      </c>
      <c r="K66" s="35"/>
    </row>
    <row r="67" spans="1:11" x14ac:dyDescent="0.25">
      <c r="A67" s="32">
        <v>61</v>
      </c>
      <c r="B67" s="32" t="s">
        <v>184</v>
      </c>
      <c r="C67" s="32">
        <v>3</v>
      </c>
      <c r="D67" s="32">
        <v>3</v>
      </c>
      <c r="E67" s="33">
        <v>3.82039433523</v>
      </c>
      <c r="F67" s="33">
        <v>0.96424049894399999</v>
      </c>
      <c r="G67" s="34">
        <v>61</v>
      </c>
      <c r="H67" s="34" t="s">
        <v>2283</v>
      </c>
      <c r="I67" s="34" t="s">
        <v>1619</v>
      </c>
      <c r="J67" s="34">
        <v>172</v>
      </c>
      <c r="K67" s="35"/>
    </row>
    <row r="68" spans="1:11" x14ac:dyDescent="0.25">
      <c r="A68" s="32">
        <v>62</v>
      </c>
      <c r="B68" s="32" t="s">
        <v>184</v>
      </c>
      <c r="C68" s="32">
        <v>3</v>
      </c>
      <c r="D68" s="32">
        <v>3</v>
      </c>
      <c r="E68" s="33">
        <v>5.0908159949899998</v>
      </c>
      <c r="F68" s="33">
        <v>1.6959210008800001</v>
      </c>
      <c r="G68" s="34">
        <v>62</v>
      </c>
      <c r="H68" s="34" t="s">
        <v>2284</v>
      </c>
      <c r="I68" s="34" t="s">
        <v>1619</v>
      </c>
      <c r="J68" s="34">
        <v>172</v>
      </c>
      <c r="K68" s="35"/>
    </row>
    <row r="69" spans="1:11" x14ac:dyDescent="0.25">
      <c r="A69" s="32">
        <v>63</v>
      </c>
      <c r="B69" s="32" t="s">
        <v>184</v>
      </c>
      <c r="C69" s="32">
        <v>3</v>
      </c>
      <c r="D69" s="32">
        <v>3</v>
      </c>
      <c r="E69" s="33">
        <v>8.1641757977600005</v>
      </c>
      <c r="F69" s="33">
        <v>4.6909115006500004</v>
      </c>
      <c r="G69" s="34">
        <v>63</v>
      </c>
      <c r="H69" s="34" t="s">
        <v>2285</v>
      </c>
      <c r="I69" s="34" t="s">
        <v>1619</v>
      </c>
      <c r="J69" s="34">
        <v>444</v>
      </c>
      <c r="K69" s="35"/>
    </row>
    <row r="70" spans="1:11" x14ac:dyDescent="0.25">
      <c r="A70" s="32">
        <v>64</v>
      </c>
      <c r="B70" s="32" t="s">
        <v>184</v>
      </c>
      <c r="C70" s="32">
        <v>14</v>
      </c>
      <c r="D70" s="32">
        <v>23</v>
      </c>
      <c r="E70" s="33">
        <v>7.08275381225</v>
      </c>
      <c r="F70" s="33">
        <v>2.60959749982</v>
      </c>
      <c r="G70" s="34">
        <v>64</v>
      </c>
      <c r="H70" s="34" t="s">
        <v>2286</v>
      </c>
      <c r="I70" s="34" t="s">
        <v>1619</v>
      </c>
      <c r="J70" s="34">
        <v>172</v>
      </c>
      <c r="K70" s="35"/>
    </row>
    <row r="71" spans="1:11" x14ac:dyDescent="0.25">
      <c r="A71" s="32">
        <v>65</v>
      </c>
      <c r="B71" s="32" t="s">
        <v>184</v>
      </c>
      <c r="C71" s="32">
        <v>14</v>
      </c>
      <c r="D71" s="32">
        <v>23</v>
      </c>
      <c r="E71" s="33">
        <v>8.5911685363199997</v>
      </c>
      <c r="F71" s="33">
        <v>3.2224319993399999</v>
      </c>
      <c r="G71" s="34">
        <v>65</v>
      </c>
      <c r="H71" s="34" t="s">
        <v>2287</v>
      </c>
      <c r="I71" s="34" t="s">
        <v>1619</v>
      </c>
      <c r="J71" s="34">
        <v>172</v>
      </c>
      <c r="K71" s="35"/>
    </row>
    <row r="72" spans="1:11" x14ac:dyDescent="0.25">
      <c r="A72" s="32">
        <v>66</v>
      </c>
      <c r="B72" s="32" t="s">
        <v>184</v>
      </c>
      <c r="C72" s="32">
        <v>14</v>
      </c>
      <c r="D72" s="32">
        <v>23</v>
      </c>
      <c r="E72" s="33">
        <v>4.2198349760299996</v>
      </c>
      <c r="F72" s="33">
        <v>1.2241720002300001</v>
      </c>
      <c r="G72" s="34">
        <v>66</v>
      </c>
      <c r="H72" s="34" t="s">
        <v>2288</v>
      </c>
      <c r="I72" s="34" t="s">
        <v>1619</v>
      </c>
      <c r="J72" s="34">
        <v>172</v>
      </c>
      <c r="K72" s="35"/>
    </row>
    <row r="73" spans="1:11" x14ac:dyDescent="0.25">
      <c r="A73" s="32">
        <v>67</v>
      </c>
      <c r="B73" s="32" t="s">
        <v>184</v>
      </c>
      <c r="C73" s="32">
        <v>14</v>
      </c>
      <c r="D73" s="32">
        <v>23</v>
      </c>
      <c r="E73" s="33">
        <v>4.0699114726500003</v>
      </c>
      <c r="F73" s="33">
        <v>1.15944899757</v>
      </c>
      <c r="G73" s="34">
        <v>67</v>
      </c>
      <c r="H73" s="34" t="s">
        <v>2289</v>
      </c>
      <c r="I73" s="34" t="s">
        <v>1619</v>
      </c>
      <c r="J73" s="34">
        <v>172</v>
      </c>
      <c r="K73" s="35"/>
    </row>
    <row r="74" spans="1:11" x14ac:dyDescent="0.25">
      <c r="A74" s="32">
        <v>68</v>
      </c>
      <c r="B74" s="32" t="s">
        <v>184</v>
      </c>
      <c r="C74" s="32">
        <v>14</v>
      </c>
      <c r="D74" s="32">
        <v>23</v>
      </c>
      <c r="E74" s="33">
        <v>4.0574537701500004</v>
      </c>
      <c r="F74" s="33">
        <v>1.1602970006</v>
      </c>
      <c r="G74" s="34">
        <v>68</v>
      </c>
      <c r="H74" s="34" t="s">
        <v>2290</v>
      </c>
      <c r="I74" s="34" t="s">
        <v>1619</v>
      </c>
      <c r="J74" s="34">
        <v>172</v>
      </c>
      <c r="K74" s="35"/>
    </row>
    <row r="75" spans="1:11" x14ac:dyDescent="0.25">
      <c r="A75" s="32">
        <v>69</v>
      </c>
      <c r="B75" s="32" t="s">
        <v>184</v>
      </c>
      <c r="C75" s="32">
        <v>14</v>
      </c>
      <c r="D75" s="32">
        <v>23</v>
      </c>
      <c r="E75" s="33">
        <v>4.11496932884</v>
      </c>
      <c r="F75" s="33">
        <v>1.2085239974599999</v>
      </c>
      <c r="G75" s="34">
        <v>69</v>
      </c>
      <c r="H75" s="34" t="s">
        <v>2291</v>
      </c>
      <c r="I75" s="34" t="s">
        <v>1619</v>
      </c>
      <c r="J75" s="34">
        <v>172</v>
      </c>
      <c r="K75" s="35"/>
    </row>
    <row r="76" spans="1:11" x14ac:dyDescent="0.25">
      <c r="A76" s="32">
        <v>70</v>
      </c>
      <c r="B76" s="32" t="s">
        <v>184</v>
      </c>
      <c r="C76" s="32">
        <v>14</v>
      </c>
      <c r="D76" s="32">
        <v>23</v>
      </c>
      <c r="E76" s="33">
        <v>4.1695996117499998</v>
      </c>
      <c r="F76" s="33">
        <v>1.20969299863</v>
      </c>
      <c r="G76" s="34">
        <v>70</v>
      </c>
      <c r="H76" s="34" t="s">
        <v>2292</v>
      </c>
      <c r="I76" s="34" t="s">
        <v>1619</v>
      </c>
      <c r="J76" s="34">
        <v>172</v>
      </c>
      <c r="K76" s="35"/>
    </row>
    <row r="77" spans="1:11" x14ac:dyDescent="0.25">
      <c r="A77" s="32">
        <v>71</v>
      </c>
      <c r="B77" s="32" t="s">
        <v>184</v>
      </c>
      <c r="C77" s="32">
        <v>14</v>
      </c>
      <c r="D77" s="32">
        <v>23</v>
      </c>
      <c r="E77" s="33">
        <v>3.7362917979399999</v>
      </c>
      <c r="F77" s="33">
        <v>0.98349049825500001</v>
      </c>
      <c r="G77" s="34">
        <v>71</v>
      </c>
      <c r="H77" s="34" t="s">
        <v>2293</v>
      </c>
      <c r="I77" s="34" t="s">
        <v>1619</v>
      </c>
      <c r="J77" s="34">
        <v>172</v>
      </c>
      <c r="K77" s="35"/>
    </row>
    <row r="78" spans="1:11" x14ac:dyDescent="0.25">
      <c r="A78" s="32">
        <v>72</v>
      </c>
      <c r="B78" s="32" t="s">
        <v>184</v>
      </c>
      <c r="C78" s="32">
        <v>14</v>
      </c>
      <c r="D78" s="32">
        <v>23</v>
      </c>
      <c r="E78" s="33">
        <v>3.8390327954200001</v>
      </c>
      <c r="F78" s="33">
        <v>1.04483849982</v>
      </c>
      <c r="G78" s="34">
        <v>72</v>
      </c>
      <c r="H78" s="34" t="s">
        <v>2294</v>
      </c>
      <c r="I78" s="34" t="s">
        <v>1619</v>
      </c>
      <c r="J78" s="34">
        <v>172</v>
      </c>
      <c r="K78" s="35"/>
    </row>
    <row r="79" spans="1:11" x14ac:dyDescent="0.25">
      <c r="A79" s="32">
        <v>73</v>
      </c>
      <c r="B79" s="32" t="s">
        <v>184</v>
      </c>
      <c r="C79" s="32">
        <v>14</v>
      </c>
      <c r="D79" s="32">
        <v>23</v>
      </c>
      <c r="E79" s="33">
        <v>9.8629624753300007</v>
      </c>
      <c r="F79" s="33">
        <v>5.6939060014300003</v>
      </c>
      <c r="G79" s="34">
        <v>73</v>
      </c>
      <c r="H79" s="34" t="s">
        <v>2295</v>
      </c>
      <c r="I79" s="34" t="s">
        <v>1619</v>
      </c>
      <c r="J79" s="34">
        <v>172</v>
      </c>
      <c r="K79" s="35"/>
    </row>
    <row r="80" spans="1:11" x14ac:dyDescent="0.25">
      <c r="A80" s="32">
        <v>74</v>
      </c>
      <c r="B80" s="32" t="s">
        <v>184</v>
      </c>
      <c r="C80" s="32">
        <v>14</v>
      </c>
      <c r="D80" s="32">
        <v>23</v>
      </c>
      <c r="E80" s="33">
        <v>2.2911815570899998</v>
      </c>
      <c r="F80" s="33">
        <v>0.34198049992700003</v>
      </c>
      <c r="G80" s="34">
        <v>74</v>
      </c>
      <c r="H80" s="34" t="s">
        <v>2296</v>
      </c>
      <c r="I80" s="34" t="s">
        <v>1619</v>
      </c>
      <c r="J80" s="34">
        <v>1127</v>
      </c>
      <c r="K80" s="35"/>
    </row>
    <row r="81" spans="1:12" x14ac:dyDescent="0.25">
      <c r="A81" s="32">
        <v>75</v>
      </c>
      <c r="B81" s="32" t="s">
        <v>184</v>
      </c>
      <c r="C81" s="32">
        <v>14</v>
      </c>
      <c r="D81" s="32">
        <v>23</v>
      </c>
      <c r="E81" s="33">
        <v>3.6852506706299999</v>
      </c>
      <c r="F81" s="33">
        <v>0.95684149917299999</v>
      </c>
      <c r="G81" s="34">
        <v>75</v>
      </c>
      <c r="H81" s="34" t="s">
        <v>2297</v>
      </c>
      <c r="I81" s="34" t="s">
        <v>1619</v>
      </c>
      <c r="J81" s="34">
        <v>172</v>
      </c>
      <c r="K81" s="35"/>
    </row>
    <row r="82" spans="1:12" x14ac:dyDescent="0.25">
      <c r="A82" s="32">
        <v>76</v>
      </c>
      <c r="B82" s="32" t="s">
        <v>184</v>
      </c>
      <c r="C82" s="32">
        <v>14</v>
      </c>
      <c r="D82" s="32">
        <v>23</v>
      </c>
      <c r="E82" s="33">
        <v>4.1261484896400002</v>
      </c>
      <c r="F82" s="33">
        <v>1.1804409999800001</v>
      </c>
      <c r="G82" s="34">
        <v>76</v>
      </c>
      <c r="H82" s="34" t="s">
        <v>2298</v>
      </c>
      <c r="I82" s="34" t="s">
        <v>1619</v>
      </c>
      <c r="J82" s="34">
        <v>172</v>
      </c>
      <c r="K82" s="35"/>
    </row>
    <row r="83" spans="1:12" x14ac:dyDescent="0.25">
      <c r="A83" s="32">
        <v>77</v>
      </c>
      <c r="B83" s="32" t="s">
        <v>184</v>
      </c>
      <c r="C83" s="32">
        <v>14</v>
      </c>
      <c r="D83" s="32">
        <v>23</v>
      </c>
      <c r="E83" s="33">
        <v>2.7219648007299999</v>
      </c>
      <c r="F83" s="33">
        <v>0.46903099925000002</v>
      </c>
      <c r="G83" s="34">
        <v>77</v>
      </c>
      <c r="H83" s="34" t="s">
        <v>2299</v>
      </c>
      <c r="I83" s="34" t="s">
        <v>1619</v>
      </c>
      <c r="J83" s="34">
        <v>50</v>
      </c>
      <c r="K83" s="35"/>
    </row>
    <row r="84" spans="1:12" x14ac:dyDescent="0.25">
      <c r="A84" s="32">
        <v>78</v>
      </c>
      <c r="B84" s="32" t="s">
        <v>184</v>
      </c>
      <c r="C84" s="32">
        <v>11</v>
      </c>
      <c r="D84" s="32">
        <v>2</v>
      </c>
      <c r="E84" s="33">
        <v>5.5342423852799998</v>
      </c>
      <c r="F84" s="33">
        <v>1.9135664993699999</v>
      </c>
      <c r="G84" s="34">
        <v>78</v>
      </c>
      <c r="H84" s="34" t="s">
        <v>2300</v>
      </c>
      <c r="I84" s="34" t="s">
        <v>1619</v>
      </c>
      <c r="J84" s="34">
        <v>172</v>
      </c>
      <c r="K84" s="35"/>
    </row>
    <row r="85" spans="1:12" x14ac:dyDescent="0.25">
      <c r="A85" s="32">
        <v>79</v>
      </c>
      <c r="B85" s="32" t="s">
        <v>184</v>
      </c>
      <c r="C85" s="32">
        <v>11</v>
      </c>
      <c r="D85" s="32">
        <v>2</v>
      </c>
      <c r="E85" s="33">
        <v>3.5456889398999998</v>
      </c>
      <c r="F85" s="33">
        <v>0.83524650115700005</v>
      </c>
      <c r="G85" s="34">
        <v>79</v>
      </c>
      <c r="H85" s="34" t="s">
        <v>2301</v>
      </c>
      <c r="I85" s="34" t="s">
        <v>1619</v>
      </c>
      <c r="J85" s="34">
        <v>172</v>
      </c>
      <c r="K85" s="35"/>
    </row>
    <row r="86" spans="1:12" x14ac:dyDescent="0.25">
      <c r="A86" s="32">
        <v>80</v>
      </c>
      <c r="B86" s="32" t="s">
        <v>184</v>
      </c>
      <c r="C86" s="32">
        <v>11</v>
      </c>
      <c r="D86" s="32">
        <v>2</v>
      </c>
      <c r="E86" s="33">
        <v>9.0565896994300008</v>
      </c>
      <c r="F86" s="33">
        <v>3.94565881168</v>
      </c>
      <c r="G86" s="34">
        <v>80</v>
      </c>
      <c r="H86" s="34" t="s">
        <v>2302</v>
      </c>
      <c r="I86" s="34" t="s">
        <v>1619</v>
      </c>
      <c r="J86" s="34">
        <v>172</v>
      </c>
      <c r="K86" s="35"/>
    </row>
    <row r="87" spans="1:12" x14ac:dyDescent="0.25">
      <c r="A87" s="32">
        <v>80</v>
      </c>
      <c r="B87" s="32" t="s">
        <v>184</v>
      </c>
      <c r="C87" s="32">
        <v>13</v>
      </c>
      <c r="D87" s="32">
        <v>12</v>
      </c>
      <c r="E87" s="33">
        <v>6.5260580016500001</v>
      </c>
      <c r="F87" s="33">
        <v>1.9806224881900001</v>
      </c>
      <c r="K87" s="35"/>
    </row>
    <row r="88" spans="1:12" x14ac:dyDescent="0.25">
      <c r="A88" s="32">
        <v>81</v>
      </c>
      <c r="B88" s="32" t="s">
        <v>184</v>
      </c>
      <c r="C88" s="32">
        <v>13</v>
      </c>
      <c r="D88" s="32">
        <v>12</v>
      </c>
      <c r="E88" s="33">
        <v>4.0200441122499999</v>
      </c>
      <c r="F88" s="33">
        <v>1.0336085015800001</v>
      </c>
      <c r="G88" s="34">
        <v>81</v>
      </c>
      <c r="H88" s="34" t="s">
        <v>2303</v>
      </c>
      <c r="I88" s="34" t="s">
        <v>1619</v>
      </c>
      <c r="J88" s="34">
        <v>172</v>
      </c>
      <c r="K88" s="35"/>
    </row>
    <row r="89" spans="1:12" x14ac:dyDescent="0.25">
      <c r="A89" s="32">
        <v>82</v>
      </c>
      <c r="B89" s="32" t="s">
        <v>184</v>
      </c>
      <c r="C89" s="32">
        <v>13</v>
      </c>
      <c r="D89" s="32">
        <v>12</v>
      </c>
      <c r="E89" s="33">
        <v>22.348941459999999</v>
      </c>
      <c r="F89" s="33">
        <v>19.805477003099998</v>
      </c>
      <c r="G89" s="34">
        <v>82</v>
      </c>
      <c r="H89" s="34" t="s">
        <v>2304</v>
      </c>
      <c r="I89" s="34" t="s">
        <v>1619</v>
      </c>
      <c r="J89" s="34">
        <v>172</v>
      </c>
      <c r="K89" s="35"/>
    </row>
    <row r="90" spans="1:12" x14ac:dyDescent="0.25">
      <c r="A90" s="32">
        <v>83</v>
      </c>
      <c r="B90" s="32" t="s">
        <v>184</v>
      </c>
      <c r="C90" s="32">
        <v>13</v>
      </c>
      <c r="D90" s="32">
        <v>12</v>
      </c>
      <c r="E90" s="33">
        <v>8.8331613105100004</v>
      </c>
      <c r="F90" s="33">
        <v>4.4226619966999996</v>
      </c>
      <c r="G90" s="34">
        <v>83</v>
      </c>
      <c r="H90" s="34" t="s">
        <v>2305</v>
      </c>
      <c r="I90" s="34" t="s">
        <v>1619</v>
      </c>
      <c r="J90" s="34">
        <v>172</v>
      </c>
      <c r="K90" s="35"/>
      <c r="L90" s="34">
        <v>444</v>
      </c>
    </row>
    <row r="91" spans="1:12" x14ac:dyDescent="0.25">
      <c r="A91" s="32">
        <v>84</v>
      </c>
      <c r="B91" s="32" t="s">
        <v>184</v>
      </c>
      <c r="C91" s="32">
        <v>13</v>
      </c>
      <c r="D91" s="32">
        <v>12</v>
      </c>
      <c r="E91" s="33">
        <v>5.5801238840999998</v>
      </c>
      <c r="F91" s="33">
        <v>1.95654199958</v>
      </c>
      <c r="G91" s="34">
        <v>84</v>
      </c>
      <c r="H91" s="34" t="s">
        <v>2306</v>
      </c>
      <c r="I91" s="34" t="s">
        <v>1619</v>
      </c>
      <c r="J91" s="34">
        <v>172</v>
      </c>
      <c r="K91" s="35"/>
    </row>
    <row r="92" spans="1:12" x14ac:dyDescent="0.25">
      <c r="A92" s="32">
        <v>85</v>
      </c>
      <c r="B92" s="32" t="s">
        <v>184</v>
      </c>
      <c r="C92" s="32">
        <v>9</v>
      </c>
      <c r="D92" s="32">
        <v>20</v>
      </c>
      <c r="E92" s="33">
        <v>10.4413237877</v>
      </c>
      <c r="F92" s="33">
        <v>7.1597135023599998</v>
      </c>
      <c r="G92" s="34">
        <v>85</v>
      </c>
      <c r="H92" s="34" t="s">
        <v>2307</v>
      </c>
      <c r="I92" s="34" t="s">
        <v>1619</v>
      </c>
      <c r="J92" s="34">
        <v>444</v>
      </c>
      <c r="K92" s="35"/>
    </row>
    <row r="93" spans="1:12" x14ac:dyDescent="0.25">
      <c r="A93" s="32">
        <v>86</v>
      </c>
      <c r="B93" s="32" t="s">
        <v>184</v>
      </c>
      <c r="C93" s="32">
        <v>9</v>
      </c>
      <c r="D93" s="32">
        <v>20</v>
      </c>
      <c r="E93" s="33">
        <v>12.1628401119</v>
      </c>
      <c r="F93" s="33">
        <v>9.9124879934199992</v>
      </c>
      <c r="G93" s="34">
        <v>86</v>
      </c>
      <c r="H93" s="34" t="s">
        <v>2308</v>
      </c>
      <c r="I93" s="34" t="s">
        <v>1619</v>
      </c>
      <c r="J93" s="34">
        <v>444</v>
      </c>
      <c r="K93" s="35"/>
    </row>
    <row r="94" spans="1:12" x14ac:dyDescent="0.25">
      <c r="A94" s="32">
        <v>87</v>
      </c>
      <c r="B94" s="32" t="s">
        <v>184</v>
      </c>
      <c r="C94" s="32">
        <v>11</v>
      </c>
      <c r="D94" s="32">
        <v>2</v>
      </c>
      <c r="E94" s="33">
        <v>16.176251976100001</v>
      </c>
      <c r="F94" s="33">
        <v>15.225611495600001</v>
      </c>
      <c r="G94" s="34">
        <v>87</v>
      </c>
      <c r="H94" s="34" t="s">
        <v>2309</v>
      </c>
      <c r="I94" s="34" t="s">
        <v>1619</v>
      </c>
      <c r="J94" s="34">
        <v>444</v>
      </c>
      <c r="K94" s="35"/>
    </row>
    <row r="95" spans="1:12" x14ac:dyDescent="0.25">
      <c r="A95" s="32">
        <v>88</v>
      </c>
      <c r="B95" s="32" t="s">
        <v>184</v>
      </c>
      <c r="C95" s="32">
        <v>11</v>
      </c>
      <c r="D95" s="32">
        <v>2</v>
      </c>
      <c r="E95" s="33">
        <v>5.4046235986499997</v>
      </c>
      <c r="F95" s="33">
        <v>1.83651699748</v>
      </c>
      <c r="G95" s="34">
        <v>88</v>
      </c>
      <c r="H95" s="34" t="s">
        <v>2310</v>
      </c>
      <c r="I95" s="34" t="s">
        <v>1619</v>
      </c>
      <c r="J95" s="34">
        <v>444</v>
      </c>
      <c r="K95" s="35"/>
    </row>
    <row r="96" spans="1:12" x14ac:dyDescent="0.25">
      <c r="A96" s="32">
        <v>90</v>
      </c>
      <c r="B96" s="32" t="s">
        <v>184</v>
      </c>
      <c r="C96" s="32">
        <v>15</v>
      </c>
      <c r="D96" s="32">
        <v>34</v>
      </c>
      <c r="E96" s="33">
        <v>8.5090459605500008</v>
      </c>
      <c r="F96" s="33">
        <v>4.7453815016599998</v>
      </c>
      <c r="G96" s="34">
        <v>90</v>
      </c>
      <c r="H96" s="34" t="s">
        <v>2311</v>
      </c>
      <c r="I96" s="34" t="s">
        <v>1619</v>
      </c>
      <c r="J96" s="34">
        <v>444</v>
      </c>
      <c r="K96" s="35"/>
    </row>
  </sheetData>
  <pageMargins left="0.7" right="0.7" top="0.75" bottom="0.75" header="0.3" footer="0.3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0"/>
  <sheetViews>
    <sheetView zoomScale="80" zoomScaleNormal="80" workbookViewId="0">
      <selection sqref="A1:E710"/>
    </sheetView>
  </sheetViews>
  <sheetFormatPr defaultRowHeight="12" x14ac:dyDescent="0.2"/>
  <cols>
    <col min="1" max="1" width="8.42578125" style="1" customWidth="1"/>
    <col min="2" max="2" width="5.7109375" style="1" customWidth="1"/>
    <col min="3" max="3" width="10.7109375" style="1" customWidth="1"/>
    <col min="4" max="4" width="12.28515625" style="3" customWidth="1"/>
    <col min="9" max="9" width="20.140625" customWidth="1"/>
    <col min="10" max="10" width="13.28515625" customWidth="1"/>
    <col min="11" max="11" width="8.42578125" customWidth="1"/>
    <col min="12" max="12" width="7.42578125" customWidth="1"/>
    <col min="13" max="13" width="7.85546875" customWidth="1"/>
    <col min="14" max="14" width="8.42578125" customWidth="1"/>
    <col min="15" max="15" width="7.42578125" customWidth="1"/>
    <col min="16" max="16" width="7.85546875" customWidth="1"/>
    <col min="17" max="17" width="8.42578125" customWidth="1"/>
    <col min="18" max="18" width="7.42578125" customWidth="1"/>
    <col min="19" max="19" width="7.85546875" customWidth="1"/>
    <col min="20" max="20" width="8.42578125" customWidth="1"/>
    <col min="21" max="21" width="7.42578125" customWidth="1"/>
    <col min="22" max="22" width="7.85546875" customWidth="1"/>
    <col min="23" max="23" width="8.42578125" customWidth="1"/>
    <col min="24" max="24" width="7.42578125" customWidth="1"/>
    <col min="25" max="25" width="9" customWidth="1"/>
    <col min="26" max="108" width="3" customWidth="1"/>
    <col min="109" max="283" width="4" customWidth="1"/>
    <col min="284" max="284" width="7.85546875" customWidth="1"/>
    <col min="285" max="285" width="8.42578125" customWidth="1"/>
    <col min="286" max="286" width="9" customWidth="1"/>
  </cols>
  <sheetData>
    <row r="1" spans="1:25" x14ac:dyDescent="0.2">
      <c r="A1" s="1" t="s">
        <v>0</v>
      </c>
      <c r="B1" s="1" t="s">
        <v>187</v>
      </c>
      <c r="C1" s="1" t="s">
        <v>186</v>
      </c>
      <c r="D1" s="3" t="s">
        <v>185</v>
      </c>
      <c r="E1" s="1" t="s">
        <v>1609</v>
      </c>
    </row>
    <row r="2" spans="1:25" x14ac:dyDescent="0.2">
      <c r="A2" s="1">
        <v>2</v>
      </c>
      <c r="B2" s="1">
        <v>79</v>
      </c>
      <c r="C2" s="1" t="s">
        <v>184</v>
      </c>
      <c r="D2" s="3">
        <v>0.83524650115700005</v>
      </c>
      <c r="E2" s="1">
        <v>1</v>
      </c>
      <c r="I2" s="7" t="s">
        <v>1630</v>
      </c>
      <c r="J2" s="7" t="s">
        <v>1612</v>
      </c>
    </row>
    <row r="3" spans="1:25" x14ac:dyDescent="0.2">
      <c r="A3" s="1">
        <v>2</v>
      </c>
      <c r="B3" s="1">
        <v>88</v>
      </c>
      <c r="C3" s="1" t="s">
        <v>184</v>
      </c>
      <c r="D3" s="3">
        <v>1.83651699748</v>
      </c>
      <c r="E3" s="1">
        <v>1</v>
      </c>
      <c r="J3" s="1">
        <v>1</v>
      </c>
      <c r="L3" s="1" t="s">
        <v>1613</v>
      </c>
      <c r="M3" s="1">
        <v>2</v>
      </c>
      <c r="O3" s="1" t="s">
        <v>1614</v>
      </c>
      <c r="P3" s="1">
        <v>3</v>
      </c>
      <c r="R3" s="1" t="s">
        <v>1615</v>
      </c>
      <c r="S3" s="1">
        <v>4</v>
      </c>
      <c r="U3" s="1" t="s">
        <v>1616</v>
      </c>
      <c r="V3" s="1">
        <v>5</v>
      </c>
      <c r="X3" s="1" t="s">
        <v>1617</v>
      </c>
      <c r="Y3" s="1" t="s">
        <v>1611</v>
      </c>
    </row>
    <row r="4" spans="1:25" x14ac:dyDescent="0.2">
      <c r="A4" s="1">
        <v>2</v>
      </c>
      <c r="B4" s="1">
        <v>78</v>
      </c>
      <c r="C4" s="1" t="s">
        <v>184</v>
      </c>
      <c r="D4" s="3">
        <v>1.9135664993699999</v>
      </c>
      <c r="E4" s="1">
        <v>1</v>
      </c>
      <c r="I4" s="7" t="s">
        <v>1610</v>
      </c>
      <c r="J4" t="s">
        <v>184</v>
      </c>
      <c r="K4" t="s">
        <v>183</v>
      </c>
      <c r="M4" t="s">
        <v>184</v>
      </c>
      <c r="N4" t="s">
        <v>183</v>
      </c>
      <c r="P4" t="s">
        <v>184</v>
      </c>
      <c r="Q4" t="s">
        <v>183</v>
      </c>
      <c r="S4" t="s">
        <v>184</v>
      </c>
      <c r="T4" t="s">
        <v>183</v>
      </c>
      <c r="V4" t="s">
        <v>184</v>
      </c>
      <c r="W4" t="s">
        <v>183</v>
      </c>
    </row>
    <row r="5" spans="1:25" x14ac:dyDescent="0.2">
      <c r="A5" s="1">
        <v>2</v>
      </c>
      <c r="B5" s="1">
        <v>80</v>
      </c>
      <c r="C5" s="1" t="s">
        <v>184</v>
      </c>
      <c r="D5" s="3">
        <v>3.94565881168</v>
      </c>
      <c r="E5" s="1">
        <v>1</v>
      </c>
      <c r="I5" s="8">
        <v>1</v>
      </c>
      <c r="J5" s="10"/>
      <c r="K5" s="10"/>
      <c r="L5" s="4"/>
      <c r="M5" s="10"/>
      <c r="N5" s="10"/>
      <c r="O5" s="4"/>
      <c r="P5" s="10">
        <v>2</v>
      </c>
      <c r="Q5" s="10">
        <v>3</v>
      </c>
      <c r="R5" s="4">
        <v>5</v>
      </c>
      <c r="S5" s="5"/>
      <c r="T5" s="5"/>
      <c r="U5" s="4"/>
      <c r="V5" s="5">
        <v>1</v>
      </c>
      <c r="W5" s="5"/>
      <c r="X5" s="4">
        <v>1</v>
      </c>
      <c r="Y5" s="4">
        <v>6</v>
      </c>
    </row>
    <row r="6" spans="1:25" x14ac:dyDescent="0.2">
      <c r="A6" s="1">
        <v>2</v>
      </c>
      <c r="B6" s="1">
        <v>87</v>
      </c>
      <c r="C6" s="1" t="s">
        <v>184</v>
      </c>
      <c r="D6" s="3">
        <v>15.225611495600001</v>
      </c>
      <c r="E6" s="1">
        <v>1</v>
      </c>
      <c r="I6" s="8">
        <v>2</v>
      </c>
      <c r="J6" s="10">
        <v>5</v>
      </c>
      <c r="K6" s="10"/>
      <c r="L6" s="4">
        <v>5</v>
      </c>
      <c r="M6" s="10">
        <v>5</v>
      </c>
      <c r="N6" s="10">
        <v>1</v>
      </c>
      <c r="O6" s="4">
        <v>6</v>
      </c>
      <c r="P6" s="10">
        <v>10</v>
      </c>
      <c r="Q6" s="10">
        <v>2</v>
      </c>
      <c r="R6" s="4">
        <v>12</v>
      </c>
      <c r="S6" s="5"/>
      <c r="T6" s="5"/>
      <c r="U6" s="4"/>
      <c r="V6" s="5">
        <v>2</v>
      </c>
      <c r="W6" s="5"/>
      <c r="X6" s="4">
        <v>2</v>
      </c>
      <c r="Y6" s="4">
        <v>25</v>
      </c>
    </row>
    <row r="7" spans="1:25" x14ac:dyDescent="0.2">
      <c r="A7" s="1">
        <v>3</v>
      </c>
      <c r="B7" s="1">
        <v>61</v>
      </c>
      <c r="C7" s="1" t="s">
        <v>184</v>
      </c>
      <c r="D7" s="3">
        <v>0.96424049894399999</v>
      </c>
      <c r="E7" s="1">
        <v>1</v>
      </c>
      <c r="I7" s="8">
        <v>3</v>
      </c>
      <c r="J7" s="10">
        <v>7</v>
      </c>
      <c r="K7" s="10"/>
      <c r="L7" s="4">
        <v>7</v>
      </c>
      <c r="M7" s="10">
        <v>2</v>
      </c>
      <c r="N7" s="10"/>
      <c r="O7" s="4">
        <v>2</v>
      </c>
      <c r="P7" s="10">
        <v>4</v>
      </c>
      <c r="Q7" s="10">
        <v>1</v>
      </c>
      <c r="R7" s="4">
        <v>5</v>
      </c>
      <c r="S7" s="10">
        <v>6</v>
      </c>
      <c r="T7" s="10"/>
      <c r="U7" s="4">
        <v>6</v>
      </c>
      <c r="V7" s="5">
        <v>2</v>
      </c>
      <c r="W7" s="5"/>
      <c r="X7" s="4">
        <v>2</v>
      </c>
      <c r="Y7" s="4">
        <v>22</v>
      </c>
    </row>
    <row r="8" spans="1:25" x14ac:dyDescent="0.2">
      <c r="A8" s="1">
        <v>3</v>
      </c>
      <c r="B8" s="1">
        <v>59</v>
      </c>
      <c r="C8" s="1" t="s">
        <v>184</v>
      </c>
      <c r="D8" s="3">
        <v>1.04760949957</v>
      </c>
      <c r="E8" s="1">
        <v>1</v>
      </c>
      <c r="I8" s="8">
        <v>4</v>
      </c>
      <c r="J8" s="10">
        <v>4</v>
      </c>
      <c r="K8" s="10">
        <v>8</v>
      </c>
      <c r="L8" s="4">
        <v>12</v>
      </c>
      <c r="M8" s="10">
        <v>14</v>
      </c>
      <c r="N8" s="10">
        <v>6</v>
      </c>
      <c r="O8" s="4">
        <v>20</v>
      </c>
      <c r="P8" s="10">
        <v>21</v>
      </c>
      <c r="Q8" s="10">
        <v>9</v>
      </c>
      <c r="R8" s="4">
        <v>30</v>
      </c>
      <c r="S8" s="10">
        <v>27</v>
      </c>
      <c r="T8" s="10">
        <v>15</v>
      </c>
      <c r="U8" s="4">
        <v>42</v>
      </c>
      <c r="V8" s="5">
        <v>5</v>
      </c>
      <c r="W8" s="5">
        <v>1</v>
      </c>
      <c r="X8" s="4">
        <v>6</v>
      </c>
      <c r="Y8" s="4">
        <v>110</v>
      </c>
    </row>
    <row r="9" spans="1:25" x14ac:dyDescent="0.2">
      <c r="A9" s="1">
        <v>3</v>
      </c>
      <c r="B9" s="1">
        <v>60</v>
      </c>
      <c r="C9" s="1" t="s">
        <v>184</v>
      </c>
      <c r="D9" s="3">
        <v>1.24536550126</v>
      </c>
      <c r="E9" s="1">
        <v>1</v>
      </c>
      <c r="I9" s="8">
        <v>5</v>
      </c>
      <c r="J9" s="10">
        <v>10</v>
      </c>
      <c r="K9" s="10">
        <v>4</v>
      </c>
      <c r="L9" s="4">
        <v>14</v>
      </c>
      <c r="M9" s="10">
        <v>12</v>
      </c>
      <c r="N9" s="10">
        <v>6</v>
      </c>
      <c r="O9" s="4">
        <v>18</v>
      </c>
      <c r="P9" s="5"/>
      <c r="Q9" s="5"/>
      <c r="R9" s="4"/>
      <c r="S9" s="10">
        <v>13</v>
      </c>
      <c r="T9" s="10">
        <v>22</v>
      </c>
      <c r="U9" s="4">
        <v>35</v>
      </c>
      <c r="V9" s="5">
        <v>1</v>
      </c>
      <c r="W9" s="5">
        <v>1</v>
      </c>
      <c r="X9" s="4">
        <v>2</v>
      </c>
      <c r="Y9" s="4">
        <v>69</v>
      </c>
    </row>
    <row r="10" spans="1:25" x14ac:dyDescent="0.2">
      <c r="A10" s="1">
        <v>3</v>
      </c>
      <c r="B10" s="1">
        <v>58</v>
      </c>
      <c r="C10" s="1" t="s">
        <v>184</v>
      </c>
      <c r="D10" s="3">
        <v>1.4697589956899999</v>
      </c>
      <c r="E10" s="1">
        <v>1</v>
      </c>
      <c r="I10" s="8">
        <v>10</v>
      </c>
      <c r="J10" s="10"/>
      <c r="K10" s="10"/>
      <c r="L10" s="4"/>
      <c r="M10" s="10">
        <v>1</v>
      </c>
      <c r="N10" s="10"/>
      <c r="O10" s="4">
        <v>1</v>
      </c>
      <c r="P10" s="10">
        <v>1</v>
      </c>
      <c r="Q10" s="10"/>
      <c r="R10" s="4">
        <v>1</v>
      </c>
      <c r="S10" s="5"/>
      <c r="T10" s="5"/>
      <c r="U10" s="4"/>
      <c r="V10" s="5">
        <v>3</v>
      </c>
      <c r="W10" s="5">
        <v>19</v>
      </c>
      <c r="X10" s="4">
        <v>22</v>
      </c>
      <c r="Y10" s="4">
        <v>24</v>
      </c>
    </row>
    <row r="11" spans="1:25" x14ac:dyDescent="0.2">
      <c r="A11" s="1">
        <v>3</v>
      </c>
      <c r="B11" s="1">
        <v>62</v>
      </c>
      <c r="C11" s="1" t="s">
        <v>184</v>
      </c>
      <c r="D11" s="3">
        <v>1.6959210008800001</v>
      </c>
      <c r="E11" s="1">
        <v>1</v>
      </c>
      <c r="I11" s="8">
        <v>20</v>
      </c>
      <c r="J11" s="10">
        <v>2</v>
      </c>
      <c r="K11" s="10"/>
      <c r="L11" s="4">
        <v>2</v>
      </c>
      <c r="M11" s="10"/>
      <c r="N11" s="10"/>
      <c r="O11" s="4"/>
      <c r="P11" s="10"/>
      <c r="Q11" s="10"/>
      <c r="R11" s="4"/>
      <c r="S11" s="5"/>
      <c r="T11" s="5"/>
      <c r="U11" s="4"/>
      <c r="V11" s="5">
        <v>22</v>
      </c>
      <c r="W11" s="5">
        <v>2</v>
      </c>
      <c r="X11" s="4">
        <v>24</v>
      </c>
      <c r="Y11" s="4">
        <v>26</v>
      </c>
    </row>
    <row r="12" spans="1:25" x14ac:dyDescent="0.2">
      <c r="A12" s="1">
        <v>3</v>
      </c>
      <c r="B12" s="1">
        <v>57</v>
      </c>
      <c r="C12" s="1" t="s">
        <v>184</v>
      </c>
      <c r="D12" s="3">
        <v>4.2823500040100004</v>
      </c>
      <c r="E12" s="1">
        <v>1</v>
      </c>
      <c r="I12" s="8">
        <v>30</v>
      </c>
      <c r="J12" s="10"/>
      <c r="K12" s="10"/>
      <c r="L12" s="4"/>
      <c r="M12" s="10">
        <v>1</v>
      </c>
      <c r="N12" s="10"/>
      <c r="O12" s="4">
        <v>1</v>
      </c>
      <c r="P12" s="10">
        <v>8</v>
      </c>
      <c r="Q12" s="10">
        <v>1</v>
      </c>
      <c r="R12" s="4">
        <v>9</v>
      </c>
      <c r="S12" s="10">
        <v>8</v>
      </c>
      <c r="T12" s="10">
        <v>3</v>
      </c>
      <c r="U12" s="4">
        <v>11</v>
      </c>
      <c r="V12" s="5">
        <v>16</v>
      </c>
      <c r="W12" s="5">
        <v>14</v>
      </c>
      <c r="X12" s="4">
        <v>30</v>
      </c>
      <c r="Y12" s="4">
        <v>51</v>
      </c>
    </row>
    <row r="13" spans="1:25" x14ac:dyDescent="0.2">
      <c r="A13" s="1">
        <v>3</v>
      </c>
      <c r="B13" s="1">
        <v>63</v>
      </c>
      <c r="C13" s="1" t="s">
        <v>184</v>
      </c>
      <c r="D13" s="3">
        <v>4.6909115006500004</v>
      </c>
      <c r="E13" s="1">
        <v>1</v>
      </c>
      <c r="I13" s="8">
        <v>40</v>
      </c>
      <c r="J13" s="10">
        <v>6</v>
      </c>
      <c r="K13" s="10">
        <v>3</v>
      </c>
      <c r="L13" s="4">
        <v>9</v>
      </c>
      <c r="M13" s="10">
        <v>5</v>
      </c>
      <c r="N13" s="10">
        <v>4</v>
      </c>
      <c r="O13" s="4">
        <v>9</v>
      </c>
      <c r="P13" s="10">
        <v>12</v>
      </c>
      <c r="Q13" s="10">
        <v>6</v>
      </c>
      <c r="R13" s="4">
        <v>18</v>
      </c>
      <c r="S13" s="10">
        <v>16</v>
      </c>
      <c r="T13" s="10">
        <v>36</v>
      </c>
      <c r="U13" s="4">
        <v>52</v>
      </c>
      <c r="V13" s="5">
        <v>30</v>
      </c>
      <c r="W13" s="5">
        <v>28</v>
      </c>
      <c r="X13" s="4">
        <v>58</v>
      </c>
      <c r="Y13" s="4">
        <v>146</v>
      </c>
    </row>
    <row r="14" spans="1:25" x14ac:dyDescent="0.2">
      <c r="A14" s="1">
        <v>4</v>
      </c>
      <c r="B14" s="1">
        <v>52</v>
      </c>
      <c r="C14" s="1" t="s">
        <v>184</v>
      </c>
      <c r="D14" s="3">
        <v>1.0491935003499999</v>
      </c>
      <c r="E14" s="1">
        <v>1</v>
      </c>
      <c r="I14" s="8">
        <v>50</v>
      </c>
      <c r="J14" s="10">
        <v>3</v>
      </c>
      <c r="K14" s="10">
        <v>2</v>
      </c>
      <c r="L14" s="4">
        <v>5</v>
      </c>
      <c r="M14" s="10">
        <v>17</v>
      </c>
      <c r="N14" s="10">
        <v>8</v>
      </c>
      <c r="O14" s="4">
        <v>25</v>
      </c>
      <c r="P14" s="5"/>
      <c r="Q14" s="5"/>
      <c r="R14" s="4"/>
      <c r="S14" s="10">
        <v>26</v>
      </c>
      <c r="T14" s="10">
        <v>19</v>
      </c>
      <c r="U14" s="4">
        <v>45</v>
      </c>
      <c r="V14" s="5">
        <v>22</v>
      </c>
      <c r="W14" s="5">
        <v>19</v>
      </c>
      <c r="X14" s="4">
        <v>41</v>
      </c>
      <c r="Y14" s="4">
        <v>116</v>
      </c>
    </row>
    <row r="15" spans="1:25" x14ac:dyDescent="0.2">
      <c r="A15" s="1">
        <v>4</v>
      </c>
      <c r="B15" s="1">
        <v>45</v>
      </c>
      <c r="C15" s="1" t="s">
        <v>184</v>
      </c>
      <c r="D15" s="3">
        <v>1.06630502576</v>
      </c>
      <c r="E15" s="1">
        <v>1</v>
      </c>
      <c r="I15" s="8" t="s">
        <v>1611</v>
      </c>
      <c r="J15" s="4">
        <v>37</v>
      </c>
      <c r="K15" s="4">
        <v>17</v>
      </c>
      <c r="L15" s="4">
        <v>54</v>
      </c>
      <c r="M15" s="4">
        <v>57</v>
      </c>
      <c r="N15" s="4">
        <v>25</v>
      </c>
      <c r="O15" s="4">
        <v>82</v>
      </c>
      <c r="P15" s="4">
        <v>58</v>
      </c>
      <c r="Q15" s="4">
        <v>22</v>
      </c>
      <c r="R15" s="4">
        <v>80</v>
      </c>
      <c r="S15" s="4">
        <v>96</v>
      </c>
      <c r="T15" s="4">
        <v>95</v>
      </c>
      <c r="U15" s="4">
        <v>191</v>
      </c>
      <c r="V15" s="4">
        <v>104</v>
      </c>
      <c r="W15" s="4">
        <v>84</v>
      </c>
      <c r="X15" s="4">
        <v>188</v>
      </c>
      <c r="Y15" s="4">
        <v>595</v>
      </c>
    </row>
    <row r="16" spans="1:25" x14ac:dyDescent="0.2">
      <c r="A16" s="1">
        <v>4</v>
      </c>
      <c r="B16" s="1">
        <v>5</v>
      </c>
      <c r="C16" s="1" t="s">
        <v>183</v>
      </c>
      <c r="D16" s="3">
        <v>1.5248490000699999</v>
      </c>
      <c r="E16" s="1">
        <v>1</v>
      </c>
    </row>
    <row r="17" spans="1:20" x14ac:dyDescent="0.2">
      <c r="A17" s="1">
        <v>4</v>
      </c>
      <c r="B17" s="1">
        <v>4</v>
      </c>
      <c r="C17" s="1" t="s">
        <v>183</v>
      </c>
      <c r="D17" s="3">
        <v>2.1151490097900001</v>
      </c>
      <c r="E17" s="1">
        <v>1</v>
      </c>
      <c r="J17" t="s">
        <v>1619</v>
      </c>
      <c r="K17" t="s">
        <v>1619</v>
      </c>
      <c r="L17" t="s">
        <v>1619</v>
      </c>
      <c r="M17" t="s">
        <v>1619</v>
      </c>
      <c r="N17" t="s">
        <v>1619</v>
      </c>
      <c r="P17" t="s">
        <v>1620</v>
      </c>
      <c r="Q17" t="s">
        <v>1620</v>
      </c>
      <c r="R17" t="s">
        <v>1620</v>
      </c>
      <c r="S17" t="s">
        <v>1620</v>
      </c>
      <c r="T17" t="s">
        <v>1620</v>
      </c>
    </row>
    <row r="18" spans="1:20" x14ac:dyDescent="0.2">
      <c r="A18" s="1">
        <v>4</v>
      </c>
      <c r="B18" s="1">
        <v>42</v>
      </c>
      <c r="C18" s="1" t="s">
        <v>183</v>
      </c>
      <c r="D18" s="3">
        <v>3.11921699547</v>
      </c>
      <c r="E18" s="1">
        <v>1</v>
      </c>
      <c r="J18" t="s">
        <v>1621</v>
      </c>
      <c r="K18" t="s">
        <v>1622</v>
      </c>
      <c r="L18" t="s">
        <v>1623</v>
      </c>
      <c r="M18" t="s">
        <v>1624</v>
      </c>
      <c r="N18" t="s">
        <v>1625</v>
      </c>
      <c r="P18" t="s">
        <v>1621</v>
      </c>
      <c r="Q18" t="s">
        <v>1622</v>
      </c>
      <c r="R18" t="s">
        <v>1623</v>
      </c>
      <c r="S18" t="s">
        <v>1624</v>
      </c>
      <c r="T18" t="s">
        <v>1625</v>
      </c>
    </row>
    <row r="19" spans="1:20" x14ac:dyDescent="0.2">
      <c r="A19" s="1">
        <v>4</v>
      </c>
      <c r="B19" s="1">
        <v>51</v>
      </c>
      <c r="C19" s="1" t="s">
        <v>184</v>
      </c>
      <c r="D19" s="3">
        <v>5.1572880087000001</v>
      </c>
      <c r="E19" s="1">
        <v>1</v>
      </c>
      <c r="I19">
        <v>1</v>
      </c>
      <c r="J19" s="4">
        <f>J5+J10</f>
        <v>0</v>
      </c>
      <c r="K19" s="4">
        <f>M5+M10</f>
        <v>1</v>
      </c>
      <c r="L19" s="4">
        <f>P5+P10</f>
        <v>3</v>
      </c>
      <c r="M19" s="4"/>
      <c r="N19" s="4">
        <f>V5+V10</f>
        <v>4</v>
      </c>
      <c r="P19" s="4">
        <f>K5+K10</f>
        <v>0</v>
      </c>
      <c r="Q19" s="4">
        <f>N5+N10</f>
        <v>0</v>
      </c>
      <c r="R19" s="4">
        <f>Q5+Q10</f>
        <v>3</v>
      </c>
      <c r="S19" s="4"/>
      <c r="T19" s="4">
        <f>W5+W10</f>
        <v>19</v>
      </c>
    </row>
    <row r="20" spans="1:20" x14ac:dyDescent="0.2">
      <c r="A20" s="1">
        <v>4</v>
      </c>
      <c r="B20" s="1">
        <v>43</v>
      </c>
      <c r="C20" s="1" t="s">
        <v>183</v>
      </c>
      <c r="D20" s="3">
        <v>5.3495284962399996</v>
      </c>
      <c r="E20" s="1">
        <v>1</v>
      </c>
      <c r="I20">
        <v>2</v>
      </c>
      <c r="J20" s="4">
        <f>J6+J11</f>
        <v>7</v>
      </c>
      <c r="K20" s="4">
        <f>M6+M11</f>
        <v>5</v>
      </c>
      <c r="L20" s="4">
        <f>P6+P11</f>
        <v>10</v>
      </c>
      <c r="M20" s="4"/>
      <c r="N20" s="4">
        <f>V6+V11</f>
        <v>24</v>
      </c>
      <c r="P20" s="4">
        <f>K6+K11</f>
        <v>0</v>
      </c>
      <c r="Q20" s="4">
        <f>N6+N11</f>
        <v>1</v>
      </c>
      <c r="R20" s="4">
        <f>Q6+Q11</f>
        <v>2</v>
      </c>
      <c r="S20" s="4"/>
      <c r="T20" s="4">
        <f>W6+W11</f>
        <v>2</v>
      </c>
    </row>
    <row r="21" spans="1:20" x14ac:dyDescent="0.2">
      <c r="A21" s="1">
        <v>4</v>
      </c>
      <c r="B21" s="1">
        <v>7</v>
      </c>
      <c r="C21" s="1" t="s">
        <v>183</v>
      </c>
      <c r="D21" s="3">
        <v>6.3407631166799998</v>
      </c>
      <c r="E21" s="1">
        <v>1</v>
      </c>
      <c r="I21">
        <v>3</v>
      </c>
      <c r="J21" s="4">
        <f>J7+J12</f>
        <v>7</v>
      </c>
      <c r="K21" s="4">
        <f>M7+M12</f>
        <v>3</v>
      </c>
      <c r="L21" s="4">
        <f>P7+P12</f>
        <v>12</v>
      </c>
      <c r="M21" s="4">
        <f>S7+S12</f>
        <v>14</v>
      </c>
      <c r="N21" s="4">
        <f>V7+V12</f>
        <v>18</v>
      </c>
      <c r="P21" s="4">
        <f>K7+K12</f>
        <v>0</v>
      </c>
      <c r="Q21" s="4">
        <f>N7+N12</f>
        <v>0</v>
      </c>
      <c r="R21" s="4">
        <f>Q7+Q12</f>
        <v>2</v>
      </c>
      <c r="S21" s="4">
        <f>T7+T12</f>
        <v>3</v>
      </c>
      <c r="T21" s="4">
        <f>W7+W12</f>
        <v>14</v>
      </c>
    </row>
    <row r="22" spans="1:20" x14ac:dyDescent="0.2">
      <c r="A22" s="1">
        <v>4</v>
      </c>
      <c r="B22" s="1">
        <v>41</v>
      </c>
      <c r="C22" s="1" t="s">
        <v>183</v>
      </c>
      <c r="D22" s="3">
        <v>14.6251225029</v>
      </c>
      <c r="E22" s="1">
        <v>1</v>
      </c>
      <c r="I22">
        <v>4</v>
      </c>
      <c r="J22" s="4">
        <f>J8+J13</f>
        <v>10</v>
      </c>
      <c r="K22" s="4">
        <f>M8+M13</f>
        <v>19</v>
      </c>
      <c r="L22" s="4">
        <f>P8+P13</f>
        <v>33</v>
      </c>
      <c r="M22" s="4">
        <f>S8+S13</f>
        <v>43</v>
      </c>
      <c r="N22" s="4">
        <f>V8+V13</f>
        <v>35</v>
      </c>
      <c r="P22" s="4">
        <f>K8+K13</f>
        <v>11</v>
      </c>
      <c r="Q22" s="4">
        <f>N8+N13</f>
        <v>10</v>
      </c>
      <c r="R22" s="4">
        <f>Q8+Q13</f>
        <v>15</v>
      </c>
      <c r="S22" s="4">
        <f>T8+T13</f>
        <v>51</v>
      </c>
      <c r="T22" s="4">
        <f>W8+W13</f>
        <v>29</v>
      </c>
    </row>
    <row r="23" spans="1:20" x14ac:dyDescent="0.2">
      <c r="A23" s="1">
        <v>4</v>
      </c>
      <c r="B23" s="1">
        <v>44</v>
      </c>
      <c r="C23" s="1" t="s">
        <v>184</v>
      </c>
      <c r="D23" s="3">
        <v>15.8829765006</v>
      </c>
      <c r="E23" s="1">
        <v>1</v>
      </c>
      <c r="I23">
        <v>5</v>
      </c>
      <c r="J23" s="4">
        <f>J9+J14</f>
        <v>13</v>
      </c>
      <c r="K23" s="4">
        <f>M9+M14</f>
        <v>29</v>
      </c>
      <c r="L23" s="4"/>
      <c r="M23" s="4">
        <f>S9+S14</f>
        <v>39</v>
      </c>
      <c r="N23" s="4">
        <f>V9+V14</f>
        <v>23</v>
      </c>
      <c r="P23" s="4">
        <f>K9+K14</f>
        <v>6</v>
      </c>
      <c r="Q23" s="4">
        <f>N9+N14</f>
        <v>14</v>
      </c>
      <c r="R23" s="4"/>
      <c r="S23" s="4">
        <f>T9+T14</f>
        <v>41</v>
      </c>
      <c r="T23" s="4">
        <f>W9+W14</f>
        <v>20</v>
      </c>
    </row>
    <row r="24" spans="1:20" x14ac:dyDescent="0.2">
      <c r="A24" s="1">
        <v>4</v>
      </c>
      <c r="B24" s="1">
        <v>3</v>
      </c>
      <c r="C24" s="1" t="s">
        <v>183</v>
      </c>
      <c r="D24" s="3">
        <v>28.5589466307</v>
      </c>
      <c r="E24" s="1">
        <v>1</v>
      </c>
    </row>
    <row r="25" spans="1:20" x14ac:dyDescent="0.2">
      <c r="A25" s="1">
        <v>4</v>
      </c>
      <c r="B25" s="1">
        <v>6</v>
      </c>
      <c r="C25" s="1" t="s">
        <v>183</v>
      </c>
      <c r="D25" s="3">
        <v>32.901338008800003</v>
      </c>
      <c r="E25" s="1">
        <v>1</v>
      </c>
    </row>
    <row r="26" spans="1:20" x14ac:dyDescent="0.2">
      <c r="A26" s="1">
        <v>5</v>
      </c>
      <c r="B26" s="1">
        <v>29</v>
      </c>
      <c r="C26" s="1" t="s">
        <v>184</v>
      </c>
      <c r="D26" s="3">
        <v>1.8377645032300001</v>
      </c>
      <c r="E26" s="1">
        <v>1</v>
      </c>
    </row>
    <row r="27" spans="1:20" x14ac:dyDescent="0.2">
      <c r="A27" s="1">
        <v>5</v>
      </c>
      <c r="B27" s="1">
        <v>18</v>
      </c>
      <c r="C27" s="1" t="s">
        <v>184</v>
      </c>
      <c r="D27" s="3">
        <v>1.9340985015400001</v>
      </c>
      <c r="E27" s="1">
        <v>1</v>
      </c>
    </row>
    <row r="28" spans="1:20" x14ac:dyDescent="0.2">
      <c r="A28" s="1">
        <v>5</v>
      </c>
      <c r="B28" s="1">
        <v>26</v>
      </c>
      <c r="C28" s="1" t="s">
        <v>184</v>
      </c>
      <c r="D28" s="3">
        <v>2.3320205025199998</v>
      </c>
      <c r="E28" s="1">
        <v>1</v>
      </c>
    </row>
    <row r="29" spans="1:20" x14ac:dyDescent="0.2">
      <c r="A29" s="1">
        <v>5</v>
      </c>
      <c r="B29" s="1">
        <v>22</v>
      </c>
      <c r="C29" s="1" t="s">
        <v>183</v>
      </c>
      <c r="D29" s="3">
        <v>2.5358035348799999</v>
      </c>
      <c r="E29" s="1">
        <v>1</v>
      </c>
    </row>
    <row r="30" spans="1:20" x14ac:dyDescent="0.2">
      <c r="A30" s="1">
        <v>5</v>
      </c>
      <c r="B30" s="1">
        <v>25</v>
      </c>
      <c r="C30" s="1" t="s">
        <v>183</v>
      </c>
      <c r="D30" s="3">
        <v>3.48036699739</v>
      </c>
      <c r="E30" s="1">
        <v>1</v>
      </c>
    </row>
    <row r="31" spans="1:20" x14ac:dyDescent="0.2">
      <c r="A31" s="1">
        <v>5</v>
      </c>
      <c r="B31" s="1">
        <v>20</v>
      </c>
      <c r="C31" s="1" t="s">
        <v>184</v>
      </c>
      <c r="D31" s="3">
        <v>3.9341245005499998</v>
      </c>
      <c r="E31" s="1">
        <v>1</v>
      </c>
    </row>
    <row r="32" spans="1:20" x14ac:dyDescent="0.2">
      <c r="A32" s="1">
        <v>5</v>
      </c>
      <c r="B32" s="1">
        <v>21</v>
      </c>
      <c r="C32" s="1" t="s">
        <v>183</v>
      </c>
      <c r="D32" s="3">
        <v>6.3380749954500004</v>
      </c>
      <c r="E32" s="1">
        <v>1</v>
      </c>
    </row>
    <row r="33" spans="1:5" x14ac:dyDescent="0.2">
      <c r="A33" s="1">
        <v>5</v>
      </c>
      <c r="B33" s="1">
        <v>19</v>
      </c>
      <c r="C33" s="1" t="s">
        <v>183</v>
      </c>
      <c r="D33" s="3">
        <v>10.928931497300001</v>
      </c>
      <c r="E33" s="1">
        <v>1</v>
      </c>
    </row>
    <row r="34" spans="1:5" x14ac:dyDescent="0.2">
      <c r="A34" s="1">
        <v>5</v>
      </c>
      <c r="B34" s="1">
        <v>23</v>
      </c>
      <c r="C34" s="1" t="s">
        <v>184</v>
      </c>
      <c r="D34" s="3">
        <v>17.200456503000002</v>
      </c>
      <c r="E34" s="1">
        <v>1</v>
      </c>
    </row>
    <row r="35" spans="1:5" x14ac:dyDescent="0.2">
      <c r="A35" s="1">
        <v>5</v>
      </c>
      <c r="B35" s="1">
        <v>17</v>
      </c>
      <c r="C35" s="1" t="s">
        <v>184</v>
      </c>
      <c r="D35" s="3">
        <v>22.914062705199999</v>
      </c>
      <c r="E35" s="1">
        <v>1</v>
      </c>
    </row>
    <row r="36" spans="1:5" x14ac:dyDescent="0.2">
      <c r="A36" s="1">
        <v>5</v>
      </c>
      <c r="B36" s="1">
        <v>24</v>
      </c>
      <c r="C36" s="1" t="s">
        <v>184</v>
      </c>
      <c r="D36" s="3">
        <v>24.557812988999999</v>
      </c>
      <c r="E36" s="1">
        <v>1</v>
      </c>
    </row>
    <row r="37" spans="1:5" x14ac:dyDescent="0.2">
      <c r="A37" s="1">
        <v>5</v>
      </c>
      <c r="B37" s="1">
        <v>27</v>
      </c>
      <c r="C37" s="1" t="s">
        <v>184</v>
      </c>
      <c r="D37" s="3">
        <v>29.0410259965</v>
      </c>
      <c r="E37" s="1">
        <v>1</v>
      </c>
    </row>
    <row r="38" spans="1:5" x14ac:dyDescent="0.2">
      <c r="A38" s="1">
        <v>5</v>
      </c>
      <c r="B38" s="1">
        <v>28</v>
      </c>
      <c r="C38" s="1" t="s">
        <v>184</v>
      </c>
      <c r="D38" s="3">
        <v>91.581202529099997</v>
      </c>
      <c r="E38" s="1">
        <v>1</v>
      </c>
    </row>
    <row r="39" spans="1:5" x14ac:dyDescent="0.2">
      <c r="A39" s="1">
        <v>5</v>
      </c>
      <c r="B39" s="1">
        <v>30</v>
      </c>
      <c r="C39" s="1" t="s">
        <v>184</v>
      </c>
      <c r="D39" s="3">
        <v>96.748109520300005</v>
      </c>
      <c r="E39" s="1">
        <v>1</v>
      </c>
    </row>
    <row r="40" spans="1:5" x14ac:dyDescent="0.2">
      <c r="A40" s="1">
        <v>12</v>
      </c>
      <c r="B40" s="1">
        <v>81</v>
      </c>
      <c r="C40" s="1" t="s">
        <v>184</v>
      </c>
      <c r="D40" s="3">
        <v>1.0336085015800001</v>
      </c>
      <c r="E40" s="1">
        <v>1</v>
      </c>
    </row>
    <row r="41" spans="1:5" x14ac:dyDescent="0.2">
      <c r="A41" s="1">
        <v>12</v>
      </c>
      <c r="B41" s="1">
        <v>84</v>
      </c>
      <c r="C41" s="1" t="s">
        <v>184</v>
      </c>
      <c r="D41" s="3">
        <v>1.95654199958</v>
      </c>
      <c r="E41" s="1">
        <v>1</v>
      </c>
    </row>
    <row r="42" spans="1:5" x14ac:dyDescent="0.2">
      <c r="A42" s="1">
        <v>12</v>
      </c>
      <c r="B42" s="1">
        <v>80</v>
      </c>
      <c r="C42" s="1" t="s">
        <v>184</v>
      </c>
      <c r="D42" s="3">
        <v>1.9806224881900001</v>
      </c>
      <c r="E42" s="1">
        <v>1</v>
      </c>
    </row>
    <row r="43" spans="1:5" x14ac:dyDescent="0.2">
      <c r="A43" s="1">
        <v>12</v>
      </c>
      <c r="B43" s="1">
        <v>83</v>
      </c>
      <c r="C43" s="1" t="s">
        <v>184</v>
      </c>
      <c r="D43" s="3">
        <v>4.4226619966999996</v>
      </c>
      <c r="E43" s="1">
        <v>1</v>
      </c>
    </row>
    <row r="44" spans="1:5" x14ac:dyDescent="0.2">
      <c r="A44" s="1">
        <v>12</v>
      </c>
      <c r="B44" s="1">
        <v>82</v>
      </c>
      <c r="C44" s="1" t="s">
        <v>184</v>
      </c>
      <c r="D44" s="3">
        <v>19.805477003099998</v>
      </c>
      <c r="E44" s="1">
        <v>1</v>
      </c>
    </row>
    <row r="45" spans="1:5" x14ac:dyDescent="0.2">
      <c r="A45" s="1">
        <v>20</v>
      </c>
      <c r="B45" s="1">
        <v>85</v>
      </c>
      <c r="C45" s="1" t="s">
        <v>184</v>
      </c>
      <c r="D45" s="3">
        <v>7.1597135023599998</v>
      </c>
      <c r="E45" s="1">
        <v>1</v>
      </c>
    </row>
    <row r="46" spans="1:5" x14ac:dyDescent="0.2">
      <c r="A46" s="1">
        <v>20</v>
      </c>
      <c r="B46" s="1">
        <v>86</v>
      </c>
      <c r="C46" s="1" t="s">
        <v>184</v>
      </c>
      <c r="D46" s="3">
        <v>9.9124879934199992</v>
      </c>
      <c r="E46" s="1">
        <v>1</v>
      </c>
    </row>
    <row r="47" spans="1:5" x14ac:dyDescent="0.2">
      <c r="A47" s="1">
        <v>23</v>
      </c>
      <c r="B47" s="1">
        <v>74</v>
      </c>
      <c r="C47" s="1" t="s">
        <v>184</v>
      </c>
      <c r="D47" s="3">
        <v>0.34198049992700003</v>
      </c>
      <c r="E47" s="1">
        <v>1</v>
      </c>
    </row>
    <row r="48" spans="1:5" x14ac:dyDescent="0.2">
      <c r="A48" s="1">
        <v>23</v>
      </c>
      <c r="B48" s="1">
        <v>77</v>
      </c>
      <c r="C48" s="1" t="s">
        <v>184</v>
      </c>
      <c r="D48" s="3">
        <v>0.46903099925000002</v>
      </c>
      <c r="E48" s="1">
        <v>1</v>
      </c>
    </row>
    <row r="49" spans="1:5" x14ac:dyDescent="0.2">
      <c r="A49" s="1">
        <v>23</v>
      </c>
      <c r="B49" s="1">
        <v>75</v>
      </c>
      <c r="C49" s="1" t="s">
        <v>184</v>
      </c>
      <c r="D49" s="3">
        <v>0.95684149917299999</v>
      </c>
      <c r="E49" s="1">
        <v>1</v>
      </c>
    </row>
    <row r="50" spans="1:5" x14ac:dyDescent="0.2">
      <c r="A50" s="1">
        <v>23</v>
      </c>
      <c r="B50" s="1">
        <v>71</v>
      </c>
      <c r="C50" s="1" t="s">
        <v>184</v>
      </c>
      <c r="D50" s="3">
        <v>0.98349049825500001</v>
      </c>
      <c r="E50" s="1">
        <v>1</v>
      </c>
    </row>
    <row r="51" spans="1:5" x14ac:dyDescent="0.2">
      <c r="A51" s="1">
        <v>23</v>
      </c>
      <c r="B51" s="1">
        <v>72</v>
      </c>
      <c r="C51" s="1" t="s">
        <v>184</v>
      </c>
      <c r="D51" s="3">
        <v>1.04483849982</v>
      </c>
      <c r="E51" s="1">
        <v>1</v>
      </c>
    </row>
    <row r="52" spans="1:5" x14ac:dyDescent="0.2">
      <c r="A52" s="1">
        <v>23</v>
      </c>
      <c r="B52" s="1">
        <v>67</v>
      </c>
      <c r="C52" s="1" t="s">
        <v>184</v>
      </c>
      <c r="D52" s="3">
        <v>1.15944899757</v>
      </c>
      <c r="E52" s="1">
        <v>1</v>
      </c>
    </row>
    <row r="53" spans="1:5" x14ac:dyDescent="0.2">
      <c r="A53" s="1">
        <v>23</v>
      </c>
      <c r="B53" s="1">
        <v>68</v>
      </c>
      <c r="C53" s="1" t="s">
        <v>184</v>
      </c>
      <c r="D53" s="3">
        <v>1.1602970006</v>
      </c>
      <c r="E53" s="1">
        <v>1</v>
      </c>
    </row>
    <row r="54" spans="1:5" x14ac:dyDescent="0.2">
      <c r="A54" s="1">
        <v>23</v>
      </c>
      <c r="B54" s="1">
        <v>76</v>
      </c>
      <c r="C54" s="1" t="s">
        <v>184</v>
      </c>
      <c r="D54" s="3">
        <v>1.1804409999800001</v>
      </c>
      <c r="E54" s="1">
        <v>1</v>
      </c>
    </row>
    <row r="55" spans="1:5" x14ac:dyDescent="0.2">
      <c r="A55" s="1">
        <v>23</v>
      </c>
      <c r="B55" s="1">
        <v>69</v>
      </c>
      <c r="C55" s="1" t="s">
        <v>184</v>
      </c>
      <c r="D55" s="3">
        <v>1.2085239974599999</v>
      </c>
      <c r="E55" s="1">
        <v>1</v>
      </c>
    </row>
    <row r="56" spans="1:5" x14ac:dyDescent="0.2">
      <c r="A56" s="1">
        <v>23</v>
      </c>
      <c r="B56" s="1">
        <v>70</v>
      </c>
      <c r="C56" s="1" t="s">
        <v>184</v>
      </c>
      <c r="D56" s="3">
        <v>1.20969299863</v>
      </c>
      <c r="E56" s="1">
        <v>1</v>
      </c>
    </row>
    <row r="57" spans="1:5" x14ac:dyDescent="0.2">
      <c r="A57" s="1">
        <v>23</v>
      </c>
      <c r="B57" s="1">
        <v>66</v>
      </c>
      <c r="C57" s="1" t="s">
        <v>184</v>
      </c>
      <c r="D57" s="3">
        <v>1.2241720002300001</v>
      </c>
      <c r="E57" s="1">
        <v>1</v>
      </c>
    </row>
    <row r="58" spans="1:5" x14ac:dyDescent="0.2">
      <c r="A58" s="1">
        <v>23</v>
      </c>
      <c r="B58" s="1">
        <v>64</v>
      </c>
      <c r="C58" s="1" t="s">
        <v>184</v>
      </c>
      <c r="D58" s="3">
        <v>2.60959749982</v>
      </c>
      <c r="E58" s="1">
        <v>1</v>
      </c>
    </row>
    <row r="59" spans="1:5" x14ac:dyDescent="0.2">
      <c r="A59" s="1">
        <v>23</v>
      </c>
      <c r="B59" s="1">
        <v>65</v>
      </c>
      <c r="C59" s="1" t="s">
        <v>184</v>
      </c>
      <c r="D59" s="3">
        <v>3.2224319993399999</v>
      </c>
      <c r="E59" s="1">
        <v>1</v>
      </c>
    </row>
    <row r="60" spans="1:5" x14ac:dyDescent="0.2">
      <c r="A60" s="1">
        <v>23</v>
      </c>
      <c r="B60" s="1">
        <v>73</v>
      </c>
      <c r="C60" s="1" t="s">
        <v>184</v>
      </c>
      <c r="D60" s="3">
        <v>5.6939060014300003</v>
      </c>
      <c r="E60" s="1">
        <v>1</v>
      </c>
    </row>
    <row r="61" spans="1:5" x14ac:dyDescent="0.2">
      <c r="A61" s="1">
        <v>34</v>
      </c>
      <c r="B61" s="1">
        <v>54</v>
      </c>
      <c r="C61" s="1" t="s">
        <v>184</v>
      </c>
      <c r="D61" s="3">
        <v>1.22156999977</v>
      </c>
      <c r="E61" s="1">
        <v>1</v>
      </c>
    </row>
    <row r="62" spans="1:5" x14ac:dyDescent="0.2">
      <c r="A62" s="1">
        <v>34</v>
      </c>
      <c r="B62" s="1">
        <v>53</v>
      </c>
      <c r="C62" s="1" t="s">
        <v>184</v>
      </c>
      <c r="D62" s="3">
        <v>1.8127439976299999</v>
      </c>
      <c r="E62" s="1">
        <v>1</v>
      </c>
    </row>
    <row r="63" spans="1:5" x14ac:dyDescent="0.2">
      <c r="A63" s="1">
        <v>34</v>
      </c>
      <c r="B63" s="1">
        <v>90</v>
      </c>
      <c r="C63" s="1" t="s">
        <v>184</v>
      </c>
      <c r="D63" s="3">
        <v>4.7453815016599998</v>
      </c>
      <c r="E63" s="1">
        <v>1</v>
      </c>
    </row>
    <row r="64" spans="1:5" x14ac:dyDescent="0.2">
      <c r="A64" s="1">
        <v>34</v>
      </c>
      <c r="B64" s="1">
        <v>56</v>
      </c>
      <c r="C64" s="1" t="s">
        <v>184</v>
      </c>
      <c r="D64" s="3">
        <v>6.9835350082199996</v>
      </c>
      <c r="E64" s="1">
        <v>1</v>
      </c>
    </row>
    <row r="65" spans="1:5" x14ac:dyDescent="0.2">
      <c r="A65" s="1">
        <v>34</v>
      </c>
      <c r="B65" s="1">
        <v>55</v>
      </c>
      <c r="C65" s="1" t="s">
        <v>184</v>
      </c>
      <c r="D65" s="3">
        <v>22.051353004100001</v>
      </c>
      <c r="E65" s="1">
        <v>1</v>
      </c>
    </row>
    <row r="66" spans="1:5" x14ac:dyDescent="0.2">
      <c r="A66" s="1">
        <v>40</v>
      </c>
      <c r="B66" s="1">
        <v>1</v>
      </c>
      <c r="C66" s="1" t="s">
        <v>183</v>
      </c>
      <c r="D66" s="3">
        <v>0.55365700053800004</v>
      </c>
      <c r="E66" s="1">
        <v>1</v>
      </c>
    </row>
    <row r="67" spans="1:5" x14ac:dyDescent="0.2">
      <c r="A67" s="1">
        <v>40</v>
      </c>
      <c r="B67" s="1">
        <v>48</v>
      </c>
      <c r="C67" s="1" t="s">
        <v>184</v>
      </c>
      <c r="D67" s="3">
        <v>1.5544864995800001</v>
      </c>
      <c r="E67" s="1">
        <v>1</v>
      </c>
    </row>
    <row r="68" spans="1:5" x14ac:dyDescent="0.2">
      <c r="A68" s="1">
        <v>40</v>
      </c>
      <c r="B68" s="1">
        <v>46</v>
      </c>
      <c r="C68" s="1" t="s">
        <v>184</v>
      </c>
      <c r="D68" s="3">
        <v>2.6560689988699999</v>
      </c>
      <c r="E68" s="1">
        <v>1</v>
      </c>
    </row>
    <row r="69" spans="1:5" x14ac:dyDescent="0.2">
      <c r="A69" s="1">
        <v>40</v>
      </c>
      <c r="B69" s="1">
        <v>2</v>
      </c>
      <c r="C69" s="1" t="s">
        <v>183</v>
      </c>
      <c r="D69" s="3">
        <v>2.6768714988800002</v>
      </c>
      <c r="E69" s="1">
        <v>1</v>
      </c>
    </row>
    <row r="70" spans="1:5" x14ac:dyDescent="0.2">
      <c r="A70" s="1">
        <v>40</v>
      </c>
      <c r="B70" s="1">
        <v>45</v>
      </c>
      <c r="C70" s="1" t="s">
        <v>184</v>
      </c>
      <c r="D70" s="3">
        <v>2.7287672758700001</v>
      </c>
      <c r="E70" s="1">
        <v>1</v>
      </c>
    </row>
    <row r="71" spans="1:5" x14ac:dyDescent="0.2">
      <c r="A71" s="1">
        <v>40</v>
      </c>
      <c r="B71" s="1">
        <v>50</v>
      </c>
      <c r="C71" s="1" t="s">
        <v>184</v>
      </c>
      <c r="D71" s="3">
        <v>2.9337184995499999</v>
      </c>
      <c r="E71" s="1">
        <v>1</v>
      </c>
    </row>
    <row r="72" spans="1:5" x14ac:dyDescent="0.2">
      <c r="A72" s="1">
        <v>40</v>
      </c>
      <c r="B72" s="1">
        <v>49</v>
      </c>
      <c r="C72" s="1" t="s">
        <v>184</v>
      </c>
      <c r="D72" s="3">
        <v>8.9362535037199997</v>
      </c>
      <c r="E72" s="1">
        <v>1</v>
      </c>
    </row>
    <row r="73" spans="1:5" x14ac:dyDescent="0.2">
      <c r="A73" s="1">
        <v>40</v>
      </c>
      <c r="B73" s="1">
        <v>47</v>
      </c>
      <c r="C73" s="1" t="s">
        <v>184</v>
      </c>
      <c r="D73" s="3">
        <v>13.310562001499999</v>
      </c>
      <c r="E73" s="1">
        <v>1</v>
      </c>
    </row>
    <row r="74" spans="1:5" x14ac:dyDescent="0.2">
      <c r="A74" s="1">
        <v>40</v>
      </c>
      <c r="B74" s="1">
        <v>3</v>
      </c>
      <c r="C74" s="1" t="s">
        <v>183</v>
      </c>
      <c r="D74" s="3">
        <v>21.950190533600001</v>
      </c>
      <c r="E74" s="1">
        <v>1</v>
      </c>
    </row>
    <row r="75" spans="1:5" x14ac:dyDescent="0.2">
      <c r="A75" s="1">
        <v>45</v>
      </c>
      <c r="B75" s="1">
        <v>7</v>
      </c>
      <c r="C75" s="1" t="s">
        <v>183</v>
      </c>
      <c r="D75" s="3">
        <v>0.15054859001900001</v>
      </c>
      <c r="E75" s="1">
        <v>1</v>
      </c>
    </row>
    <row r="76" spans="1:5" x14ac:dyDescent="0.2">
      <c r="A76" s="1">
        <v>45</v>
      </c>
      <c r="B76" s="1">
        <v>39</v>
      </c>
      <c r="C76" s="1" t="s">
        <v>184</v>
      </c>
      <c r="D76" s="3">
        <v>1.56916249949</v>
      </c>
      <c r="E76" s="1">
        <v>1</v>
      </c>
    </row>
    <row r="77" spans="1:5" x14ac:dyDescent="0.2">
      <c r="A77" s="1">
        <v>45</v>
      </c>
      <c r="B77" s="1">
        <v>33</v>
      </c>
      <c r="C77" s="1" t="s">
        <v>183</v>
      </c>
      <c r="D77" s="3">
        <v>2.8472669976299998</v>
      </c>
      <c r="E77" s="1">
        <v>1</v>
      </c>
    </row>
    <row r="78" spans="1:5" x14ac:dyDescent="0.2">
      <c r="A78" s="1">
        <v>45</v>
      </c>
      <c r="B78" s="1">
        <v>11</v>
      </c>
      <c r="C78" s="1" t="s">
        <v>183</v>
      </c>
      <c r="D78" s="3">
        <v>3.1691509996999998</v>
      </c>
      <c r="E78" s="1">
        <v>1</v>
      </c>
    </row>
    <row r="79" spans="1:5" x14ac:dyDescent="0.2">
      <c r="A79" s="1">
        <v>45</v>
      </c>
      <c r="B79" s="1">
        <v>34</v>
      </c>
      <c r="C79" s="1" t="s">
        <v>183</v>
      </c>
      <c r="D79" s="3">
        <v>3.7315649982400001</v>
      </c>
      <c r="E79" s="1">
        <v>1</v>
      </c>
    </row>
    <row r="80" spans="1:5" x14ac:dyDescent="0.2">
      <c r="A80" s="1">
        <v>45</v>
      </c>
      <c r="B80" s="1">
        <v>14</v>
      </c>
      <c r="C80" s="1" t="s">
        <v>184</v>
      </c>
      <c r="D80" s="3">
        <v>4.2972450037699996</v>
      </c>
      <c r="E80" s="1">
        <v>1</v>
      </c>
    </row>
    <row r="81" spans="1:5" x14ac:dyDescent="0.2">
      <c r="A81" s="1">
        <v>45</v>
      </c>
      <c r="B81" s="1">
        <v>13</v>
      </c>
      <c r="C81" s="1" t="s">
        <v>184</v>
      </c>
      <c r="D81" s="3">
        <v>4.4803435019800002</v>
      </c>
      <c r="E81" s="1">
        <v>1</v>
      </c>
    </row>
    <row r="82" spans="1:5" x14ac:dyDescent="0.2">
      <c r="A82" s="1">
        <v>45</v>
      </c>
      <c r="B82" s="1">
        <v>38</v>
      </c>
      <c r="C82" s="1" t="s">
        <v>184</v>
      </c>
      <c r="D82" s="3">
        <v>5.1296280017200004</v>
      </c>
      <c r="E82" s="1">
        <v>1</v>
      </c>
    </row>
    <row r="83" spans="1:5" x14ac:dyDescent="0.2">
      <c r="A83" s="1">
        <v>45</v>
      </c>
      <c r="B83" s="1">
        <v>12</v>
      </c>
      <c r="C83" s="1" t="s">
        <v>184</v>
      </c>
      <c r="D83" s="3">
        <v>5.4665655057200002</v>
      </c>
      <c r="E83" s="1">
        <v>1</v>
      </c>
    </row>
    <row r="84" spans="1:5" x14ac:dyDescent="0.2">
      <c r="A84" s="1">
        <v>45</v>
      </c>
      <c r="B84" s="1">
        <v>36</v>
      </c>
      <c r="C84" s="1" t="s">
        <v>184</v>
      </c>
      <c r="D84" s="3">
        <v>6.3523795003499997</v>
      </c>
      <c r="E84" s="1">
        <v>1</v>
      </c>
    </row>
    <row r="85" spans="1:5" x14ac:dyDescent="0.2">
      <c r="A85" s="1">
        <v>45</v>
      </c>
      <c r="B85" s="1">
        <v>8</v>
      </c>
      <c r="C85" s="1" t="s">
        <v>184</v>
      </c>
      <c r="D85" s="3">
        <v>7.0639205059199996</v>
      </c>
      <c r="E85" s="1">
        <v>1</v>
      </c>
    </row>
    <row r="86" spans="1:5" x14ac:dyDescent="0.2">
      <c r="A86" s="1">
        <v>45</v>
      </c>
      <c r="B86" s="1">
        <v>40</v>
      </c>
      <c r="C86" s="1" t="s">
        <v>184</v>
      </c>
      <c r="D86" s="3">
        <v>8.2922094998299993</v>
      </c>
      <c r="E86" s="1">
        <v>1</v>
      </c>
    </row>
    <row r="87" spans="1:5" x14ac:dyDescent="0.2">
      <c r="A87" s="1">
        <v>45</v>
      </c>
      <c r="B87" s="1">
        <v>37</v>
      </c>
      <c r="C87" s="1" t="s">
        <v>184</v>
      </c>
      <c r="D87" s="3">
        <v>8.5060244986299995</v>
      </c>
      <c r="E87" s="1">
        <v>1</v>
      </c>
    </row>
    <row r="88" spans="1:5" x14ac:dyDescent="0.2">
      <c r="A88" s="1">
        <v>45</v>
      </c>
      <c r="B88" s="1">
        <v>35</v>
      </c>
      <c r="C88" s="1" t="s">
        <v>184</v>
      </c>
      <c r="D88" s="3">
        <v>14.760921999000001</v>
      </c>
      <c r="E88" s="1">
        <v>1</v>
      </c>
    </row>
    <row r="89" spans="1:5" x14ac:dyDescent="0.2">
      <c r="A89" s="1">
        <v>45</v>
      </c>
      <c r="B89" s="1">
        <v>9</v>
      </c>
      <c r="C89" s="1" t="s">
        <v>183</v>
      </c>
      <c r="D89" s="3">
        <v>29.750550494999999</v>
      </c>
      <c r="E89" s="1">
        <v>1</v>
      </c>
    </row>
    <row r="90" spans="1:5" x14ac:dyDescent="0.2">
      <c r="A90" s="1">
        <v>45</v>
      </c>
      <c r="B90" s="1">
        <v>10</v>
      </c>
      <c r="C90" s="1" t="s">
        <v>183</v>
      </c>
      <c r="D90" s="3">
        <v>64.664217104700001</v>
      </c>
      <c r="E90" s="1">
        <v>1</v>
      </c>
    </row>
    <row r="91" spans="1:5" x14ac:dyDescent="0.2">
      <c r="A91" s="1">
        <v>50</v>
      </c>
      <c r="B91" s="1">
        <v>32</v>
      </c>
      <c r="C91" s="1" t="s">
        <v>184</v>
      </c>
      <c r="D91" s="3">
        <v>2.27065200354</v>
      </c>
      <c r="E91" s="1">
        <v>1</v>
      </c>
    </row>
    <row r="92" spans="1:5" x14ac:dyDescent="0.2">
      <c r="A92" s="1">
        <v>50</v>
      </c>
      <c r="B92" s="1">
        <v>16</v>
      </c>
      <c r="C92" s="1" t="s">
        <v>183</v>
      </c>
      <c r="D92" s="3">
        <v>13.661872495700001</v>
      </c>
      <c r="E92" s="1">
        <v>1</v>
      </c>
    </row>
    <row r="93" spans="1:5" x14ac:dyDescent="0.2">
      <c r="A93" s="1">
        <v>50</v>
      </c>
      <c r="B93" s="1">
        <v>31</v>
      </c>
      <c r="C93" s="1" t="s">
        <v>183</v>
      </c>
      <c r="D93" s="3">
        <v>16.1900599949</v>
      </c>
      <c r="E93" s="1">
        <v>1</v>
      </c>
    </row>
    <row r="94" spans="1:5" x14ac:dyDescent="0.2">
      <c r="A94" s="1">
        <v>50</v>
      </c>
      <c r="B94" s="1">
        <v>15</v>
      </c>
      <c r="C94" s="1" t="s">
        <v>184</v>
      </c>
      <c r="D94" s="3">
        <v>36.860954495900003</v>
      </c>
      <c r="E94" s="1">
        <v>1</v>
      </c>
    </row>
    <row r="95" spans="1:5" x14ac:dyDescent="0.2">
      <c r="A95" s="1">
        <v>50</v>
      </c>
      <c r="B95" s="1">
        <v>17</v>
      </c>
      <c r="C95" s="1" t="s">
        <v>184</v>
      </c>
      <c r="D95" s="3">
        <v>131.540431665</v>
      </c>
      <c r="E95" s="1">
        <v>1</v>
      </c>
    </row>
    <row r="96" spans="1:5" x14ac:dyDescent="0.2">
      <c r="A96" s="1">
        <v>56</v>
      </c>
      <c r="B96" s="1">
        <v>22</v>
      </c>
      <c r="C96" s="1" t="s">
        <v>183</v>
      </c>
      <c r="D96" s="3">
        <v>1.7595423165799999</v>
      </c>
      <c r="E96" s="1">
        <v>1</v>
      </c>
    </row>
    <row r="97" spans="1:5" x14ac:dyDescent="0.2">
      <c r="A97" s="1">
        <v>0</v>
      </c>
      <c r="B97" s="1">
        <v>106</v>
      </c>
      <c r="C97" s="1" t="s">
        <v>183</v>
      </c>
      <c r="D97" s="3">
        <v>4.1403006508100004</v>
      </c>
      <c r="E97" s="1">
        <v>2</v>
      </c>
    </row>
    <row r="98" spans="1:5" x14ac:dyDescent="0.2">
      <c r="A98" s="1">
        <v>0</v>
      </c>
      <c r="B98" s="1">
        <v>104</v>
      </c>
      <c r="C98" s="1" t="s">
        <v>184</v>
      </c>
      <c r="D98" s="3">
        <v>4.91578567028</v>
      </c>
      <c r="E98" s="1">
        <v>2</v>
      </c>
    </row>
    <row r="99" spans="1:5" x14ac:dyDescent="0.2">
      <c r="A99" s="1">
        <v>0</v>
      </c>
      <c r="B99" s="1">
        <v>105</v>
      </c>
      <c r="C99" s="1" t="s">
        <v>184</v>
      </c>
      <c r="D99" s="3">
        <v>5.6877276717900003</v>
      </c>
      <c r="E99" s="1">
        <v>2</v>
      </c>
    </row>
    <row r="100" spans="1:5" x14ac:dyDescent="0.2">
      <c r="A100" s="1">
        <v>0</v>
      </c>
      <c r="B100" s="1">
        <v>103</v>
      </c>
      <c r="C100" s="1" t="s">
        <v>184</v>
      </c>
      <c r="D100" s="3">
        <v>7.0956309537399997</v>
      </c>
      <c r="E100" s="1">
        <v>2</v>
      </c>
    </row>
    <row r="101" spans="1:5" x14ac:dyDescent="0.2">
      <c r="A101" s="1">
        <v>2</v>
      </c>
      <c r="B101" s="1">
        <v>127</v>
      </c>
      <c r="C101" s="1" t="s">
        <v>184</v>
      </c>
      <c r="D101" s="3">
        <v>0.296670932788</v>
      </c>
      <c r="E101" s="1">
        <v>2</v>
      </c>
    </row>
    <row r="102" spans="1:5" x14ac:dyDescent="0.2">
      <c r="A102" s="1">
        <v>2</v>
      </c>
      <c r="B102" s="1">
        <v>125</v>
      </c>
      <c r="C102" s="1" t="s">
        <v>183</v>
      </c>
      <c r="D102" s="3">
        <v>0.56132497595700004</v>
      </c>
      <c r="E102" s="1">
        <v>2</v>
      </c>
    </row>
    <row r="103" spans="1:5" x14ac:dyDescent="0.2">
      <c r="A103" s="1">
        <v>2</v>
      </c>
      <c r="B103" s="1">
        <v>100</v>
      </c>
      <c r="C103" s="1" t="s">
        <v>184</v>
      </c>
      <c r="D103" s="3">
        <v>0.74573823613000001</v>
      </c>
      <c r="E103" s="1">
        <v>2</v>
      </c>
    </row>
    <row r="104" spans="1:5" x14ac:dyDescent="0.2">
      <c r="A104" s="1">
        <v>2</v>
      </c>
      <c r="B104" s="1">
        <v>101</v>
      </c>
      <c r="C104" s="1" t="s">
        <v>184</v>
      </c>
      <c r="D104" s="3">
        <v>1.2476561405</v>
      </c>
      <c r="E104" s="1">
        <v>2</v>
      </c>
    </row>
    <row r="105" spans="1:5" x14ac:dyDescent="0.2">
      <c r="A105" s="1">
        <v>2</v>
      </c>
      <c r="B105" s="1">
        <v>126</v>
      </c>
      <c r="C105" s="1" t="s">
        <v>184</v>
      </c>
      <c r="D105" s="3">
        <v>1.5495129517599999</v>
      </c>
      <c r="E105" s="1">
        <v>2</v>
      </c>
    </row>
    <row r="106" spans="1:5" x14ac:dyDescent="0.2">
      <c r="A106" s="1">
        <v>2</v>
      </c>
      <c r="B106" s="1">
        <v>124</v>
      </c>
      <c r="C106" s="1" t="s">
        <v>184</v>
      </c>
      <c r="D106" s="3">
        <v>36.500003907</v>
      </c>
      <c r="E106" s="1">
        <v>2</v>
      </c>
    </row>
    <row r="107" spans="1:5" x14ac:dyDescent="0.2">
      <c r="A107" s="1">
        <v>3</v>
      </c>
      <c r="B107" s="1">
        <v>130</v>
      </c>
      <c r="C107" s="1" t="s">
        <v>184</v>
      </c>
      <c r="D107" s="3">
        <v>3.63861071558</v>
      </c>
      <c r="E107" s="1">
        <v>2</v>
      </c>
    </row>
    <row r="108" spans="1:5" x14ac:dyDescent="0.2">
      <c r="A108" s="1">
        <v>3</v>
      </c>
      <c r="B108" s="1">
        <v>132</v>
      </c>
      <c r="C108" s="1" t="s">
        <v>184</v>
      </c>
      <c r="D108" s="3">
        <v>47.376937879700002</v>
      </c>
      <c r="E108" s="1">
        <v>2</v>
      </c>
    </row>
    <row r="109" spans="1:5" x14ac:dyDescent="0.2">
      <c r="A109" s="1">
        <v>4</v>
      </c>
      <c r="B109" s="1">
        <v>10</v>
      </c>
      <c r="C109" s="1" t="s">
        <v>183</v>
      </c>
      <c r="D109" s="3">
        <v>3.3245469429800001E-2</v>
      </c>
      <c r="E109" s="1">
        <v>2</v>
      </c>
    </row>
    <row r="110" spans="1:5" x14ac:dyDescent="0.2">
      <c r="A110" s="1">
        <v>4</v>
      </c>
      <c r="B110" s="1">
        <v>9</v>
      </c>
      <c r="C110" s="1" t="s">
        <v>184</v>
      </c>
      <c r="D110" s="3">
        <v>3.3245469429800001E-2</v>
      </c>
      <c r="E110" s="1">
        <v>2</v>
      </c>
    </row>
    <row r="111" spans="1:5" x14ac:dyDescent="0.2">
      <c r="A111" s="1">
        <v>4</v>
      </c>
      <c r="B111" s="1">
        <v>89</v>
      </c>
      <c r="C111" s="1" t="s">
        <v>184</v>
      </c>
      <c r="D111" s="3">
        <v>0.40118909796899999</v>
      </c>
      <c r="E111" s="1">
        <v>2</v>
      </c>
    </row>
    <row r="112" spans="1:5" x14ac:dyDescent="0.2">
      <c r="A112" s="1">
        <v>4</v>
      </c>
      <c r="B112" s="1">
        <v>76</v>
      </c>
      <c r="C112" s="1" t="s">
        <v>184</v>
      </c>
      <c r="D112" s="3">
        <v>0.57647270098699999</v>
      </c>
      <c r="E112" s="1">
        <v>2</v>
      </c>
    </row>
    <row r="113" spans="1:5" x14ac:dyDescent="0.2">
      <c r="A113" s="1">
        <v>4</v>
      </c>
      <c r="B113" s="1">
        <v>8</v>
      </c>
      <c r="C113" s="1" t="s">
        <v>184</v>
      </c>
      <c r="D113" s="3">
        <v>1.1544270009299999</v>
      </c>
      <c r="E113" s="1">
        <v>2</v>
      </c>
    </row>
    <row r="114" spans="1:5" x14ac:dyDescent="0.2">
      <c r="A114" s="1">
        <v>4</v>
      </c>
      <c r="B114" s="1">
        <v>4</v>
      </c>
      <c r="C114" s="1" t="s">
        <v>184</v>
      </c>
      <c r="D114" s="3">
        <v>1.2416534985800001</v>
      </c>
      <c r="E114" s="1">
        <v>2</v>
      </c>
    </row>
    <row r="115" spans="1:5" x14ac:dyDescent="0.2">
      <c r="A115" s="1">
        <v>4</v>
      </c>
      <c r="B115" s="1">
        <v>6</v>
      </c>
      <c r="C115" s="1" t="s">
        <v>183</v>
      </c>
      <c r="D115" s="3">
        <v>1.4359934994500001</v>
      </c>
      <c r="E115" s="1">
        <v>2</v>
      </c>
    </row>
    <row r="116" spans="1:5" x14ac:dyDescent="0.2">
      <c r="A116" s="1">
        <v>4</v>
      </c>
      <c r="B116" s="1">
        <v>79</v>
      </c>
      <c r="C116" s="1" t="s">
        <v>184</v>
      </c>
      <c r="D116" s="3">
        <v>2.13309999762</v>
      </c>
      <c r="E116" s="1">
        <v>2</v>
      </c>
    </row>
    <row r="117" spans="1:5" x14ac:dyDescent="0.2">
      <c r="A117" s="1">
        <v>4</v>
      </c>
      <c r="B117" s="1">
        <v>5</v>
      </c>
      <c r="C117" s="1" t="s">
        <v>183</v>
      </c>
      <c r="D117" s="3">
        <v>2.3614135003699999</v>
      </c>
      <c r="E117" s="1">
        <v>2</v>
      </c>
    </row>
    <row r="118" spans="1:5" x14ac:dyDescent="0.2">
      <c r="A118" s="1">
        <v>4</v>
      </c>
      <c r="B118" s="1">
        <v>80</v>
      </c>
      <c r="C118" s="1" t="s">
        <v>184</v>
      </c>
      <c r="D118" s="3">
        <v>2.5179610043</v>
      </c>
      <c r="E118" s="1">
        <v>2</v>
      </c>
    </row>
    <row r="119" spans="1:5" x14ac:dyDescent="0.2">
      <c r="A119" s="1">
        <v>4</v>
      </c>
      <c r="B119" s="1">
        <v>3</v>
      </c>
      <c r="C119" s="1" t="s">
        <v>183</v>
      </c>
      <c r="D119" s="3">
        <v>2.5430579955799999</v>
      </c>
      <c r="E119" s="1">
        <v>2</v>
      </c>
    </row>
    <row r="120" spans="1:5" x14ac:dyDescent="0.2">
      <c r="A120" s="1">
        <v>4</v>
      </c>
      <c r="B120" s="1">
        <v>81</v>
      </c>
      <c r="C120" s="1" t="s">
        <v>184</v>
      </c>
      <c r="D120" s="3">
        <v>2.6636809990899999</v>
      </c>
      <c r="E120" s="1">
        <v>2</v>
      </c>
    </row>
    <row r="121" spans="1:5" x14ac:dyDescent="0.2">
      <c r="A121" s="1">
        <v>4</v>
      </c>
      <c r="B121" s="1">
        <v>10</v>
      </c>
      <c r="C121" s="1" t="s">
        <v>183</v>
      </c>
      <c r="D121" s="3">
        <v>3.1097442915800002</v>
      </c>
      <c r="E121" s="1">
        <v>2</v>
      </c>
    </row>
    <row r="122" spans="1:5" x14ac:dyDescent="0.2">
      <c r="A122" s="1">
        <v>4</v>
      </c>
      <c r="B122" s="1">
        <v>76</v>
      </c>
      <c r="C122" s="1" t="s">
        <v>184</v>
      </c>
      <c r="D122" s="3">
        <v>3.24100079836</v>
      </c>
      <c r="E122" s="1">
        <v>2</v>
      </c>
    </row>
    <row r="123" spans="1:5" x14ac:dyDescent="0.2">
      <c r="A123" s="1">
        <v>4</v>
      </c>
      <c r="B123" s="1">
        <v>89</v>
      </c>
      <c r="C123" s="1" t="s">
        <v>184</v>
      </c>
      <c r="D123" s="3">
        <v>3.24100079836</v>
      </c>
      <c r="E123" s="1">
        <v>2</v>
      </c>
    </row>
    <row r="124" spans="1:5" x14ac:dyDescent="0.2">
      <c r="A124" s="1">
        <v>4</v>
      </c>
      <c r="B124" s="1">
        <v>9</v>
      </c>
      <c r="C124" s="1" t="s">
        <v>184</v>
      </c>
      <c r="D124" s="3">
        <v>5.8613224497000003</v>
      </c>
      <c r="E124" s="1">
        <v>2</v>
      </c>
    </row>
    <row r="125" spans="1:5" x14ac:dyDescent="0.2">
      <c r="A125" s="1">
        <v>4</v>
      </c>
      <c r="B125" s="1">
        <v>77</v>
      </c>
      <c r="C125" s="1" t="s">
        <v>183</v>
      </c>
      <c r="D125" s="3">
        <v>6.1504244995299997</v>
      </c>
      <c r="E125" s="1">
        <v>2</v>
      </c>
    </row>
    <row r="126" spans="1:5" x14ac:dyDescent="0.2">
      <c r="A126" s="1">
        <v>4</v>
      </c>
      <c r="B126" s="1">
        <v>1</v>
      </c>
      <c r="C126" s="1" t="s">
        <v>184</v>
      </c>
      <c r="D126" s="3">
        <v>24.3322972725</v>
      </c>
      <c r="E126" s="1">
        <v>2</v>
      </c>
    </row>
    <row r="127" spans="1:5" x14ac:dyDescent="0.2">
      <c r="A127" s="1">
        <v>4</v>
      </c>
      <c r="B127" s="1">
        <v>78</v>
      </c>
      <c r="C127" s="1" t="s">
        <v>184</v>
      </c>
      <c r="D127" s="3">
        <v>26.878127988999999</v>
      </c>
      <c r="E127" s="1">
        <v>2</v>
      </c>
    </row>
    <row r="128" spans="1:5" x14ac:dyDescent="0.2">
      <c r="A128" s="1">
        <v>4</v>
      </c>
      <c r="B128" s="1">
        <v>7</v>
      </c>
      <c r="C128" s="1" t="s">
        <v>184</v>
      </c>
      <c r="D128" s="3">
        <v>32.712624008600002</v>
      </c>
      <c r="E128" s="1">
        <v>2</v>
      </c>
    </row>
    <row r="129" spans="1:5" x14ac:dyDescent="0.2">
      <c r="A129" s="1">
        <v>5</v>
      </c>
      <c r="B129" s="1">
        <v>48</v>
      </c>
      <c r="C129" s="1" t="s">
        <v>183</v>
      </c>
      <c r="D129" s="3">
        <v>4.2136525140799998E-2</v>
      </c>
      <c r="E129" s="1">
        <v>2</v>
      </c>
    </row>
    <row r="130" spans="1:5" x14ac:dyDescent="0.2">
      <c r="A130" s="1">
        <v>5</v>
      </c>
      <c r="B130" s="1">
        <v>47</v>
      </c>
      <c r="C130" s="1" t="s">
        <v>184</v>
      </c>
      <c r="D130" s="3">
        <v>4.2136525140799998E-2</v>
      </c>
      <c r="E130" s="1">
        <v>2</v>
      </c>
    </row>
    <row r="131" spans="1:5" x14ac:dyDescent="0.2">
      <c r="A131" s="1">
        <v>5</v>
      </c>
      <c r="B131" s="1">
        <v>62</v>
      </c>
      <c r="C131" s="1" t="s">
        <v>184</v>
      </c>
      <c r="D131" s="3">
        <v>1.23356600015</v>
      </c>
      <c r="E131" s="1">
        <v>2</v>
      </c>
    </row>
    <row r="132" spans="1:5" x14ac:dyDescent="0.2">
      <c r="A132" s="1">
        <v>5</v>
      </c>
      <c r="B132" s="1">
        <v>58</v>
      </c>
      <c r="C132" s="1" t="s">
        <v>184</v>
      </c>
      <c r="D132" s="3">
        <v>1.29932900047</v>
      </c>
      <c r="E132" s="1">
        <v>2</v>
      </c>
    </row>
    <row r="133" spans="1:5" x14ac:dyDescent="0.2">
      <c r="A133" s="1">
        <v>5</v>
      </c>
      <c r="B133" s="1">
        <v>59</v>
      </c>
      <c r="C133" s="1" t="s">
        <v>183</v>
      </c>
      <c r="D133" s="3">
        <v>1.8854970016099999</v>
      </c>
      <c r="E133" s="1">
        <v>2</v>
      </c>
    </row>
    <row r="134" spans="1:5" x14ac:dyDescent="0.2">
      <c r="A134" s="1">
        <v>5</v>
      </c>
      <c r="B134" s="1">
        <v>49</v>
      </c>
      <c r="C134" s="1" t="s">
        <v>183</v>
      </c>
      <c r="D134" s="3">
        <v>2.3507414959899999</v>
      </c>
      <c r="E134" s="1">
        <v>2</v>
      </c>
    </row>
    <row r="135" spans="1:5" x14ac:dyDescent="0.2">
      <c r="A135" s="1">
        <v>5</v>
      </c>
      <c r="B135" s="1">
        <v>50</v>
      </c>
      <c r="C135" s="1" t="s">
        <v>184</v>
      </c>
      <c r="D135" s="3">
        <v>2.6076520002599999</v>
      </c>
      <c r="E135" s="1">
        <v>2</v>
      </c>
    </row>
    <row r="136" spans="1:5" x14ac:dyDescent="0.2">
      <c r="A136" s="1">
        <v>5</v>
      </c>
      <c r="B136" s="1">
        <v>60</v>
      </c>
      <c r="C136" s="1" t="s">
        <v>184</v>
      </c>
      <c r="D136" s="3">
        <v>3.3096975020200001</v>
      </c>
      <c r="E136" s="1">
        <v>2</v>
      </c>
    </row>
    <row r="137" spans="1:5" x14ac:dyDescent="0.2">
      <c r="A137" s="1">
        <v>5</v>
      </c>
      <c r="B137" s="1">
        <v>48</v>
      </c>
      <c r="C137" s="1" t="s">
        <v>183</v>
      </c>
      <c r="D137" s="3">
        <v>5.4327795809300001</v>
      </c>
      <c r="E137" s="1">
        <v>2</v>
      </c>
    </row>
    <row r="138" spans="1:5" x14ac:dyDescent="0.2">
      <c r="A138" s="1">
        <v>5</v>
      </c>
      <c r="B138" s="1">
        <v>57</v>
      </c>
      <c r="C138" s="1" t="s">
        <v>184</v>
      </c>
      <c r="D138" s="3">
        <v>6.7269620023899996</v>
      </c>
      <c r="E138" s="1">
        <v>2</v>
      </c>
    </row>
    <row r="139" spans="1:5" x14ac:dyDescent="0.2">
      <c r="A139" s="1">
        <v>5</v>
      </c>
      <c r="B139" s="1">
        <v>53</v>
      </c>
      <c r="C139" s="1" t="s">
        <v>184</v>
      </c>
      <c r="D139" s="3">
        <v>7.6981404969099998</v>
      </c>
      <c r="E139" s="1">
        <v>2</v>
      </c>
    </row>
    <row r="140" spans="1:5" x14ac:dyDescent="0.2">
      <c r="A140" s="1">
        <v>5</v>
      </c>
      <c r="B140" s="1">
        <v>56</v>
      </c>
      <c r="C140" s="1" t="s">
        <v>184</v>
      </c>
      <c r="D140" s="3">
        <v>11.8410599897</v>
      </c>
      <c r="E140" s="1">
        <v>2</v>
      </c>
    </row>
    <row r="141" spans="1:5" x14ac:dyDescent="0.2">
      <c r="A141" s="1">
        <v>5</v>
      </c>
      <c r="B141" s="1">
        <v>64</v>
      </c>
      <c r="C141" s="1" t="s">
        <v>183</v>
      </c>
      <c r="D141" s="3">
        <v>22.661825453700001</v>
      </c>
      <c r="E141" s="1">
        <v>2</v>
      </c>
    </row>
    <row r="142" spans="1:5" x14ac:dyDescent="0.2">
      <c r="A142" s="1">
        <v>5</v>
      </c>
      <c r="B142" s="1">
        <v>55</v>
      </c>
      <c r="C142" s="1" t="s">
        <v>184</v>
      </c>
      <c r="D142" s="3">
        <v>48.474839493399998</v>
      </c>
      <c r="E142" s="1">
        <v>2</v>
      </c>
    </row>
    <row r="143" spans="1:5" x14ac:dyDescent="0.2">
      <c r="A143" s="1">
        <v>5</v>
      </c>
      <c r="B143" s="1">
        <v>54</v>
      </c>
      <c r="C143" s="1" t="s">
        <v>184</v>
      </c>
      <c r="D143" s="3">
        <v>132.01600800200001</v>
      </c>
      <c r="E143" s="1">
        <v>2</v>
      </c>
    </row>
    <row r="144" spans="1:5" x14ac:dyDescent="0.2">
      <c r="A144" s="1">
        <v>5</v>
      </c>
      <c r="B144" s="1">
        <v>47</v>
      </c>
      <c r="C144" s="1" t="s">
        <v>184</v>
      </c>
      <c r="D144" s="3">
        <v>185.907062567</v>
      </c>
      <c r="E144" s="1">
        <v>2</v>
      </c>
    </row>
    <row r="145" spans="1:5" x14ac:dyDescent="0.2">
      <c r="A145" s="1">
        <v>5</v>
      </c>
      <c r="B145" s="1">
        <v>61</v>
      </c>
      <c r="C145" s="1" t="s">
        <v>184</v>
      </c>
      <c r="D145" s="3">
        <v>194.926006828</v>
      </c>
      <c r="E145" s="1">
        <v>2</v>
      </c>
    </row>
    <row r="146" spans="1:5" x14ac:dyDescent="0.2">
      <c r="A146" s="1">
        <v>5</v>
      </c>
      <c r="B146" s="1">
        <v>28</v>
      </c>
      <c r="C146" s="1" t="s">
        <v>183</v>
      </c>
      <c r="D146" s="3">
        <v>323.82362616099999</v>
      </c>
      <c r="E146" s="1">
        <v>2</v>
      </c>
    </row>
    <row r="147" spans="1:5" x14ac:dyDescent="0.2">
      <c r="A147" s="1">
        <v>10</v>
      </c>
      <c r="B147" s="1">
        <v>102</v>
      </c>
      <c r="C147" s="1" t="s">
        <v>184</v>
      </c>
      <c r="D147" s="3">
        <v>2.0832456582300001</v>
      </c>
      <c r="E147" s="1">
        <v>2</v>
      </c>
    </row>
    <row r="148" spans="1:5" x14ac:dyDescent="0.2">
      <c r="A148" s="1">
        <v>12</v>
      </c>
      <c r="B148" s="1">
        <v>118</v>
      </c>
      <c r="C148" s="1" t="s">
        <v>183</v>
      </c>
      <c r="D148" s="3">
        <v>0.19909836146000001</v>
      </c>
      <c r="E148" s="1">
        <v>2</v>
      </c>
    </row>
    <row r="149" spans="1:5" x14ac:dyDescent="0.2">
      <c r="A149" s="1">
        <v>12</v>
      </c>
      <c r="B149" s="1">
        <v>119</v>
      </c>
      <c r="C149" s="1" t="s">
        <v>184</v>
      </c>
      <c r="D149" s="3">
        <v>0.38947709521399998</v>
      </c>
      <c r="E149" s="1">
        <v>2</v>
      </c>
    </row>
    <row r="150" spans="1:5" x14ac:dyDescent="0.2">
      <c r="A150" s="1">
        <v>12</v>
      </c>
      <c r="B150" s="1">
        <v>101</v>
      </c>
      <c r="C150" s="1" t="s">
        <v>184</v>
      </c>
      <c r="D150" s="3">
        <v>0.73371469512200005</v>
      </c>
      <c r="E150" s="1">
        <v>2</v>
      </c>
    </row>
    <row r="151" spans="1:5" x14ac:dyDescent="0.2">
      <c r="A151" s="1">
        <v>12</v>
      </c>
      <c r="B151" s="1">
        <v>111</v>
      </c>
      <c r="C151" s="1" t="s">
        <v>183</v>
      </c>
      <c r="D151" s="3">
        <v>1.5948491388799999</v>
      </c>
      <c r="E151" s="1">
        <v>2</v>
      </c>
    </row>
    <row r="152" spans="1:5" x14ac:dyDescent="0.2">
      <c r="A152" s="1">
        <v>12</v>
      </c>
      <c r="B152" s="1">
        <v>117</v>
      </c>
      <c r="C152" s="1" t="s">
        <v>184</v>
      </c>
      <c r="D152" s="3">
        <v>1.97608568378</v>
      </c>
      <c r="E152" s="1">
        <v>2</v>
      </c>
    </row>
    <row r="153" spans="1:5" x14ac:dyDescent="0.2">
      <c r="A153" s="1">
        <v>12</v>
      </c>
      <c r="B153" s="1">
        <v>120</v>
      </c>
      <c r="C153" s="1" t="s">
        <v>183</v>
      </c>
      <c r="D153" s="3">
        <v>2.09595198313</v>
      </c>
      <c r="E153" s="1">
        <v>2</v>
      </c>
    </row>
    <row r="154" spans="1:5" x14ac:dyDescent="0.2">
      <c r="A154" s="1">
        <v>12</v>
      </c>
      <c r="B154" s="1">
        <v>115</v>
      </c>
      <c r="C154" s="1" t="s">
        <v>183</v>
      </c>
      <c r="D154" s="3">
        <v>2.9413153628300002</v>
      </c>
      <c r="E154" s="1">
        <v>2</v>
      </c>
    </row>
    <row r="155" spans="1:5" x14ac:dyDescent="0.2">
      <c r="A155" s="1">
        <v>12</v>
      </c>
      <c r="B155" s="1">
        <v>124</v>
      </c>
      <c r="C155" s="1" t="s">
        <v>184</v>
      </c>
      <c r="D155" s="3">
        <v>3.7377003772499999</v>
      </c>
      <c r="E155" s="1">
        <v>2</v>
      </c>
    </row>
    <row r="156" spans="1:5" x14ac:dyDescent="0.2">
      <c r="A156" s="1">
        <v>12</v>
      </c>
      <c r="B156" s="1">
        <v>121</v>
      </c>
      <c r="C156" s="1" t="s">
        <v>183</v>
      </c>
      <c r="D156" s="3">
        <v>4.0514542954400001</v>
      </c>
      <c r="E156" s="1">
        <v>2</v>
      </c>
    </row>
    <row r="157" spans="1:5" x14ac:dyDescent="0.2">
      <c r="A157" s="1">
        <v>12</v>
      </c>
      <c r="B157" s="1">
        <v>113</v>
      </c>
      <c r="C157" s="1" t="s">
        <v>184</v>
      </c>
      <c r="D157" s="3">
        <v>4.2114881150299999</v>
      </c>
      <c r="E157" s="1">
        <v>2</v>
      </c>
    </row>
    <row r="158" spans="1:5" x14ac:dyDescent="0.2">
      <c r="A158" s="1">
        <v>12</v>
      </c>
      <c r="B158" s="1">
        <v>114</v>
      </c>
      <c r="C158" s="1" t="s">
        <v>183</v>
      </c>
      <c r="D158" s="3">
        <v>5.00343867624</v>
      </c>
      <c r="E158" s="1">
        <v>2</v>
      </c>
    </row>
    <row r="159" spans="1:5" x14ac:dyDescent="0.2">
      <c r="A159" s="1">
        <v>12</v>
      </c>
      <c r="B159" s="1">
        <v>110</v>
      </c>
      <c r="C159" s="1" t="s">
        <v>183</v>
      </c>
      <c r="D159" s="3">
        <v>5.9864975424400004</v>
      </c>
      <c r="E159" s="1">
        <v>2</v>
      </c>
    </row>
    <row r="160" spans="1:5" x14ac:dyDescent="0.2">
      <c r="A160" s="1">
        <v>12</v>
      </c>
      <c r="B160" s="1">
        <v>108</v>
      </c>
      <c r="C160" s="1" t="s">
        <v>183</v>
      </c>
      <c r="D160" s="3">
        <v>8.0093851786099997</v>
      </c>
      <c r="E160" s="1">
        <v>2</v>
      </c>
    </row>
    <row r="161" spans="1:5" x14ac:dyDescent="0.2">
      <c r="A161" s="1">
        <v>12</v>
      </c>
      <c r="B161" s="1">
        <v>116</v>
      </c>
      <c r="C161" s="1" t="s">
        <v>183</v>
      </c>
      <c r="D161" s="3">
        <v>9.1895546192800008</v>
      </c>
      <c r="E161" s="1">
        <v>2</v>
      </c>
    </row>
    <row r="162" spans="1:5" x14ac:dyDescent="0.2">
      <c r="A162" s="1">
        <v>12</v>
      </c>
      <c r="B162" s="1">
        <v>122</v>
      </c>
      <c r="C162" s="1" t="s">
        <v>184</v>
      </c>
      <c r="D162" s="3">
        <v>11.2066506521</v>
      </c>
      <c r="E162" s="1">
        <v>2</v>
      </c>
    </row>
    <row r="163" spans="1:5" x14ac:dyDescent="0.2">
      <c r="A163" s="1">
        <v>12</v>
      </c>
      <c r="B163" s="1">
        <v>109</v>
      </c>
      <c r="C163" s="1" t="s">
        <v>184</v>
      </c>
      <c r="D163" s="3">
        <v>12.064587600299999</v>
      </c>
      <c r="E163" s="1">
        <v>2</v>
      </c>
    </row>
    <row r="164" spans="1:5" x14ac:dyDescent="0.2">
      <c r="A164" s="1">
        <v>12</v>
      </c>
      <c r="B164" s="1">
        <v>123</v>
      </c>
      <c r="C164" s="1" t="s">
        <v>184</v>
      </c>
      <c r="D164" s="3">
        <v>12.2499701544</v>
      </c>
      <c r="E164" s="1">
        <v>2</v>
      </c>
    </row>
    <row r="165" spans="1:5" x14ac:dyDescent="0.2">
      <c r="A165" s="1">
        <v>12</v>
      </c>
      <c r="B165" s="1">
        <v>112</v>
      </c>
      <c r="C165" s="1" t="s">
        <v>183</v>
      </c>
      <c r="D165" s="3">
        <v>16.276658449900001</v>
      </c>
      <c r="E165" s="1">
        <v>2</v>
      </c>
    </row>
    <row r="166" spans="1:5" x14ac:dyDescent="0.2">
      <c r="A166" s="1">
        <v>12</v>
      </c>
      <c r="B166" s="1">
        <v>107</v>
      </c>
      <c r="C166" s="1" t="s">
        <v>184</v>
      </c>
      <c r="D166" s="3">
        <v>56.211413549600003</v>
      </c>
      <c r="E166" s="1">
        <v>2</v>
      </c>
    </row>
    <row r="167" spans="1:5" x14ac:dyDescent="0.2">
      <c r="A167" s="1">
        <v>23</v>
      </c>
      <c r="B167" s="1">
        <v>129</v>
      </c>
      <c r="C167" s="1" t="s">
        <v>184</v>
      </c>
      <c r="D167" s="3">
        <v>0.51708255268000003</v>
      </c>
      <c r="E167" s="1">
        <v>2</v>
      </c>
    </row>
    <row r="168" spans="1:5" x14ac:dyDescent="0.2">
      <c r="A168" s="1">
        <v>23</v>
      </c>
      <c r="B168" s="1">
        <v>128</v>
      </c>
      <c r="C168" s="1" t="s">
        <v>184</v>
      </c>
      <c r="D168" s="3">
        <v>0.74508838723899995</v>
      </c>
      <c r="E168" s="1">
        <v>2</v>
      </c>
    </row>
    <row r="169" spans="1:5" x14ac:dyDescent="0.2">
      <c r="A169" s="1">
        <v>23</v>
      </c>
      <c r="B169" s="1">
        <v>90</v>
      </c>
      <c r="C169" s="1" t="s">
        <v>184</v>
      </c>
      <c r="D169" s="3">
        <v>2.0485830030900001</v>
      </c>
      <c r="E169" s="1">
        <v>2</v>
      </c>
    </row>
    <row r="170" spans="1:5" x14ac:dyDescent="0.2">
      <c r="A170" s="1">
        <v>23</v>
      </c>
      <c r="B170" s="1">
        <v>130</v>
      </c>
      <c r="C170" s="1" t="s">
        <v>184</v>
      </c>
      <c r="D170" s="3">
        <v>2.1397163505700001</v>
      </c>
      <c r="E170" s="1">
        <v>2</v>
      </c>
    </row>
    <row r="171" spans="1:5" x14ac:dyDescent="0.2">
      <c r="A171" s="1">
        <v>23</v>
      </c>
      <c r="B171" s="1">
        <v>91</v>
      </c>
      <c r="C171" s="1" t="s">
        <v>183</v>
      </c>
      <c r="D171" s="3">
        <v>6.52890399156</v>
      </c>
      <c r="E171" s="1">
        <v>2</v>
      </c>
    </row>
    <row r="172" spans="1:5" x14ac:dyDescent="0.2">
      <c r="A172" s="1">
        <v>30</v>
      </c>
      <c r="B172" s="1">
        <v>132</v>
      </c>
      <c r="C172" s="1" t="s">
        <v>184</v>
      </c>
      <c r="D172" s="3">
        <v>81.155860011599998</v>
      </c>
      <c r="E172" s="1">
        <v>2</v>
      </c>
    </row>
    <row r="173" spans="1:5" x14ac:dyDescent="0.2">
      <c r="A173" s="1">
        <v>34</v>
      </c>
      <c r="B173" s="1">
        <v>131</v>
      </c>
      <c r="C173" s="1" t="s">
        <v>184</v>
      </c>
      <c r="D173" s="3">
        <v>4.0816774113200003</v>
      </c>
      <c r="E173" s="1">
        <v>2</v>
      </c>
    </row>
    <row r="174" spans="1:5" x14ac:dyDescent="0.2">
      <c r="A174" s="1">
        <v>34</v>
      </c>
      <c r="B174" s="1">
        <v>134</v>
      </c>
      <c r="C174" s="1" t="s">
        <v>183</v>
      </c>
      <c r="D174" s="3">
        <v>19.770160476699999</v>
      </c>
      <c r="E174" s="1">
        <v>2</v>
      </c>
    </row>
    <row r="175" spans="1:5" x14ac:dyDescent="0.2">
      <c r="A175" s="1">
        <v>34</v>
      </c>
      <c r="B175" s="1">
        <v>132</v>
      </c>
      <c r="C175" s="1" t="s">
        <v>184</v>
      </c>
      <c r="D175" s="3">
        <v>46.946094835700002</v>
      </c>
      <c r="E175" s="1">
        <v>2</v>
      </c>
    </row>
    <row r="176" spans="1:5" x14ac:dyDescent="0.2">
      <c r="A176" s="1">
        <v>34</v>
      </c>
      <c r="B176" s="1">
        <v>133</v>
      </c>
      <c r="C176" s="1" t="s">
        <v>184</v>
      </c>
      <c r="D176" s="3">
        <v>115.705643851</v>
      </c>
      <c r="E176" s="1">
        <v>2</v>
      </c>
    </row>
    <row r="177" spans="1:5" x14ac:dyDescent="0.2">
      <c r="A177" s="1">
        <v>40</v>
      </c>
      <c r="B177" s="1">
        <v>82</v>
      </c>
      <c r="C177" s="1" t="s">
        <v>184</v>
      </c>
      <c r="D177" s="3">
        <v>1.61246299713</v>
      </c>
      <c r="E177" s="1">
        <v>2</v>
      </c>
    </row>
    <row r="178" spans="1:5" x14ac:dyDescent="0.2">
      <c r="A178" s="1">
        <v>40</v>
      </c>
      <c r="B178" s="1">
        <v>85</v>
      </c>
      <c r="C178" s="1" t="s">
        <v>184</v>
      </c>
      <c r="D178" s="3">
        <v>1.6923900026200001</v>
      </c>
      <c r="E178" s="1">
        <v>2</v>
      </c>
    </row>
    <row r="179" spans="1:5" x14ac:dyDescent="0.2">
      <c r="A179" s="1">
        <v>40</v>
      </c>
      <c r="B179" s="1">
        <v>2</v>
      </c>
      <c r="C179" s="1" t="s">
        <v>183</v>
      </c>
      <c r="D179" s="3">
        <v>1.8193960018099999</v>
      </c>
      <c r="E179" s="1">
        <v>2</v>
      </c>
    </row>
    <row r="180" spans="1:5" x14ac:dyDescent="0.2">
      <c r="A180" s="1">
        <v>40</v>
      </c>
      <c r="B180" s="1">
        <v>83</v>
      </c>
      <c r="C180" s="1" t="s">
        <v>184</v>
      </c>
      <c r="D180" s="3">
        <v>1.8970965018099999</v>
      </c>
      <c r="E180" s="1">
        <v>2</v>
      </c>
    </row>
    <row r="181" spans="1:5" x14ac:dyDescent="0.2">
      <c r="A181" s="1">
        <v>40</v>
      </c>
      <c r="B181" s="1">
        <v>86</v>
      </c>
      <c r="C181" s="1" t="s">
        <v>184</v>
      </c>
      <c r="D181" s="3">
        <v>2.2836049956100002</v>
      </c>
      <c r="E181" s="1">
        <v>2</v>
      </c>
    </row>
    <row r="182" spans="1:5" x14ac:dyDescent="0.2">
      <c r="A182" s="1">
        <v>40</v>
      </c>
      <c r="B182" s="1">
        <v>84</v>
      </c>
      <c r="C182" s="1" t="s">
        <v>183</v>
      </c>
      <c r="D182" s="3">
        <v>3.4213254990099999</v>
      </c>
      <c r="E182" s="1">
        <v>2</v>
      </c>
    </row>
    <row r="183" spans="1:5" x14ac:dyDescent="0.2">
      <c r="A183" s="1">
        <v>40</v>
      </c>
      <c r="B183" s="1">
        <v>88</v>
      </c>
      <c r="C183" s="1" t="s">
        <v>183</v>
      </c>
      <c r="D183" s="3">
        <v>7.4322990064400001</v>
      </c>
      <c r="E183" s="1">
        <v>2</v>
      </c>
    </row>
    <row r="184" spans="1:5" x14ac:dyDescent="0.2">
      <c r="A184" s="1">
        <v>40</v>
      </c>
      <c r="B184" s="1">
        <v>87</v>
      </c>
      <c r="C184" s="1" t="s">
        <v>183</v>
      </c>
      <c r="D184" s="3">
        <v>25.9659440135</v>
      </c>
      <c r="E184" s="1">
        <v>2</v>
      </c>
    </row>
    <row r="185" spans="1:5" x14ac:dyDescent="0.2">
      <c r="A185" s="1">
        <v>40</v>
      </c>
      <c r="B185" s="1">
        <v>1</v>
      </c>
      <c r="C185" s="1" t="s">
        <v>184</v>
      </c>
      <c r="D185" s="3">
        <v>28.1442840347</v>
      </c>
      <c r="E185" s="1">
        <v>2</v>
      </c>
    </row>
    <row r="186" spans="1:5" x14ac:dyDescent="0.2">
      <c r="A186" s="1">
        <v>45</v>
      </c>
      <c r="B186" s="1">
        <v>10</v>
      </c>
      <c r="C186" s="1" t="s">
        <v>183</v>
      </c>
      <c r="D186" s="3">
        <v>0.50169983092600001</v>
      </c>
      <c r="E186" s="1">
        <v>2</v>
      </c>
    </row>
    <row r="187" spans="1:5" x14ac:dyDescent="0.2">
      <c r="A187" s="1">
        <v>45</v>
      </c>
      <c r="B187" s="1">
        <v>66</v>
      </c>
      <c r="C187" s="1" t="s">
        <v>184</v>
      </c>
      <c r="D187" s="3">
        <v>0.58426449888300003</v>
      </c>
      <c r="E187" s="1">
        <v>2</v>
      </c>
    </row>
    <row r="188" spans="1:5" x14ac:dyDescent="0.2">
      <c r="A188" s="1">
        <v>45</v>
      </c>
      <c r="B188" s="1">
        <v>70</v>
      </c>
      <c r="C188" s="1" t="s">
        <v>184</v>
      </c>
      <c r="D188" s="3">
        <v>0.74740650037400003</v>
      </c>
      <c r="E188" s="1">
        <v>2</v>
      </c>
    </row>
    <row r="189" spans="1:5" x14ac:dyDescent="0.2">
      <c r="A189" s="1">
        <v>45</v>
      </c>
      <c r="B189" s="1">
        <v>12</v>
      </c>
      <c r="C189" s="1" t="s">
        <v>184</v>
      </c>
      <c r="D189" s="3">
        <v>0.83715099809000004</v>
      </c>
      <c r="E189" s="1">
        <v>2</v>
      </c>
    </row>
    <row r="190" spans="1:5" x14ac:dyDescent="0.2">
      <c r="A190" s="1">
        <v>45</v>
      </c>
      <c r="B190" s="1">
        <v>11</v>
      </c>
      <c r="C190" s="1" t="s">
        <v>184</v>
      </c>
      <c r="D190" s="3">
        <v>1.163162499</v>
      </c>
      <c r="E190" s="1">
        <v>2</v>
      </c>
    </row>
    <row r="191" spans="1:5" x14ac:dyDescent="0.2">
      <c r="A191" s="1">
        <v>45</v>
      </c>
      <c r="B191" s="1">
        <v>69</v>
      </c>
      <c r="C191" s="1" t="s">
        <v>184</v>
      </c>
      <c r="D191" s="3">
        <v>1.32870249873</v>
      </c>
      <c r="E191" s="1">
        <v>2</v>
      </c>
    </row>
    <row r="192" spans="1:5" x14ac:dyDescent="0.2">
      <c r="A192" s="1">
        <v>45</v>
      </c>
      <c r="B192" s="1">
        <v>65</v>
      </c>
      <c r="C192" s="1" t="s">
        <v>184</v>
      </c>
      <c r="D192" s="3">
        <v>1.47811200152</v>
      </c>
      <c r="E192" s="1">
        <v>2</v>
      </c>
    </row>
    <row r="193" spans="1:5" x14ac:dyDescent="0.2">
      <c r="A193" s="1">
        <v>45</v>
      </c>
      <c r="B193" s="1">
        <v>75</v>
      </c>
      <c r="C193" s="1" t="s">
        <v>184</v>
      </c>
      <c r="D193" s="3">
        <v>1.6094600004099999</v>
      </c>
      <c r="E193" s="1">
        <v>2</v>
      </c>
    </row>
    <row r="194" spans="1:5" x14ac:dyDescent="0.2">
      <c r="A194" s="1">
        <v>45</v>
      </c>
      <c r="B194" s="1">
        <v>13</v>
      </c>
      <c r="C194" s="1" t="s">
        <v>184</v>
      </c>
      <c r="D194" s="3">
        <v>1.6373804991900001</v>
      </c>
      <c r="E194" s="1">
        <v>2</v>
      </c>
    </row>
    <row r="195" spans="1:5" x14ac:dyDescent="0.2">
      <c r="A195" s="1">
        <v>45</v>
      </c>
      <c r="B195" s="1">
        <v>14</v>
      </c>
      <c r="C195" s="1" t="s">
        <v>183</v>
      </c>
      <c r="D195" s="3">
        <v>1.64393549993</v>
      </c>
      <c r="E195" s="1">
        <v>2</v>
      </c>
    </row>
    <row r="196" spans="1:5" x14ac:dyDescent="0.2">
      <c r="A196" s="1">
        <v>45</v>
      </c>
      <c r="B196" s="1">
        <v>18</v>
      </c>
      <c r="C196" s="1" t="s">
        <v>183</v>
      </c>
      <c r="D196" s="3">
        <v>2.40072549928</v>
      </c>
      <c r="E196" s="1">
        <v>2</v>
      </c>
    </row>
    <row r="197" spans="1:5" x14ac:dyDescent="0.2">
      <c r="A197" s="1">
        <v>45</v>
      </c>
      <c r="B197" s="1">
        <v>24</v>
      </c>
      <c r="C197" s="1" t="s">
        <v>184</v>
      </c>
      <c r="D197" s="3">
        <v>2.4202840003600001</v>
      </c>
      <c r="E197" s="1">
        <v>2</v>
      </c>
    </row>
    <row r="198" spans="1:5" x14ac:dyDescent="0.2">
      <c r="A198" s="1">
        <v>45</v>
      </c>
      <c r="B198" s="1">
        <v>67</v>
      </c>
      <c r="C198" s="1" t="s">
        <v>184</v>
      </c>
      <c r="D198" s="3">
        <v>3.3694275018700002</v>
      </c>
      <c r="E198" s="1">
        <v>2</v>
      </c>
    </row>
    <row r="199" spans="1:5" x14ac:dyDescent="0.2">
      <c r="A199" s="1">
        <v>45</v>
      </c>
      <c r="B199" s="1">
        <v>21</v>
      </c>
      <c r="C199" s="1" t="s">
        <v>183</v>
      </c>
      <c r="D199" s="3">
        <v>3.5445290000399998</v>
      </c>
      <c r="E199" s="1">
        <v>2</v>
      </c>
    </row>
    <row r="200" spans="1:5" x14ac:dyDescent="0.2">
      <c r="A200" s="1">
        <v>45</v>
      </c>
      <c r="B200" s="1">
        <v>16</v>
      </c>
      <c r="C200" s="1" t="s">
        <v>184</v>
      </c>
      <c r="D200" s="3">
        <v>4.3452885009199997</v>
      </c>
      <c r="E200" s="1">
        <v>2</v>
      </c>
    </row>
    <row r="201" spans="1:5" x14ac:dyDescent="0.2">
      <c r="A201" s="1">
        <v>45</v>
      </c>
      <c r="B201" s="1">
        <v>17</v>
      </c>
      <c r="C201" s="1" t="s">
        <v>183</v>
      </c>
      <c r="D201" s="3">
        <v>4.6540400040399996</v>
      </c>
      <c r="E201" s="1">
        <v>2</v>
      </c>
    </row>
    <row r="202" spans="1:5" x14ac:dyDescent="0.2">
      <c r="A202" s="1">
        <v>45</v>
      </c>
      <c r="B202" s="1">
        <v>26</v>
      </c>
      <c r="C202" s="1" t="s">
        <v>184</v>
      </c>
      <c r="D202" s="3">
        <v>4.8427120004499997</v>
      </c>
      <c r="E202" s="1">
        <v>2</v>
      </c>
    </row>
    <row r="203" spans="1:5" x14ac:dyDescent="0.2">
      <c r="A203" s="1">
        <v>45</v>
      </c>
      <c r="B203" s="1">
        <v>72</v>
      </c>
      <c r="C203" s="1" t="s">
        <v>184</v>
      </c>
      <c r="D203" s="3">
        <v>6.3359769932700001</v>
      </c>
      <c r="E203" s="1">
        <v>2</v>
      </c>
    </row>
    <row r="204" spans="1:5" x14ac:dyDescent="0.2">
      <c r="A204" s="1">
        <v>45</v>
      </c>
      <c r="B204" s="1">
        <v>71</v>
      </c>
      <c r="C204" s="1" t="s">
        <v>184</v>
      </c>
      <c r="D204" s="3">
        <v>6.4977724936800003</v>
      </c>
      <c r="E204" s="1">
        <v>2</v>
      </c>
    </row>
    <row r="205" spans="1:5" x14ac:dyDescent="0.2">
      <c r="A205" s="1">
        <v>45</v>
      </c>
      <c r="B205" s="1">
        <v>22</v>
      </c>
      <c r="C205" s="1" t="s">
        <v>183</v>
      </c>
      <c r="D205" s="3">
        <v>9.1097325044099993</v>
      </c>
      <c r="E205" s="1">
        <v>2</v>
      </c>
    </row>
    <row r="206" spans="1:5" x14ac:dyDescent="0.2">
      <c r="A206" s="1">
        <v>45</v>
      </c>
      <c r="B206" s="1">
        <v>74</v>
      </c>
      <c r="C206" s="1" t="s">
        <v>183</v>
      </c>
      <c r="D206" s="3">
        <v>9.7989919962599998</v>
      </c>
      <c r="E206" s="1">
        <v>2</v>
      </c>
    </row>
    <row r="207" spans="1:5" x14ac:dyDescent="0.2">
      <c r="A207" s="1">
        <v>45</v>
      </c>
      <c r="B207" s="1">
        <v>68</v>
      </c>
      <c r="C207" s="1" t="s">
        <v>184</v>
      </c>
      <c r="D207" s="3">
        <v>10.054700495400001</v>
      </c>
      <c r="E207" s="1">
        <v>2</v>
      </c>
    </row>
    <row r="208" spans="1:5" x14ac:dyDescent="0.2">
      <c r="A208" s="1">
        <v>45</v>
      </c>
      <c r="B208" s="1">
        <v>25</v>
      </c>
      <c r="C208" s="1" t="s">
        <v>184</v>
      </c>
      <c r="D208" s="3">
        <v>11.875842991800001</v>
      </c>
      <c r="E208" s="1">
        <v>2</v>
      </c>
    </row>
    <row r="209" spans="1:5" x14ac:dyDescent="0.2">
      <c r="A209" s="1">
        <v>45</v>
      </c>
      <c r="B209" s="1">
        <v>23</v>
      </c>
      <c r="C209" s="1" t="s">
        <v>183</v>
      </c>
      <c r="D209" s="3">
        <v>13.506752996399999</v>
      </c>
      <c r="E209" s="1">
        <v>2</v>
      </c>
    </row>
    <row r="210" spans="1:5" x14ac:dyDescent="0.2">
      <c r="A210" s="1">
        <v>45</v>
      </c>
      <c r="B210" s="1">
        <v>73</v>
      </c>
      <c r="C210" s="1" t="s">
        <v>184</v>
      </c>
      <c r="D210" s="3">
        <v>17.396079497599999</v>
      </c>
      <c r="E210" s="1">
        <v>2</v>
      </c>
    </row>
    <row r="211" spans="1:5" x14ac:dyDescent="0.2">
      <c r="A211" s="1">
        <v>45</v>
      </c>
      <c r="B211" s="1">
        <v>27</v>
      </c>
      <c r="C211" s="1" t="s">
        <v>184</v>
      </c>
      <c r="D211" s="3">
        <v>21.533028494900002</v>
      </c>
      <c r="E211" s="1">
        <v>2</v>
      </c>
    </row>
    <row r="212" spans="1:5" x14ac:dyDescent="0.2">
      <c r="A212" s="1">
        <v>45</v>
      </c>
      <c r="B212" s="1">
        <v>20</v>
      </c>
      <c r="C212" s="1" t="s">
        <v>183</v>
      </c>
      <c r="D212" s="3">
        <v>25.239502519999998</v>
      </c>
      <c r="E212" s="1">
        <v>2</v>
      </c>
    </row>
    <row r="213" spans="1:5" x14ac:dyDescent="0.2">
      <c r="A213" s="1">
        <v>45</v>
      </c>
      <c r="B213" s="1">
        <v>19</v>
      </c>
      <c r="C213" s="1" t="s">
        <v>183</v>
      </c>
      <c r="D213" s="3">
        <v>54.679124493800003</v>
      </c>
      <c r="E213" s="1">
        <v>2</v>
      </c>
    </row>
    <row r="214" spans="1:5" x14ac:dyDescent="0.2">
      <c r="A214" s="1">
        <v>45</v>
      </c>
      <c r="B214" s="1">
        <v>28</v>
      </c>
      <c r="C214" s="1" t="s">
        <v>183</v>
      </c>
      <c r="D214" s="3">
        <v>127.922344779</v>
      </c>
      <c r="E214" s="1">
        <v>2</v>
      </c>
    </row>
    <row r="215" spans="1:5" x14ac:dyDescent="0.2">
      <c r="A215" s="1">
        <v>45</v>
      </c>
      <c r="B215" s="1">
        <v>15</v>
      </c>
      <c r="C215" s="1" t="s">
        <v>183</v>
      </c>
      <c r="D215" s="3">
        <v>255.52697098799999</v>
      </c>
      <c r="E215" s="1">
        <v>2</v>
      </c>
    </row>
    <row r="216" spans="1:5" x14ac:dyDescent="0.2">
      <c r="A216" s="1">
        <v>50</v>
      </c>
      <c r="B216" s="1">
        <v>34</v>
      </c>
      <c r="C216" s="1" t="s">
        <v>183</v>
      </c>
      <c r="D216" s="3">
        <v>2.1299998395900001E-4</v>
      </c>
      <c r="E216" s="1">
        <v>2</v>
      </c>
    </row>
    <row r="217" spans="1:5" x14ac:dyDescent="0.2">
      <c r="A217" s="1">
        <v>50</v>
      </c>
      <c r="B217" s="1">
        <v>32</v>
      </c>
      <c r="C217" s="1" t="s">
        <v>184</v>
      </c>
      <c r="D217" s="3">
        <v>2.1299998395900001E-4</v>
      </c>
      <c r="E217" s="1">
        <v>2</v>
      </c>
    </row>
    <row r="218" spans="1:5" x14ac:dyDescent="0.2">
      <c r="A218" s="1">
        <v>50</v>
      </c>
      <c r="B218" s="1">
        <v>37</v>
      </c>
      <c r="C218" s="1" t="s">
        <v>183</v>
      </c>
      <c r="D218" s="3">
        <v>1.21972350023</v>
      </c>
      <c r="E218" s="1">
        <v>2</v>
      </c>
    </row>
    <row r="219" spans="1:5" x14ac:dyDescent="0.2">
      <c r="A219" s="1">
        <v>50</v>
      </c>
      <c r="B219" s="1">
        <v>33</v>
      </c>
      <c r="C219" s="1" t="s">
        <v>183</v>
      </c>
      <c r="D219" s="3">
        <v>1.32003950278</v>
      </c>
      <c r="E219" s="1">
        <v>2</v>
      </c>
    </row>
    <row r="220" spans="1:5" x14ac:dyDescent="0.2">
      <c r="A220" s="1">
        <v>50</v>
      </c>
      <c r="B220" s="1">
        <v>36</v>
      </c>
      <c r="C220" s="1" t="s">
        <v>183</v>
      </c>
      <c r="D220" s="3">
        <v>1.3856274988299999</v>
      </c>
      <c r="E220" s="1">
        <v>2</v>
      </c>
    </row>
    <row r="221" spans="1:5" x14ac:dyDescent="0.2">
      <c r="A221" s="1">
        <v>50</v>
      </c>
      <c r="B221" s="1">
        <v>64</v>
      </c>
      <c r="C221" s="1" t="s">
        <v>183</v>
      </c>
      <c r="D221" s="3">
        <v>1.8749238556800001</v>
      </c>
      <c r="E221" s="1">
        <v>2</v>
      </c>
    </row>
    <row r="222" spans="1:5" x14ac:dyDescent="0.2">
      <c r="A222" s="1">
        <v>50</v>
      </c>
      <c r="B222" s="1">
        <v>40</v>
      </c>
      <c r="C222" s="1" t="s">
        <v>184</v>
      </c>
      <c r="D222" s="3">
        <v>2.2624994971399999</v>
      </c>
      <c r="E222" s="1">
        <v>2</v>
      </c>
    </row>
    <row r="223" spans="1:5" x14ac:dyDescent="0.2">
      <c r="A223" s="1">
        <v>50</v>
      </c>
      <c r="B223" s="1">
        <v>34</v>
      </c>
      <c r="C223" s="1" t="s">
        <v>183</v>
      </c>
      <c r="D223" s="3">
        <v>2.45532510005</v>
      </c>
      <c r="E223" s="1">
        <v>2</v>
      </c>
    </row>
    <row r="224" spans="1:5" x14ac:dyDescent="0.2">
      <c r="A224" s="1">
        <v>50</v>
      </c>
      <c r="B224" s="1">
        <v>30</v>
      </c>
      <c r="C224" s="1" t="s">
        <v>184</v>
      </c>
      <c r="D224" s="3">
        <v>2.6013650032200002</v>
      </c>
      <c r="E224" s="1">
        <v>2</v>
      </c>
    </row>
    <row r="225" spans="1:5" x14ac:dyDescent="0.2">
      <c r="A225" s="1">
        <v>50</v>
      </c>
      <c r="B225" s="1">
        <v>52</v>
      </c>
      <c r="C225" s="1" t="s">
        <v>184</v>
      </c>
      <c r="D225" s="3">
        <v>2.7544869976199999</v>
      </c>
      <c r="E225" s="1">
        <v>2</v>
      </c>
    </row>
    <row r="226" spans="1:5" x14ac:dyDescent="0.2">
      <c r="A226" s="1">
        <v>50</v>
      </c>
      <c r="B226" s="1">
        <v>63</v>
      </c>
      <c r="C226" s="1" t="s">
        <v>184</v>
      </c>
      <c r="D226" s="3">
        <v>2.8175060033900001</v>
      </c>
      <c r="E226" s="1">
        <v>2</v>
      </c>
    </row>
    <row r="227" spans="1:5" x14ac:dyDescent="0.2">
      <c r="A227" s="1">
        <v>50</v>
      </c>
      <c r="B227" s="1">
        <v>45</v>
      </c>
      <c r="C227" s="1" t="s">
        <v>184</v>
      </c>
      <c r="D227" s="3">
        <v>2.8353579997099998</v>
      </c>
      <c r="E227" s="1">
        <v>2</v>
      </c>
    </row>
    <row r="228" spans="1:5" x14ac:dyDescent="0.2">
      <c r="A228" s="1">
        <v>50</v>
      </c>
      <c r="B228" s="1">
        <v>44</v>
      </c>
      <c r="C228" s="1" t="s">
        <v>184</v>
      </c>
      <c r="D228" s="3">
        <v>3.27095600565</v>
      </c>
      <c r="E228" s="1">
        <v>2</v>
      </c>
    </row>
    <row r="229" spans="1:5" x14ac:dyDescent="0.2">
      <c r="A229" s="1">
        <v>50</v>
      </c>
      <c r="B229" s="1">
        <v>31</v>
      </c>
      <c r="C229" s="1" t="s">
        <v>184</v>
      </c>
      <c r="D229" s="3">
        <v>3.4249039990100001</v>
      </c>
      <c r="E229" s="1">
        <v>2</v>
      </c>
    </row>
    <row r="230" spans="1:5" x14ac:dyDescent="0.2">
      <c r="A230" s="1">
        <v>50</v>
      </c>
      <c r="B230" s="1">
        <v>29</v>
      </c>
      <c r="C230" s="1" t="s">
        <v>184</v>
      </c>
      <c r="D230" s="3">
        <v>3.8349314971599999</v>
      </c>
      <c r="E230" s="1">
        <v>2</v>
      </c>
    </row>
    <row r="231" spans="1:5" x14ac:dyDescent="0.2">
      <c r="A231" s="1">
        <v>50</v>
      </c>
      <c r="B231" s="1">
        <v>38</v>
      </c>
      <c r="C231" s="1" t="s">
        <v>184</v>
      </c>
      <c r="D231" s="3">
        <v>4.4979659977799997</v>
      </c>
      <c r="E231" s="1">
        <v>2</v>
      </c>
    </row>
    <row r="232" spans="1:5" x14ac:dyDescent="0.2">
      <c r="A232" s="1">
        <v>50</v>
      </c>
      <c r="B232" s="1">
        <v>41</v>
      </c>
      <c r="C232" s="1" t="s">
        <v>184</v>
      </c>
      <c r="D232" s="3">
        <v>4.7353650052200003</v>
      </c>
      <c r="E232" s="1">
        <v>2</v>
      </c>
    </row>
    <row r="233" spans="1:5" x14ac:dyDescent="0.2">
      <c r="A233" s="1">
        <v>50</v>
      </c>
      <c r="B233" s="1">
        <v>51</v>
      </c>
      <c r="C233" s="1" t="s">
        <v>184</v>
      </c>
      <c r="D233" s="3">
        <v>4.7634284991899998</v>
      </c>
      <c r="E233" s="1">
        <v>2</v>
      </c>
    </row>
    <row r="234" spans="1:5" x14ac:dyDescent="0.2">
      <c r="A234" s="1">
        <v>50</v>
      </c>
      <c r="B234" s="1">
        <v>39</v>
      </c>
      <c r="C234" s="1" t="s">
        <v>184</v>
      </c>
      <c r="D234" s="3">
        <v>5.04234949696</v>
      </c>
      <c r="E234" s="1">
        <v>2</v>
      </c>
    </row>
    <row r="235" spans="1:5" x14ac:dyDescent="0.2">
      <c r="A235" s="1">
        <v>50</v>
      </c>
      <c r="B235" s="1">
        <v>43</v>
      </c>
      <c r="C235" s="1" t="s">
        <v>184</v>
      </c>
      <c r="D235" s="3">
        <v>6.4760220006899996</v>
      </c>
      <c r="E235" s="1">
        <v>2</v>
      </c>
    </row>
    <row r="236" spans="1:5" x14ac:dyDescent="0.2">
      <c r="A236" s="1">
        <v>50</v>
      </c>
      <c r="B236" s="1">
        <v>46</v>
      </c>
      <c r="C236" s="1" t="s">
        <v>184</v>
      </c>
      <c r="D236" s="3">
        <v>7.5050819989299997</v>
      </c>
      <c r="E236" s="1">
        <v>2</v>
      </c>
    </row>
    <row r="237" spans="1:5" x14ac:dyDescent="0.2">
      <c r="A237" s="1">
        <v>50</v>
      </c>
      <c r="B237" s="1">
        <v>32</v>
      </c>
      <c r="C237" s="1" t="s">
        <v>184</v>
      </c>
      <c r="D237" s="3">
        <v>10.4247264524</v>
      </c>
      <c r="E237" s="1">
        <v>2</v>
      </c>
    </row>
    <row r="238" spans="1:5" x14ac:dyDescent="0.2">
      <c r="A238" s="1">
        <v>50</v>
      </c>
      <c r="B238" s="1">
        <v>35</v>
      </c>
      <c r="C238" s="1" t="s">
        <v>184</v>
      </c>
      <c r="D238" s="3">
        <v>21.466747994199999</v>
      </c>
      <c r="E238" s="1">
        <v>2</v>
      </c>
    </row>
    <row r="239" spans="1:5" x14ac:dyDescent="0.2">
      <c r="A239" s="1">
        <v>50</v>
      </c>
      <c r="B239" s="1">
        <v>42</v>
      </c>
      <c r="C239" s="1" t="s">
        <v>183</v>
      </c>
      <c r="D239" s="3">
        <v>27.083641995499999</v>
      </c>
      <c r="E239" s="1">
        <v>2</v>
      </c>
    </row>
    <row r="240" spans="1:5" x14ac:dyDescent="0.2">
      <c r="A240" s="1">
        <v>50</v>
      </c>
      <c r="B240" s="1">
        <v>28</v>
      </c>
      <c r="C240" s="1" t="s">
        <v>183</v>
      </c>
      <c r="D240" s="3">
        <v>94.784599356399994</v>
      </c>
      <c r="E240" s="1">
        <v>2</v>
      </c>
    </row>
    <row r="241" spans="1:5" x14ac:dyDescent="0.2">
      <c r="A241" s="1">
        <v>56</v>
      </c>
      <c r="B241" s="1">
        <v>61</v>
      </c>
      <c r="C241" s="1" t="s">
        <v>184</v>
      </c>
      <c r="D241" s="3">
        <v>11.419192477499999</v>
      </c>
      <c r="E241" s="1">
        <v>2</v>
      </c>
    </row>
    <row r="242" spans="1:5" x14ac:dyDescent="0.2">
      <c r="A242" s="1">
        <v>1</v>
      </c>
      <c r="B242" s="1">
        <v>3</v>
      </c>
      <c r="C242" s="1" t="s">
        <v>184</v>
      </c>
      <c r="D242" s="2">
        <v>1.2546142501599999</v>
      </c>
      <c r="E242" s="1">
        <v>3</v>
      </c>
    </row>
    <row r="243" spans="1:5" x14ac:dyDescent="0.2">
      <c r="A243" s="1">
        <v>1</v>
      </c>
      <c r="B243" s="1">
        <v>6</v>
      </c>
      <c r="C243" s="1" t="s">
        <v>184</v>
      </c>
      <c r="D243" s="2">
        <v>2.33202000009</v>
      </c>
      <c r="E243" s="1">
        <v>3</v>
      </c>
    </row>
    <row r="244" spans="1:5" x14ac:dyDescent="0.2">
      <c r="A244" s="1">
        <v>1</v>
      </c>
      <c r="B244" s="1">
        <v>4</v>
      </c>
      <c r="C244" s="1" t="s">
        <v>183</v>
      </c>
      <c r="D244" s="2">
        <v>5.0271650013800002</v>
      </c>
      <c r="E244" s="1">
        <v>3</v>
      </c>
    </row>
    <row r="245" spans="1:5" x14ac:dyDescent="0.2">
      <c r="A245" s="1">
        <v>1</v>
      </c>
      <c r="B245" s="1">
        <v>1</v>
      </c>
      <c r="C245" s="1" t="s">
        <v>183</v>
      </c>
      <c r="D245" s="2">
        <v>16.859972601300001</v>
      </c>
      <c r="E245" s="1">
        <v>3</v>
      </c>
    </row>
    <row r="246" spans="1:5" x14ac:dyDescent="0.2">
      <c r="A246" s="1">
        <v>1</v>
      </c>
      <c r="B246" s="1">
        <v>2</v>
      </c>
      <c r="C246" s="1" t="s">
        <v>183</v>
      </c>
      <c r="D246" s="2">
        <v>54.156153908699999</v>
      </c>
      <c r="E246" s="1">
        <v>3</v>
      </c>
    </row>
    <row r="247" spans="1:5" x14ac:dyDescent="0.2">
      <c r="A247" s="1">
        <v>2</v>
      </c>
      <c r="B247" s="1">
        <v>13</v>
      </c>
      <c r="C247" s="1" t="s">
        <v>184</v>
      </c>
      <c r="D247" s="2">
        <v>1.1740420016299999</v>
      </c>
      <c r="E247" s="1">
        <v>3</v>
      </c>
    </row>
    <row r="248" spans="1:5" x14ac:dyDescent="0.2">
      <c r="A248" s="1">
        <v>2</v>
      </c>
      <c r="B248" s="1">
        <v>16</v>
      </c>
      <c r="C248" s="1" t="s">
        <v>184</v>
      </c>
      <c r="D248" s="2">
        <v>2.1740344997099998</v>
      </c>
      <c r="E248" s="1">
        <v>3</v>
      </c>
    </row>
    <row r="249" spans="1:5" x14ac:dyDescent="0.2">
      <c r="A249" s="1">
        <v>2</v>
      </c>
      <c r="B249" s="1">
        <v>15</v>
      </c>
      <c r="C249" s="1" t="s">
        <v>184</v>
      </c>
      <c r="D249" s="2">
        <v>2.19227200006</v>
      </c>
      <c r="E249" s="1">
        <v>3</v>
      </c>
    </row>
    <row r="250" spans="1:5" x14ac:dyDescent="0.2">
      <c r="A250" s="1">
        <v>2</v>
      </c>
      <c r="B250" s="1">
        <v>17</v>
      </c>
      <c r="C250" s="1" t="s">
        <v>183</v>
      </c>
      <c r="D250" s="2">
        <v>2.4614625000300001</v>
      </c>
      <c r="E250" s="1">
        <v>3</v>
      </c>
    </row>
    <row r="251" spans="1:5" x14ac:dyDescent="0.2">
      <c r="A251" s="1">
        <v>2</v>
      </c>
      <c r="B251" s="1">
        <v>7</v>
      </c>
      <c r="C251" s="1" t="s">
        <v>184</v>
      </c>
      <c r="D251" s="2">
        <v>2.7080591677600001</v>
      </c>
      <c r="E251" s="1">
        <v>3</v>
      </c>
    </row>
    <row r="252" spans="1:5" x14ac:dyDescent="0.2">
      <c r="A252" s="1">
        <v>2</v>
      </c>
      <c r="B252" s="1">
        <v>18</v>
      </c>
      <c r="C252" s="1" t="s">
        <v>184</v>
      </c>
      <c r="D252" s="2">
        <v>4.1446599991499999</v>
      </c>
      <c r="E252" s="1">
        <v>3</v>
      </c>
    </row>
    <row r="253" spans="1:5" x14ac:dyDescent="0.2">
      <c r="A253" s="1">
        <v>2</v>
      </c>
      <c r="B253" s="1">
        <v>14</v>
      </c>
      <c r="C253" s="1" t="s">
        <v>184</v>
      </c>
      <c r="D253" s="2">
        <v>4.2453460022499998</v>
      </c>
      <c r="E253" s="1">
        <v>3</v>
      </c>
    </row>
    <row r="254" spans="1:5" x14ac:dyDescent="0.2">
      <c r="A254" s="1">
        <v>2</v>
      </c>
      <c r="B254" s="1">
        <v>9</v>
      </c>
      <c r="C254" s="1" t="s">
        <v>184</v>
      </c>
      <c r="D254" s="2">
        <v>6.53889800405</v>
      </c>
      <c r="E254" s="1">
        <v>3</v>
      </c>
    </row>
    <row r="255" spans="1:5" x14ac:dyDescent="0.2">
      <c r="A255" s="1">
        <v>2</v>
      </c>
      <c r="B255" s="1">
        <v>12</v>
      </c>
      <c r="C255" s="1" t="s">
        <v>184</v>
      </c>
      <c r="D255" s="2">
        <v>24.756453002200001</v>
      </c>
      <c r="E255" s="1">
        <v>3</v>
      </c>
    </row>
    <row r="256" spans="1:5" x14ac:dyDescent="0.2">
      <c r="A256" s="1">
        <v>2</v>
      </c>
      <c r="B256" s="1">
        <v>11</v>
      </c>
      <c r="C256" s="1" t="s">
        <v>184</v>
      </c>
      <c r="D256" s="2">
        <v>28.140820504800001</v>
      </c>
      <c r="E256" s="1">
        <v>3</v>
      </c>
    </row>
    <row r="257" spans="1:5" x14ac:dyDescent="0.2">
      <c r="A257" s="1">
        <v>2</v>
      </c>
      <c r="B257" s="1">
        <v>10</v>
      </c>
      <c r="C257" s="1" t="s">
        <v>183</v>
      </c>
      <c r="D257" s="2">
        <v>39.079924996199999</v>
      </c>
      <c r="E257" s="1">
        <v>3</v>
      </c>
    </row>
    <row r="258" spans="1:5" x14ac:dyDescent="0.2">
      <c r="A258" s="1">
        <v>2</v>
      </c>
      <c r="B258" s="1">
        <v>8</v>
      </c>
      <c r="C258" s="1" t="s">
        <v>184</v>
      </c>
      <c r="D258" s="2">
        <v>63.9032098275</v>
      </c>
      <c r="E258" s="1">
        <v>3</v>
      </c>
    </row>
    <row r="259" spans="1:5" x14ac:dyDescent="0.2">
      <c r="A259" s="1">
        <v>3</v>
      </c>
      <c r="B259" s="1">
        <v>22</v>
      </c>
      <c r="C259" s="1" t="s">
        <v>184</v>
      </c>
      <c r="D259" s="2">
        <v>0.87593299973000005</v>
      </c>
      <c r="E259" s="1">
        <v>3</v>
      </c>
    </row>
    <row r="260" spans="1:5" x14ac:dyDescent="0.2">
      <c r="A260" s="1">
        <v>3</v>
      </c>
      <c r="B260" s="1">
        <v>21</v>
      </c>
      <c r="C260" s="1" t="s">
        <v>184</v>
      </c>
      <c r="D260" s="2">
        <v>1.5965649987499999</v>
      </c>
      <c r="E260" s="1">
        <v>3</v>
      </c>
    </row>
    <row r="261" spans="1:5" x14ac:dyDescent="0.2">
      <c r="A261" s="1">
        <v>3</v>
      </c>
      <c r="B261" s="1">
        <v>23</v>
      </c>
      <c r="C261" s="1" t="s">
        <v>183</v>
      </c>
      <c r="D261" s="2">
        <v>3.5317020005700002</v>
      </c>
      <c r="E261" s="1">
        <v>3</v>
      </c>
    </row>
    <row r="262" spans="1:5" x14ac:dyDescent="0.2">
      <c r="A262" s="1">
        <v>3</v>
      </c>
      <c r="B262" s="1">
        <v>24</v>
      </c>
      <c r="C262" s="1" t="s">
        <v>184</v>
      </c>
      <c r="D262" s="2">
        <v>13.194712753799999</v>
      </c>
      <c r="E262" s="1">
        <v>3</v>
      </c>
    </row>
    <row r="263" spans="1:5" x14ac:dyDescent="0.2">
      <c r="A263" s="1">
        <v>3</v>
      </c>
      <c r="B263" s="1">
        <v>33</v>
      </c>
      <c r="C263" s="1" t="s">
        <v>184</v>
      </c>
      <c r="D263" s="2">
        <v>148.95111077000001</v>
      </c>
      <c r="E263" s="1">
        <v>3</v>
      </c>
    </row>
    <row r="264" spans="1:5" x14ac:dyDescent="0.2">
      <c r="A264" s="1">
        <v>4</v>
      </c>
      <c r="B264" s="1">
        <v>47</v>
      </c>
      <c r="C264" s="1" t="s">
        <v>183</v>
      </c>
      <c r="D264" s="2">
        <v>0.20845716889900001</v>
      </c>
      <c r="E264" s="1">
        <v>3</v>
      </c>
    </row>
    <row r="265" spans="1:5" x14ac:dyDescent="0.2">
      <c r="A265" s="1">
        <v>4</v>
      </c>
      <c r="B265" s="1">
        <v>54</v>
      </c>
      <c r="C265" s="1" t="s">
        <v>184</v>
      </c>
      <c r="D265" s="2">
        <v>0.28942199931899998</v>
      </c>
      <c r="E265" s="1">
        <v>3</v>
      </c>
    </row>
    <row r="266" spans="1:5" x14ac:dyDescent="0.2">
      <c r="A266" s="1">
        <v>4</v>
      </c>
      <c r="B266" s="1">
        <v>43</v>
      </c>
      <c r="C266" s="1" t="s">
        <v>184</v>
      </c>
      <c r="D266" s="2">
        <v>0.485958500121</v>
      </c>
      <c r="E266" s="1">
        <v>3</v>
      </c>
    </row>
    <row r="267" spans="1:5" x14ac:dyDescent="0.2">
      <c r="A267" s="1">
        <v>4</v>
      </c>
      <c r="B267" s="1">
        <v>53</v>
      </c>
      <c r="C267" s="1" t="s">
        <v>184</v>
      </c>
      <c r="D267" s="2">
        <v>0.73255451947600003</v>
      </c>
      <c r="E267" s="1">
        <v>3</v>
      </c>
    </row>
    <row r="268" spans="1:5" x14ac:dyDescent="0.2">
      <c r="A268" s="1">
        <v>4</v>
      </c>
      <c r="B268" s="1">
        <v>60</v>
      </c>
      <c r="C268" s="1" t="s">
        <v>184</v>
      </c>
      <c r="D268" s="2">
        <v>0.80964450225999995</v>
      </c>
      <c r="E268" s="1">
        <v>3</v>
      </c>
    </row>
    <row r="269" spans="1:5" x14ac:dyDescent="0.2">
      <c r="A269" s="1">
        <v>4</v>
      </c>
      <c r="B269" s="1">
        <v>35</v>
      </c>
      <c r="C269" s="1" t="s">
        <v>184</v>
      </c>
      <c r="D269" s="2">
        <v>0.86441099965000001</v>
      </c>
      <c r="E269" s="1">
        <v>3</v>
      </c>
    </row>
    <row r="270" spans="1:5" x14ac:dyDescent="0.2">
      <c r="A270" s="1">
        <v>4</v>
      </c>
      <c r="B270" s="1">
        <v>34</v>
      </c>
      <c r="C270" s="1" t="s">
        <v>184</v>
      </c>
      <c r="D270" s="2">
        <v>1.19248349984</v>
      </c>
      <c r="E270" s="1">
        <v>3</v>
      </c>
    </row>
    <row r="271" spans="1:5" x14ac:dyDescent="0.2">
      <c r="A271" s="1">
        <v>4</v>
      </c>
      <c r="B271" s="1">
        <v>41</v>
      </c>
      <c r="C271" s="1" t="s">
        <v>184</v>
      </c>
      <c r="D271" s="2">
        <v>1.51486149859</v>
      </c>
      <c r="E271" s="1">
        <v>3</v>
      </c>
    </row>
    <row r="272" spans="1:5" x14ac:dyDescent="0.2">
      <c r="A272" s="1">
        <v>4</v>
      </c>
      <c r="B272" s="1">
        <v>42</v>
      </c>
      <c r="C272" s="1" t="s">
        <v>184</v>
      </c>
      <c r="D272" s="2">
        <v>1.53020899845</v>
      </c>
      <c r="E272" s="1">
        <v>3</v>
      </c>
    </row>
    <row r="273" spans="1:5" x14ac:dyDescent="0.2">
      <c r="A273" s="1">
        <v>4</v>
      </c>
      <c r="B273" s="1">
        <v>45</v>
      </c>
      <c r="C273" s="1" t="s">
        <v>183</v>
      </c>
      <c r="D273" s="2">
        <v>1.77260400421</v>
      </c>
      <c r="E273" s="1">
        <v>3</v>
      </c>
    </row>
    <row r="274" spans="1:5" x14ac:dyDescent="0.2">
      <c r="A274" s="1">
        <v>4</v>
      </c>
      <c r="B274" s="1">
        <v>70</v>
      </c>
      <c r="C274" s="1" t="s">
        <v>184</v>
      </c>
      <c r="D274" s="2">
        <v>1.7881384981699999</v>
      </c>
      <c r="E274" s="1">
        <v>3</v>
      </c>
    </row>
    <row r="275" spans="1:5" x14ac:dyDescent="0.2">
      <c r="A275" s="1">
        <v>4</v>
      </c>
      <c r="B275" s="1">
        <v>57</v>
      </c>
      <c r="C275" s="1" t="s">
        <v>183</v>
      </c>
      <c r="D275" s="2">
        <v>2.1203465002400002</v>
      </c>
      <c r="E275" s="1">
        <v>3</v>
      </c>
    </row>
    <row r="276" spans="1:5" x14ac:dyDescent="0.2">
      <c r="A276" s="1">
        <v>4</v>
      </c>
      <c r="B276" s="1">
        <v>38</v>
      </c>
      <c r="C276" s="1" t="s">
        <v>184</v>
      </c>
      <c r="D276" s="2">
        <v>2.4273259997899999</v>
      </c>
      <c r="E276" s="1">
        <v>3</v>
      </c>
    </row>
    <row r="277" spans="1:5" x14ac:dyDescent="0.2">
      <c r="A277" s="1">
        <v>4</v>
      </c>
      <c r="B277" s="1">
        <v>37</v>
      </c>
      <c r="C277" s="1" t="s">
        <v>184</v>
      </c>
      <c r="D277" s="2">
        <v>2.8068624950399998</v>
      </c>
      <c r="E277" s="1">
        <v>3</v>
      </c>
    </row>
    <row r="278" spans="1:5" x14ac:dyDescent="0.2">
      <c r="A278" s="1">
        <v>4</v>
      </c>
      <c r="B278" s="1">
        <v>58</v>
      </c>
      <c r="C278" s="1" t="s">
        <v>184</v>
      </c>
      <c r="D278" s="2">
        <v>3.31686400285</v>
      </c>
      <c r="E278" s="1">
        <v>3</v>
      </c>
    </row>
    <row r="279" spans="1:5" x14ac:dyDescent="0.2">
      <c r="A279" s="1">
        <v>4</v>
      </c>
      <c r="B279" s="1">
        <v>40</v>
      </c>
      <c r="C279" s="1" t="s">
        <v>183</v>
      </c>
      <c r="D279" s="2">
        <v>3.9372030018099999</v>
      </c>
      <c r="E279" s="1">
        <v>3</v>
      </c>
    </row>
    <row r="280" spans="1:5" x14ac:dyDescent="0.2">
      <c r="A280" s="1">
        <v>4</v>
      </c>
      <c r="B280" s="1">
        <v>77</v>
      </c>
      <c r="C280" s="1" t="s">
        <v>184</v>
      </c>
      <c r="D280" s="2">
        <v>5.2710310090199997</v>
      </c>
      <c r="E280" s="1">
        <v>3</v>
      </c>
    </row>
    <row r="281" spans="1:5" x14ac:dyDescent="0.2">
      <c r="A281" s="1">
        <v>4</v>
      </c>
      <c r="B281" s="1">
        <v>59</v>
      </c>
      <c r="C281" s="1" t="s">
        <v>183</v>
      </c>
      <c r="D281" s="2">
        <v>5.3269549969999996</v>
      </c>
      <c r="E281" s="1">
        <v>3</v>
      </c>
    </row>
    <row r="282" spans="1:5" x14ac:dyDescent="0.2">
      <c r="A282" s="1">
        <v>4</v>
      </c>
      <c r="B282" s="1">
        <v>44</v>
      </c>
      <c r="C282" s="1" t="s">
        <v>183</v>
      </c>
      <c r="D282" s="2">
        <v>5.8692900004200004</v>
      </c>
      <c r="E282" s="1">
        <v>3</v>
      </c>
    </row>
    <row r="283" spans="1:5" x14ac:dyDescent="0.2">
      <c r="A283" s="1">
        <v>4</v>
      </c>
      <c r="B283" s="1">
        <v>71</v>
      </c>
      <c r="C283" s="1" t="s">
        <v>184</v>
      </c>
      <c r="D283" s="2">
        <v>8.4663310029200005</v>
      </c>
      <c r="E283" s="1">
        <v>3</v>
      </c>
    </row>
    <row r="284" spans="1:5" x14ac:dyDescent="0.2">
      <c r="A284" s="1">
        <v>4</v>
      </c>
      <c r="B284" s="1">
        <v>73</v>
      </c>
      <c r="C284" s="1" t="s">
        <v>184</v>
      </c>
      <c r="D284" s="2">
        <v>10.7226930017</v>
      </c>
      <c r="E284" s="1">
        <v>3</v>
      </c>
    </row>
    <row r="285" spans="1:5" x14ac:dyDescent="0.2">
      <c r="A285" s="1">
        <v>4</v>
      </c>
      <c r="B285" s="1">
        <v>55</v>
      </c>
      <c r="C285" s="1" t="s">
        <v>183</v>
      </c>
      <c r="D285" s="2">
        <v>10.7537930405</v>
      </c>
      <c r="E285" s="1">
        <v>3</v>
      </c>
    </row>
    <row r="286" spans="1:5" x14ac:dyDescent="0.2">
      <c r="A286" s="1">
        <v>4</v>
      </c>
      <c r="B286" s="1">
        <v>56</v>
      </c>
      <c r="C286" s="1" t="s">
        <v>183</v>
      </c>
      <c r="D286" s="2">
        <v>16.545988500100002</v>
      </c>
      <c r="E286" s="1">
        <v>3</v>
      </c>
    </row>
    <row r="287" spans="1:5" x14ac:dyDescent="0.2">
      <c r="A287" s="1">
        <v>4</v>
      </c>
      <c r="B287" s="1">
        <v>75</v>
      </c>
      <c r="C287" s="1" t="s">
        <v>184</v>
      </c>
      <c r="D287" s="2">
        <v>18.495443500899999</v>
      </c>
      <c r="E287" s="1">
        <v>3</v>
      </c>
    </row>
    <row r="288" spans="1:5" x14ac:dyDescent="0.2">
      <c r="A288" s="1">
        <v>4</v>
      </c>
      <c r="B288" s="1">
        <v>72</v>
      </c>
      <c r="C288" s="1" t="s">
        <v>184</v>
      </c>
      <c r="D288" s="2">
        <v>25.027849922600002</v>
      </c>
      <c r="E288" s="1">
        <v>3</v>
      </c>
    </row>
    <row r="289" spans="1:5" x14ac:dyDescent="0.2">
      <c r="A289" s="1">
        <v>4</v>
      </c>
      <c r="B289" s="1">
        <v>36</v>
      </c>
      <c r="C289" s="1" t="s">
        <v>184</v>
      </c>
      <c r="D289" s="2">
        <v>29.700286998100001</v>
      </c>
      <c r="E289" s="1">
        <v>3</v>
      </c>
    </row>
    <row r="290" spans="1:5" x14ac:dyDescent="0.2">
      <c r="A290" s="1">
        <v>4</v>
      </c>
      <c r="B290" s="1">
        <v>74</v>
      </c>
      <c r="C290" s="1" t="s">
        <v>184</v>
      </c>
      <c r="D290" s="2">
        <v>48.608717003199999</v>
      </c>
      <c r="E290" s="1">
        <v>3</v>
      </c>
    </row>
    <row r="291" spans="1:5" x14ac:dyDescent="0.2">
      <c r="A291" s="1">
        <v>4</v>
      </c>
      <c r="B291" s="1">
        <v>39</v>
      </c>
      <c r="C291" s="1" t="s">
        <v>184</v>
      </c>
      <c r="D291" s="2">
        <v>54.390695506999997</v>
      </c>
      <c r="E291" s="1">
        <v>3</v>
      </c>
    </row>
    <row r="292" spans="1:5" x14ac:dyDescent="0.2">
      <c r="A292" s="1">
        <v>4</v>
      </c>
      <c r="B292" s="1">
        <v>75</v>
      </c>
      <c r="C292" s="1" t="s">
        <v>184</v>
      </c>
      <c r="D292" s="2">
        <v>54.969094357199999</v>
      </c>
      <c r="E292" s="1">
        <v>3</v>
      </c>
    </row>
    <row r="293" spans="1:5" x14ac:dyDescent="0.2">
      <c r="A293" s="1">
        <v>4</v>
      </c>
      <c r="B293" s="1">
        <v>61</v>
      </c>
      <c r="C293" s="1" t="s">
        <v>183</v>
      </c>
      <c r="D293" s="2">
        <v>62.445528013599997</v>
      </c>
      <c r="E293" s="1">
        <v>3</v>
      </c>
    </row>
    <row r="294" spans="1:5" x14ac:dyDescent="0.2">
      <c r="A294" s="1">
        <v>10</v>
      </c>
      <c r="B294" s="1">
        <v>5</v>
      </c>
      <c r="C294" s="1" t="s">
        <v>184</v>
      </c>
      <c r="D294" s="2">
        <v>8.09665000611</v>
      </c>
      <c r="E294" s="1">
        <v>3</v>
      </c>
    </row>
    <row r="295" spans="1:5" x14ac:dyDescent="0.2">
      <c r="A295" s="1">
        <v>12</v>
      </c>
      <c r="B295" s="1">
        <v>7</v>
      </c>
      <c r="C295" s="1" t="s">
        <v>184</v>
      </c>
      <c r="D295" s="2">
        <v>0.77387583561899997</v>
      </c>
      <c r="E295" s="1">
        <v>3</v>
      </c>
    </row>
    <row r="296" spans="1:5" x14ac:dyDescent="0.2">
      <c r="A296" s="1">
        <v>12</v>
      </c>
      <c r="B296" s="1">
        <v>8</v>
      </c>
      <c r="C296" s="1" t="s">
        <v>184</v>
      </c>
      <c r="D296" s="2">
        <v>7.4336122323499998</v>
      </c>
      <c r="E296" s="1">
        <v>3</v>
      </c>
    </row>
    <row r="297" spans="1:5" x14ac:dyDescent="0.2">
      <c r="A297" s="1">
        <v>23</v>
      </c>
      <c r="B297" s="1">
        <v>24</v>
      </c>
      <c r="C297" s="1" t="s">
        <v>184</v>
      </c>
      <c r="D297" s="2">
        <v>0.52417448913099995</v>
      </c>
      <c r="E297" s="1">
        <v>3</v>
      </c>
    </row>
    <row r="298" spans="1:5" x14ac:dyDescent="0.2">
      <c r="A298" s="1">
        <v>23</v>
      </c>
      <c r="B298" s="1">
        <v>19</v>
      </c>
      <c r="C298" s="1" t="s">
        <v>184</v>
      </c>
      <c r="D298" s="2">
        <v>1.06061149968</v>
      </c>
      <c r="E298" s="1">
        <v>3</v>
      </c>
    </row>
    <row r="299" spans="1:5" x14ac:dyDescent="0.2">
      <c r="A299" s="1">
        <v>23</v>
      </c>
      <c r="B299" s="1">
        <v>20</v>
      </c>
      <c r="C299" s="1" t="s">
        <v>184</v>
      </c>
      <c r="D299" s="2">
        <v>1.1996294998699999</v>
      </c>
      <c r="E299" s="1">
        <v>3</v>
      </c>
    </row>
    <row r="300" spans="1:5" x14ac:dyDescent="0.2">
      <c r="A300" s="1">
        <v>30</v>
      </c>
      <c r="B300" s="1">
        <v>26</v>
      </c>
      <c r="C300" s="1" t="s">
        <v>184</v>
      </c>
      <c r="D300" s="2">
        <v>1.01010450362</v>
      </c>
      <c r="E300" s="1">
        <v>3</v>
      </c>
    </row>
    <row r="301" spans="1:5" x14ac:dyDescent="0.2">
      <c r="A301" s="1">
        <v>30</v>
      </c>
      <c r="B301" s="1">
        <v>32</v>
      </c>
      <c r="C301" s="1" t="s">
        <v>184</v>
      </c>
      <c r="D301" s="2">
        <v>3.0665804970699999</v>
      </c>
      <c r="E301" s="1">
        <v>3</v>
      </c>
    </row>
    <row r="302" spans="1:5" x14ac:dyDescent="0.2">
      <c r="A302" s="1">
        <v>30</v>
      </c>
      <c r="B302" s="1">
        <v>31</v>
      </c>
      <c r="C302" s="1" t="s">
        <v>184</v>
      </c>
      <c r="D302" s="2">
        <v>3.4068830017199998</v>
      </c>
      <c r="E302" s="1">
        <v>3</v>
      </c>
    </row>
    <row r="303" spans="1:5" x14ac:dyDescent="0.2">
      <c r="A303" s="1">
        <v>30</v>
      </c>
      <c r="B303" s="1">
        <v>28</v>
      </c>
      <c r="C303" s="1" t="s">
        <v>184</v>
      </c>
      <c r="D303" s="2">
        <v>6.0711680048999996</v>
      </c>
      <c r="E303" s="1">
        <v>3</v>
      </c>
    </row>
    <row r="304" spans="1:5" x14ac:dyDescent="0.2">
      <c r="A304" s="1">
        <v>30</v>
      </c>
      <c r="B304" s="1">
        <v>27</v>
      </c>
      <c r="C304" s="1" t="s">
        <v>184</v>
      </c>
      <c r="D304" s="2">
        <v>6.8485275028899997</v>
      </c>
      <c r="E304" s="1">
        <v>3</v>
      </c>
    </row>
    <row r="305" spans="1:5" x14ac:dyDescent="0.2">
      <c r="A305" s="1">
        <v>30</v>
      </c>
      <c r="B305" s="1">
        <v>33</v>
      </c>
      <c r="C305" s="1" t="s">
        <v>184</v>
      </c>
      <c r="D305" s="2">
        <v>7.12728263214</v>
      </c>
      <c r="E305" s="1">
        <v>3</v>
      </c>
    </row>
    <row r="306" spans="1:5" x14ac:dyDescent="0.2">
      <c r="A306" s="1">
        <v>30</v>
      </c>
      <c r="B306" s="1">
        <v>25</v>
      </c>
      <c r="C306" s="1" t="s">
        <v>183</v>
      </c>
      <c r="D306" s="2">
        <v>9.7320615113100004</v>
      </c>
      <c r="E306" s="1">
        <v>3</v>
      </c>
    </row>
    <row r="307" spans="1:5" x14ac:dyDescent="0.2">
      <c r="A307" s="1">
        <v>30</v>
      </c>
      <c r="B307" s="1">
        <v>29</v>
      </c>
      <c r="C307" s="1" t="s">
        <v>184</v>
      </c>
      <c r="D307" s="2">
        <v>15.0347230057</v>
      </c>
      <c r="E307" s="1">
        <v>3</v>
      </c>
    </row>
    <row r="308" spans="1:5" x14ac:dyDescent="0.2">
      <c r="A308" s="1">
        <v>30</v>
      </c>
      <c r="B308" s="1">
        <v>30</v>
      </c>
      <c r="C308" s="1" t="s">
        <v>184</v>
      </c>
      <c r="D308" s="2">
        <v>26.2121680041</v>
      </c>
      <c r="E308" s="1">
        <v>3</v>
      </c>
    </row>
    <row r="309" spans="1:5" x14ac:dyDescent="0.2">
      <c r="A309" s="1">
        <v>34</v>
      </c>
      <c r="B309" s="1">
        <v>33</v>
      </c>
      <c r="C309" s="1" t="s">
        <v>184</v>
      </c>
      <c r="D309" s="2">
        <v>11.828975055800001</v>
      </c>
      <c r="E309" s="1">
        <v>3</v>
      </c>
    </row>
    <row r="310" spans="1:5" x14ac:dyDescent="0.2">
      <c r="A310" s="1">
        <v>40</v>
      </c>
      <c r="B310" s="1">
        <v>52</v>
      </c>
      <c r="C310" s="1" t="s">
        <v>184</v>
      </c>
      <c r="D310" s="2">
        <v>0.838201999915</v>
      </c>
      <c r="E310" s="1">
        <v>3</v>
      </c>
    </row>
    <row r="311" spans="1:5" x14ac:dyDescent="0.2">
      <c r="A311" s="1">
        <v>40</v>
      </c>
      <c r="B311" s="1">
        <v>70</v>
      </c>
      <c r="C311" s="1" t="s">
        <v>184</v>
      </c>
      <c r="D311" s="2">
        <v>0.883404249654</v>
      </c>
      <c r="E311" s="1">
        <v>3</v>
      </c>
    </row>
    <row r="312" spans="1:5" x14ac:dyDescent="0.2">
      <c r="A312" s="1">
        <v>40</v>
      </c>
      <c r="B312" s="1">
        <v>51</v>
      </c>
      <c r="C312" s="1" t="s">
        <v>184</v>
      </c>
      <c r="D312" s="2">
        <v>1.05529499838</v>
      </c>
      <c r="E312" s="1">
        <v>3</v>
      </c>
    </row>
    <row r="313" spans="1:5" x14ac:dyDescent="0.2">
      <c r="A313" s="1">
        <v>40</v>
      </c>
      <c r="B313" s="1">
        <v>50</v>
      </c>
      <c r="C313" s="1" t="s">
        <v>184</v>
      </c>
      <c r="D313" s="2">
        <v>1.3951175005400001</v>
      </c>
      <c r="E313" s="1">
        <v>3</v>
      </c>
    </row>
    <row r="314" spans="1:5" x14ac:dyDescent="0.2">
      <c r="A314" s="1">
        <v>40</v>
      </c>
      <c r="B314" s="1">
        <v>64</v>
      </c>
      <c r="C314" s="1" t="s">
        <v>184</v>
      </c>
      <c r="D314" s="2">
        <v>1.5736035717500001</v>
      </c>
      <c r="E314" s="1">
        <v>3</v>
      </c>
    </row>
    <row r="315" spans="1:5" x14ac:dyDescent="0.2">
      <c r="A315" s="1">
        <v>40</v>
      </c>
      <c r="B315" s="1">
        <v>78</v>
      </c>
      <c r="C315" s="1" t="s">
        <v>184</v>
      </c>
      <c r="D315" s="2">
        <v>1.7422765013099999</v>
      </c>
      <c r="E315" s="1">
        <v>3</v>
      </c>
    </row>
    <row r="316" spans="1:5" x14ac:dyDescent="0.2">
      <c r="A316" s="1">
        <v>40</v>
      </c>
      <c r="B316" s="1">
        <v>66</v>
      </c>
      <c r="C316" s="1" t="s">
        <v>184</v>
      </c>
      <c r="D316" s="2">
        <v>2.1542410000699999</v>
      </c>
      <c r="E316" s="1">
        <v>3</v>
      </c>
    </row>
    <row r="317" spans="1:5" x14ac:dyDescent="0.2">
      <c r="A317" s="1">
        <v>40</v>
      </c>
      <c r="B317" s="1">
        <v>68</v>
      </c>
      <c r="C317" s="1" t="s">
        <v>184</v>
      </c>
      <c r="D317" s="2">
        <v>2.5572545016600001</v>
      </c>
      <c r="E317" s="1">
        <v>3</v>
      </c>
    </row>
    <row r="318" spans="1:5" x14ac:dyDescent="0.2">
      <c r="A318" s="1">
        <v>40</v>
      </c>
      <c r="B318" s="1">
        <v>46</v>
      </c>
      <c r="C318" s="1" t="s">
        <v>184</v>
      </c>
      <c r="D318" s="2">
        <v>2.850325502</v>
      </c>
      <c r="E318" s="1">
        <v>3</v>
      </c>
    </row>
    <row r="319" spans="1:5" x14ac:dyDescent="0.2">
      <c r="A319" s="1">
        <v>40</v>
      </c>
      <c r="B319" s="1">
        <v>49</v>
      </c>
      <c r="C319" s="1" t="s">
        <v>184</v>
      </c>
      <c r="D319" s="2">
        <v>3.1261085018800001</v>
      </c>
      <c r="E319" s="1">
        <v>3</v>
      </c>
    </row>
    <row r="320" spans="1:5" x14ac:dyDescent="0.2">
      <c r="A320" s="1">
        <v>40</v>
      </c>
      <c r="B320" s="1">
        <v>62</v>
      </c>
      <c r="C320" s="1" t="s">
        <v>184</v>
      </c>
      <c r="D320" s="2">
        <v>3.1908020030499999</v>
      </c>
      <c r="E320" s="1">
        <v>3</v>
      </c>
    </row>
    <row r="321" spans="1:5" x14ac:dyDescent="0.2">
      <c r="A321" s="1">
        <v>40</v>
      </c>
      <c r="B321" s="1">
        <v>69</v>
      </c>
      <c r="C321" s="1" t="s">
        <v>183</v>
      </c>
      <c r="D321" s="2">
        <v>5.0536049941399996</v>
      </c>
      <c r="E321" s="1">
        <v>3</v>
      </c>
    </row>
    <row r="322" spans="1:5" x14ac:dyDescent="0.2">
      <c r="A322" s="1">
        <v>40</v>
      </c>
      <c r="B322" s="1">
        <v>67</v>
      </c>
      <c r="C322" s="1" t="s">
        <v>183</v>
      </c>
      <c r="D322" s="2">
        <v>7.2930820028700003</v>
      </c>
      <c r="E322" s="1">
        <v>3</v>
      </c>
    </row>
    <row r="323" spans="1:5" x14ac:dyDescent="0.2">
      <c r="A323" s="1">
        <v>40</v>
      </c>
      <c r="B323" s="1">
        <v>63</v>
      </c>
      <c r="C323" s="1" t="s">
        <v>183</v>
      </c>
      <c r="D323" s="2">
        <v>12.3665840037</v>
      </c>
      <c r="E323" s="1">
        <v>3</v>
      </c>
    </row>
    <row r="324" spans="1:5" x14ac:dyDescent="0.2">
      <c r="A324" s="1">
        <v>40</v>
      </c>
      <c r="B324" s="1">
        <v>48</v>
      </c>
      <c r="C324" s="1" t="s">
        <v>183</v>
      </c>
      <c r="D324" s="2">
        <v>16.080611504299998</v>
      </c>
      <c r="E324" s="1">
        <v>3</v>
      </c>
    </row>
    <row r="325" spans="1:5" x14ac:dyDescent="0.2">
      <c r="A325" s="1">
        <v>40</v>
      </c>
      <c r="B325" s="1">
        <v>47</v>
      </c>
      <c r="C325" s="1" t="s">
        <v>183</v>
      </c>
      <c r="D325" s="2">
        <v>17.370661892299999</v>
      </c>
      <c r="E325" s="1">
        <v>3</v>
      </c>
    </row>
    <row r="326" spans="1:5" x14ac:dyDescent="0.2">
      <c r="A326" s="1">
        <v>40</v>
      </c>
      <c r="B326" s="1">
        <v>65</v>
      </c>
      <c r="C326" s="1" t="s">
        <v>183</v>
      </c>
      <c r="D326" s="2">
        <v>27.654523509000001</v>
      </c>
      <c r="E326" s="1">
        <v>3</v>
      </c>
    </row>
    <row r="327" spans="1:5" x14ac:dyDescent="0.2">
      <c r="A327" s="1">
        <v>40</v>
      </c>
      <c r="B327" s="1">
        <v>75</v>
      </c>
      <c r="C327" s="1" t="s">
        <v>184</v>
      </c>
      <c r="D327" s="2">
        <v>48.062092569400001</v>
      </c>
      <c r="E327" s="1">
        <v>3</v>
      </c>
    </row>
    <row r="328" spans="1:5" x14ac:dyDescent="0.2">
      <c r="A328" s="1">
        <v>45</v>
      </c>
      <c r="B328" s="1">
        <v>72</v>
      </c>
      <c r="C328" s="1" t="s">
        <v>184</v>
      </c>
      <c r="D328" s="2">
        <v>0.78520683453499995</v>
      </c>
      <c r="E328" s="1">
        <v>3</v>
      </c>
    </row>
    <row r="329" spans="1:5" x14ac:dyDescent="0.2">
      <c r="A329" s="1">
        <v>3</v>
      </c>
      <c r="B329" s="1">
        <v>114</v>
      </c>
      <c r="C329" s="1" t="s">
        <v>184</v>
      </c>
      <c r="D329" s="3">
        <v>1.8700574961900001</v>
      </c>
      <c r="E329" s="1">
        <v>4</v>
      </c>
    </row>
    <row r="330" spans="1:5" x14ac:dyDescent="0.2">
      <c r="A330" s="1">
        <v>3</v>
      </c>
      <c r="B330" s="1">
        <v>115</v>
      </c>
      <c r="C330" s="1" t="s">
        <v>184</v>
      </c>
      <c r="D330" s="3">
        <v>1.94206450141</v>
      </c>
      <c r="E330" s="1">
        <v>4</v>
      </c>
    </row>
    <row r="331" spans="1:5" x14ac:dyDescent="0.2">
      <c r="A331" s="1">
        <v>3</v>
      </c>
      <c r="B331" s="1">
        <v>113</v>
      </c>
      <c r="C331" s="1" t="s">
        <v>184</v>
      </c>
      <c r="D331" s="3">
        <v>2.7549464983199998</v>
      </c>
      <c r="E331" s="1">
        <v>4</v>
      </c>
    </row>
    <row r="332" spans="1:5" x14ac:dyDescent="0.2">
      <c r="A332" s="1">
        <v>3</v>
      </c>
      <c r="B332" s="1">
        <v>112</v>
      </c>
      <c r="C332" s="1" t="s">
        <v>184</v>
      </c>
      <c r="D332" s="3">
        <v>9.7617959999200004</v>
      </c>
      <c r="E332" s="1">
        <v>4</v>
      </c>
    </row>
    <row r="333" spans="1:5" x14ac:dyDescent="0.2">
      <c r="A333" s="1">
        <v>3</v>
      </c>
      <c r="B333" s="1">
        <v>952</v>
      </c>
      <c r="C333" s="1" t="s">
        <v>184</v>
      </c>
      <c r="D333" s="3">
        <v>12.0394515029</v>
      </c>
      <c r="E333" s="1">
        <v>4</v>
      </c>
    </row>
    <row r="334" spans="1:5" x14ac:dyDescent="0.2">
      <c r="A334" s="1">
        <v>3</v>
      </c>
      <c r="B334" s="1">
        <v>961</v>
      </c>
      <c r="C334" s="1" t="s">
        <v>184</v>
      </c>
      <c r="D334" s="3">
        <v>78.954654396699993</v>
      </c>
      <c r="E334" s="1">
        <v>4</v>
      </c>
    </row>
    <row r="335" spans="1:5" x14ac:dyDescent="0.2">
      <c r="A335" s="1">
        <v>4</v>
      </c>
      <c r="B335" s="1">
        <v>105</v>
      </c>
      <c r="C335" s="1" t="s">
        <v>183</v>
      </c>
      <c r="D335" s="3">
        <v>1.43270501029E-2</v>
      </c>
      <c r="E335" s="1">
        <v>4</v>
      </c>
    </row>
    <row r="336" spans="1:5" x14ac:dyDescent="0.2">
      <c r="A336" s="1">
        <v>4</v>
      </c>
      <c r="B336" s="1">
        <v>77</v>
      </c>
      <c r="C336" s="1" t="s">
        <v>183</v>
      </c>
      <c r="D336" s="3">
        <v>0.22810000130899999</v>
      </c>
      <c r="E336" s="1">
        <v>4</v>
      </c>
    </row>
    <row r="337" spans="1:5" x14ac:dyDescent="0.2">
      <c r="A337" s="1">
        <v>4</v>
      </c>
      <c r="B337" s="1">
        <v>100</v>
      </c>
      <c r="C337" s="1" t="s">
        <v>184</v>
      </c>
      <c r="D337" s="3">
        <v>0.37012150149099998</v>
      </c>
      <c r="E337" s="1">
        <v>4</v>
      </c>
    </row>
    <row r="338" spans="1:5" x14ac:dyDescent="0.2">
      <c r="A338" s="1">
        <v>4</v>
      </c>
      <c r="B338" s="1">
        <v>99</v>
      </c>
      <c r="C338" s="1" t="s">
        <v>183</v>
      </c>
      <c r="D338" s="3">
        <v>0.395880999417</v>
      </c>
      <c r="E338" s="1">
        <v>4</v>
      </c>
    </row>
    <row r="339" spans="1:5" x14ac:dyDescent="0.2">
      <c r="A339" s="1">
        <v>4</v>
      </c>
      <c r="B339" s="1">
        <v>925</v>
      </c>
      <c r="C339" s="1" t="s">
        <v>183</v>
      </c>
      <c r="D339" s="3">
        <v>0.42860593074100001</v>
      </c>
      <c r="E339" s="1">
        <v>4</v>
      </c>
    </row>
    <row r="340" spans="1:5" x14ac:dyDescent="0.2">
      <c r="A340" s="1">
        <v>4</v>
      </c>
      <c r="B340" s="1">
        <v>89</v>
      </c>
      <c r="C340" s="1" t="s">
        <v>184</v>
      </c>
      <c r="D340" s="3">
        <v>0.51662849928200005</v>
      </c>
      <c r="E340" s="1">
        <v>4</v>
      </c>
    </row>
    <row r="341" spans="1:5" x14ac:dyDescent="0.2">
      <c r="A341" s="1">
        <v>4</v>
      </c>
      <c r="B341" s="1">
        <v>102</v>
      </c>
      <c r="C341" s="1" t="s">
        <v>183</v>
      </c>
      <c r="D341" s="3">
        <v>0.59720150123600002</v>
      </c>
      <c r="E341" s="1">
        <v>4</v>
      </c>
    </row>
    <row r="342" spans="1:5" x14ac:dyDescent="0.2">
      <c r="A342" s="1">
        <v>4</v>
      </c>
      <c r="B342" s="1">
        <v>74</v>
      </c>
      <c r="C342" s="1" t="s">
        <v>184</v>
      </c>
      <c r="D342" s="3">
        <v>0.82511099967500001</v>
      </c>
      <c r="E342" s="1">
        <v>4</v>
      </c>
    </row>
    <row r="343" spans="1:5" x14ac:dyDescent="0.2">
      <c r="A343" s="1">
        <v>4</v>
      </c>
      <c r="B343" s="1">
        <v>75</v>
      </c>
      <c r="C343" s="1" t="s">
        <v>184</v>
      </c>
      <c r="D343" s="3">
        <v>0.87362050059499996</v>
      </c>
      <c r="E343" s="1">
        <v>4</v>
      </c>
    </row>
    <row r="344" spans="1:5" x14ac:dyDescent="0.2">
      <c r="A344" s="1">
        <v>4</v>
      </c>
      <c r="B344" s="1">
        <v>85</v>
      </c>
      <c r="C344" s="1" t="s">
        <v>184</v>
      </c>
      <c r="D344" s="3">
        <v>0.93540000298299997</v>
      </c>
      <c r="E344" s="1">
        <v>4</v>
      </c>
    </row>
    <row r="345" spans="1:5" x14ac:dyDescent="0.2">
      <c r="A345" s="1">
        <v>4</v>
      </c>
      <c r="B345" s="1">
        <v>919</v>
      </c>
      <c r="C345" s="1" t="s">
        <v>184</v>
      </c>
      <c r="D345" s="3">
        <v>0.94992547349000001</v>
      </c>
      <c r="E345" s="1">
        <v>4</v>
      </c>
    </row>
    <row r="346" spans="1:5" x14ac:dyDescent="0.2">
      <c r="A346" s="1">
        <v>4</v>
      </c>
      <c r="B346" s="1">
        <v>82</v>
      </c>
      <c r="C346" s="1" t="s">
        <v>184</v>
      </c>
      <c r="D346" s="3">
        <v>1.15358399778</v>
      </c>
      <c r="E346" s="1">
        <v>4</v>
      </c>
    </row>
    <row r="347" spans="1:5" x14ac:dyDescent="0.2">
      <c r="A347" s="1">
        <v>4</v>
      </c>
      <c r="B347" s="1">
        <v>84</v>
      </c>
      <c r="C347" s="1" t="s">
        <v>184</v>
      </c>
      <c r="D347" s="3">
        <v>1.4908224995499999</v>
      </c>
      <c r="E347" s="1">
        <v>4</v>
      </c>
    </row>
    <row r="348" spans="1:5" x14ac:dyDescent="0.2">
      <c r="A348" s="1">
        <v>4</v>
      </c>
      <c r="B348" s="1">
        <v>65</v>
      </c>
      <c r="C348" s="1" t="s">
        <v>183</v>
      </c>
      <c r="D348" s="3">
        <v>1.4967305024099999</v>
      </c>
      <c r="E348" s="1">
        <v>4</v>
      </c>
    </row>
    <row r="349" spans="1:5" x14ac:dyDescent="0.2">
      <c r="A349" s="1">
        <v>4</v>
      </c>
      <c r="B349" s="1">
        <v>911</v>
      </c>
      <c r="C349" s="1" t="s">
        <v>183</v>
      </c>
      <c r="D349" s="3">
        <v>1.69864407971</v>
      </c>
      <c r="E349" s="1">
        <v>4</v>
      </c>
    </row>
    <row r="350" spans="1:5" x14ac:dyDescent="0.2">
      <c r="A350" s="1">
        <v>4</v>
      </c>
      <c r="B350" s="1">
        <v>95</v>
      </c>
      <c r="C350" s="1" t="s">
        <v>183</v>
      </c>
      <c r="D350" s="3">
        <v>1.8089220019100001</v>
      </c>
      <c r="E350" s="1">
        <v>4</v>
      </c>
    </row>
    <row r="351" spans="1:5" x14ac:dyDescent="0.2">
      <c r="A351" s="1">
        <v>4</v>
      </c>
      <c r="B351" s="1">
        <v>92</v>
      </c>
      <c r="C351" s="1" t="s">
        <v>184</v>
      </c>
      <c r="D351" s="3">
        <v>1.8741095001300001</v>
      </c>
      <c r="E351" s="1">
        <v>4</v>
      </c>
    </row>
    <row r="352" spans="1:5" x14ac:dyDescent="0.2">
      <c r="A352" s="1">
        <v>4</v>
      </c>
      <c r="B352" s="1">
        <v>83</v>
      </c>
      <c r="C352" s="1" t="s">
        <v>184</v>
      </c>
      <c r="D352" s="3">
        <v>1.92534150173</v>
      </c>
      <c r="E352" s="1">
        <v>4</v>
      </c>
    </row>
    <row r="353" spans="1:5" x14ac:dyDescent="0.2">
      <c r="A353" s="1">
        <v>4</v>
      </c>
      <c r="B353" s="1">
        <v>87</v>
      </c>
      <c r="C353" s="1" t="s">
        <v>183</v>
      </c>
      <c r="D353" s="3">
        <v>1.9440995025400001</v>
      </c>
      <c r="E353" s="1">
        <v>4</v>
      </c>
    </row>
    <row r="354" spans="1:5" x14ac:dyDescent="0.2">
      <c r="A354" s="1">
        <v>4</v>
      </c>
      <c r="B354" s="1">
        <v>78</v>
      </c>
      <c r="C354" s="1" t="s">
        <v>183</v>
      </c>
      <c r="D354" s="3">
        <v>2.52134749947</v>
      </c>
      <c r="E354" s="1">
        <v>4</v>
      </c>
    </row>
    <row r="355" spans="1:5" x14ac:dyDescent="0.2">
      <c r="A355" s="1">
        <v>4</v>
      </c>
      <c r="B355" s="1">
        <v>106</v>
      </c>
      <c r="C355" s="1" t="s">
        <v>183</v>
      </c>
      <c r="D355" s="3">
        <v>2.59314900058</v>
      </c>
      <c r="E355" s="1">
        <v>4</v>
      </c>
    </row>
    <row r="356" spans="1:5" x14ac:dyDescent="0.2">
      <c r="A356" s="1">
        <v>4</v>
      </c>
      <c r="B356" s="1">
        <v>86</v>
      </c>
      <c r="C356" s="1" t="s">
        <v>183</v>
      </c>
      <c r="D356" s="3">
        <v>2.9907480013200001</v>
      </c>
      <c r="E356" s="1">
        <v>4</v>
      </c>
    </row>
    <row r="357" spans="1:5" x14ac:dyDescent="0.2">
      <c r="A357" s="1">
        <v>4</v>
      </c>
      <c r="B357" s="1">
        <v>79</v>
      </c>
      <c r="C357" s="1" t="s">
        <v>184</v>
      </c>
      <c r="D357" s="3">
        <v>3.04210200199</v>
      </c>
      <c r="E357" s="1">
        <v>4</v>
      </c>
    </row>
    <row r="358" spans="1:5" x14ac:dyDescent="0.2">
      <c r="A358" s="1">
        <v>4</v>
      </c>
      <c r="B358" s="1">
        <v>81</v>
      </c>
      <c r="C358" s="1" t="s">
        <v>183</v>
      </c>
      <c r="D358" s="3">
        <v>3.2244915009300001</v>
      </c>
      <c r="E358" s="1">
        <v>4</v>
      </c>
    </row>
    <row r="359" spans="1:5" x14ac:dyDescent="0.2">
      <c r="A359" s="1">
        <v>4</v>
      </c>
      <c r="B359" s="1">
        <v>912</v>
      </c>
      <c r="C359" s="1" t="s">
        <v>183</v>
      </c>
      <c r="D359" s="3">
        <v>3.4510264989300001</v>
      </c>
      <c r="E359" s="1">
        <v>4</v>
      </c>
    </row>
    <row r="360" spans="1:5" x14ac:dyDescent="0.2">
      <c r="A360" s="1">
        <v>4</v>
      </c>
      <c r="B360" s="1">
        <v>93</v>
      </c>
      <c r="C360" s="1" t="s">
        <v>184</v>
      </c>
      <c r="D360" s="3">
        <v>3.6753870022099999</v>
      </c>
      <c r="E360" s="1">
        <v>4</v>
      </c>
    </row>
    <row r="361" spans="1:5" x14ac:dyDescent="0.2">
      <c r="A361" s="1">
        <v>4</v>
      </c>
      <c r="B361" s="1">
        <v>101</v>
      </c>
      <c r="C361" s="1" t="s">
        <v>184</v>
      </c>
      <c r="D361" s="3">
        <v>4.4989924965899997</v>
      </c>
      <c r="E361" s="1">
        <v>4</v>
      </c>
    </row>
    <row r="362" spans="1:5" x14ac:dyDescent="0.2">
      <c r="A362" s="1">
        <v>4</v>
      </c>
      <c r="B362" s="1">
        <v>97</v>
      </c>
      <c r="C362" s="1" t="s">
        <v>184</v>
      </c>
      <c r="D362" s="3">
        <v>5.0606145011299999</v>
      </c>
      <c r="E362" s="1">
        <v>4</v>
      </c>
    </row>
    <row r="363" spans="1:5" x14ac:dyDescent="0.2">
      <c r="A363" s="1">
        <v>4</v>
      </c>
      <c r="B363" s="1">
        <v>70</v>
      </c>
      <c r="C363" s="1" t="s">
        <v>184</v>
      </c>
      <c r="D363" s="3">
        <v>6.2744119887699998</v>
      </c>
      <c r="E363" s="1">
        <v>4</v>
      </c>
    </row>
    <row r="364" spans="1:5" x14ac:dyDescent="0.2">
      <c r="A364" s="1">
        <v>4</v>
      </c>
      <c r="B364" s="1">
        <v>96</v>
      </c>
      <c r="C364" s="1" t="s">
        <v>184</v>
      </c>
      <c r="D364" s="3">
        <v>7.6232464986000004</v>
      </c>
      <c r="E364" s="1">
        <v>4</v>
      </c>
    </row>
    <row r="365" spans="1:5" x14ac:dyDescent="0.2">
      <c r="A365" s="1">
        <v>4</v>
      </c>
      <c r="B365" s="1">
        <v>913</v>
      </c>
      <c r="C365" s="1" t="s">
        <v>184</v>
      </c>
      <c r="D365" s="3">
        <v>7.7431125007999997</v>
      </c>
      <c r="E365" s="1">
        <v>4</v>
      </c>
    </row>
    <row r="366" spans="1:5" x14ac:dyDescent="0.2">
      <c r="A366" s="1">
        <v>4</v>
      </c>
      <c r="B366" s="1">
        <v>66</v>
      </c>
      <c r="C366" s="1" t="s">
        <v>184</v>
      </c>
      <c r="D366" s="3">
        <v>7.8081859977199999</v>
      </c>
      <c r="E366" s="1">
        <v>4</v>
      </c>
    </row>
    <row r="367" spans="1:5" x14ac:dyDescent="0.2">
      <c r="A367" s="1">
        <v>4</v>
      </c>
      <c r="B367" s="1">
        <v>91</v>
      </c>
      <c r="C367" s="1" t="s">
        <v>184</v>
      </c>
      <c r="D367" s="3">
        <v>8.8447189978100003</v>
      </c>
      <c r="E367" s="1">
        <v>4</v>
      </c>
    </row>
    <row r="368" spans="1:5" x14ac:dyDescent="0.2">
      <c r="A368" s="1">
        <v>4</v>
      </c>
      <c r="B368" s="1">
        <v>90</v>
      </c>
      <c r="C368" s="1" t="s">
        <v>183</v>
      </c>
      <c r="D368" s="3">
        <v>10.5905110079</v>
      </c>
      <c r="E368" s="1">
        <v>4</v>
      </c>
    </row>
    <row r="369" spans="1:5" x14ac:dyDescent="0.2">
      <c r="A369" s="1">
        <v>4</v>
      </c>
      <c r="B369" s="1">
        <v>68</v>
      </c>
      <c r="C369" s="1" t="s">
        <v>184</v>
      </c>
      <c r="D369" s="3">
        <v>18.612287496099999</v>
      </c>
      <c r="E369" s="1">
        <v>4</v>
      </c>
    </row>
    <row r="370" spans="1:5" x14ac:dyDescent="0.2">
      <c r="A370" s="1">
        <v>4</v>
      </c>
      <c r="B370" s="1">
        <v>64</v>
      </c>
      <c r="C370" s="1" t="s">
        <v>184</v>
      </c>
      <c r="D370" s="3">
        <v>21.461911885599999</v>
      </c>
      <c r="E370" s="1">
        <v>4</v>
      </c>
    </row>
    <row r="371" spans="1:5" x14ac:dyDescent="0.2">
      <c r="A371" s="1">
        <v>4</v>
      </c>
      <c r="B371" s="1">
        <v>76</v>
      </c>
      <c r="C371" s="1" t="s">
        <v>184</v>
      </c>
      <c r="D371" s="3">
        <v>27.7230975081</v>
      </c>
      <c r="E371" s="1">
        <v>4</v>
      </c>
    </row>
    <row r="372" spans="1:5" x14ac:dyDescent="0.2">
      <c r="A372" s="1">
        <v>4</v>
      </c>
      <c r="B372" s="1">
        <v>80</v>
      </c>
      <c r="C372" s="1" t="s">
        <v>184</v>
      </c>
      <c r="D372" s="3">
        <v>28.161455994200001</v>
      </c>
      <c r="E372" s="1">
        <v>4</v>
      </c>
    </row>
    <row r="373" spans="1:5" x14ac:dyDescent="0.2">
      <c r="A373" s="1">
        <v>4</v>
      </c>
      <c r="B373" s="1">
        <v>98</v>
      </c>
      <c r="C373" s="1" t="s">
        <v>184</v>
      </c>
      <c r="D373" s="3">
        <v>34.7011580036</v>
      </c>
      <c r="E373" s="1">
        <v>4</v>
      </c>
    </row>
    <row r="374" spans="1:5" x14ac:dyDescent="0.2">
      <c r="A374" s="1">
        <v>4</v>
      </c>
      <c r="B374" s="1">
        <v>69</v>
      </c>
      <c r="C374" s="1" t="s">
        <v>184</v>
      </c>
      <c r="D374" s="3">
        <v>52.2060340174</v>
      </c>
      <c r="E374" s="1">
        <v>4</v>
      </c>
    </row>
    <row r="375" spans="1:5" x14ac:dyDescent="0.2">
      <c r="A375" s="1">
        <v>4</v>
      </c>
      <c r="B375" s="1">
        <v>94</v>
      </c>
      <c r="C375" s="1" t="s">
        <v>184</v>
      </c>
      <c r="D375" s="3">
        <v>60.981590003500003</v>
      </c>
      <c r="E375" s="1">
        <v>4</v>
      </c>
    </row>
    <row r="376" spans="1:5" x14ac:dyDescent="0.2">
      <c r="A376" s="1">
        <v>4</v>
      </c>
      <c r="B376" s="1">
        <v>67</v>
      </c>
      <c r="C376" s="1" t="s">
        <v>184</v>
      </c>
      <c r="D376" s="3">
        <v>65.762815488399994</v>
      </c>
      <c r="E376" s="1">
        <v>4</v>
      </c>
    </row>
    <row r="377" spans="1:5" x14ac:dyDescent="0.2">
      <c r="A377" s="1">
        <v>5</v>
      </c>
      <c r="B377" s="1">
        <v>31</v>
      </c>
      <c r="C377" s="1" t="s">
        <v>183</v>
      </c>
      <c r="D377" s="3">
        <v>0.13120608494800001</v>
      </c>
      <c r="E377" s="1">
        <v>4</v>
      </c>
    </row>
    <row r="378" spans="1:5" x14ac:dyDescent="0.2">
      <c r="A378" s="1">
        <v>5</v>
      </c>
      <c r="B378" s="1">
        <v>63</v>
      </c>
      <c r="C378" s="1" t="s">
        <v>183</v>
      </c>
      <c r="D378" s="3">
        <v>0.14238773078600001</v>
      </c>
      <c r="E378" s="1">
        <v>4</v>
      </c>
    </row>
    <row r="379" spans="1:5" x14ac:dyDescent="0.2">
      <c r="A379" s="1">
        <v>5</v>
      </c>
      <c r="B379" s="1">
        <v>53</v>
      </c>
      <c r="C379" s="1" t="s">
        <v>183</v>
      </c>
      <c r="D379" s="3">
        <v>0.45877349890899999</v>
      </c>
      <c r="E379" s="1">
        <v>4</v>
      </c>
    </row>
    <row r="380" spans="1:5" x14ac:dyDescent="0.2">
      <c r="A380" s="1">
        <v>5</v>
      </c>
      <c r="B380" s="1">
        <v>61</v>
      </c>
      <c r="C380" s="1" t="s">
        <v>183</v>
      </c>
      <c r="D380" s="3">
        <v>0.49723087119600001</v>
      </c>
      <c r="E380" s="1">
        <v>4</v>
      </c>
    </row>
    <row r="381" spans="1:5" x14ac:dyDescent="0.2">
      <c r="A381" s="1">
        <v>5</v>
      </c>
      <c r="B381" s="1">
        <v>43</v>
      </c>
      <c r="C381" s="1" t="s">
        <v>183</v>
      </c>
      <c r="D381" s="3">
        <v>1.0439769994699999</v>
      </c>
      <c r="E381" s="1">
        <v>4</v>
      </c>
    </row>
    <row r="382" spans="1:5" x14ac:dyDescent="0.2">
      <c r="A382" s="1">
        <v>5</v>
      </c>
      <c r="B382" s="1">
        <v>45</v>
      </c>
      <c r="C382" s="1" t="s">
        <v>183</v>
      </c>
      <c r="D382" s="3">
        <v>1.1303055022299999</v>
      </c>
      <c r="E382" s="1">
        <v>4</v>
      </c>
    </row>
    <row r="383" spans="1:5" x14ac:dyDescent="0.2">
      <c r="A383" s="1">
        <v>5</v>
      </c>
      <c r="B383" s="1">
        <v>910</v>
      </c>
      <c r="C383" s="1" t="s">
        <v>183</v>
      </c>
      <c r="D383" s="3">
        <v>1.165149999</v>
      </c>
      <c r="E383" s="1">
        <v>4</v>
      </c>
    </row>
    <row r="384" spans="1:5" x14ac:dyDescent="0.2">
      <c r="A384" s="1">
        <v>5</v>
      </c>
      <c r="B384" s="1">
        <v>49</v>
      </c>
      <c r="C384" s="1" t="s">
        <v>183</v>
      </c>
      <c r="D384" s="3">
        <v>1.1904269985</v>
      </c>
      <c r="E384" s="1">
        <v>4</v>
      </c>
    </row>
    <row r="385" spans="1:5" x14ac:dyDescent="0.2">
      <c r="A385" s="1">
        <v>5</v>
      </c>
      <c r="B385" s="1">
        <v>51</v>
      </c>
      <c r="C385" s="1" t="s">
        <v>183</v>
      </c>
      <c r="D385" s="3">
        <v>1.2208300003300001</v>
      </c>
      <c r="E385" s="1">
        <v>4</v>
      </c>
    </row>
    <row r="386" spans="1:5" x14ac:dyDescent="0.2">
      <c r="A386" s="1">
        <v>5</v>
      </c>
      <c r="B386" s="1">
        <v>48</v>
      </c>
      <c r="C386" s="1" t="s">
        <v>183</v>
      </c>
      <c r="D386" s="3">
        <v>1.71987849856</v>
      </c>
      <c r="E386" s="1">
        <v>4</v>
      </c>
    </row>
    <row r="387" spans="1:5" x14ac:dyDescent="0.2">
      <c r="A387" s="1">
        <v>5</v>
      </c>
      <c r="B387" s="1">
        <v>54</v>
      </c>
      <c r="C387" s="1" t="s">
        <v>183</v>
      </c>
      <c r="D387" s="3">
        <v>2.1803599972500001</v>
      </c>
      <c r="E387" s="1">
        <v>4</v>
      </c>
    </row>
    <row r="388" spans="1:5" x14ac:dyDescent="0.2">
      <c r="A388" s="1">
        <v>5</v>
      </c>
      <c r="B388" s="1">
        <v>33</v>
      </c>
      <c r="C388" s="1" t="s">
        <v>184</v>
      </c>
      <c r="D388" s="3">
        <v>2.2017129989000002</v>
      </c>
      <c r="E388" s="1">
        <v>4</v>
      </c>
    </row>
    <row r="389" spans="1:5" x14ac:dyDescent="0.2">
      <c r="A389" s="1">
        <v>5</v>
      </c>
      <c r="B389" s="1">
        <v>2</v>
      </c>
      <c r="C389" s="1" t="s">
        <v>184</v>
      </c>
      <c r="D389" s="3">
        <v>2.70849449914</v>
      </c>
      <c r="E389" s="1">
        <v>4</v>
      </c>
    </row>
    <row r="390" spans="1:5" x14ac:dyDescent="0.2">
      <c r="A390" s="1">
        <v>5</v>
      </c>
      <c r="B390" s="1">
        <v>38</v>
      </c>
      <c r="C390" s="1" t="s">
        <v>183</v>
      </c>
      <c r="D390" s="3">
        <v>3.21477849969</v>
      </c>
      <c r="E390" s="1">
        <v>4</v>
      </c>
    </row>
    <row r="391" spans="1:5" x14ac:dyDescent="0.2">
      <c r="A391" s="1">
        <v>5</v>
      </c>
      <c r="B391" s="1">
        <v>906</v>
      </c>
      <c r="C391" s="1" t="s">
        <v>183</v>
      </c>
      <c r="D391" s="3">
        <v>3.2326557231300002</v>
      </c>
      <c r="E391" s="1">
        <v>4</v>
      </c>
    </row>
    <row r="392" spans="1:5" x14ac:dyDescent="0.2">
      <c r="A392" s="1">
        <v>5</v>
      </c>
      <c r="B392" s="1">
        <v>47</v>
      </c>
      <c r="C392" s="1" t="s">
        <v>183</v>
      </c>
      <c r="D392" s="3">
        <v>3.7031324995000001</v>
      </c>
      <c r="E392" s="1">
        <v>4</v>
      </c>
    </row>
    <row r="393" spans="1:5" x14ac:dyDescent="0.2">
      <c r="A393" s="1">
        <v>5</v>
      </c>
      <c r="B393" s="1">
        <v>61</v>
      </c>
      <c r="C393" s="1" t="s">
        <v>183</v>
      </c>
      <c r="D393" s="3">
        <v>3.8279407992499999</v>
      </c>
      <c r="E393" s="1">
        <v>4</v>
      </c>
    </row>
    <row r="394" spans="1:5" x14ac:dyDescent="0.2">
      <c r="A394" s="1">
        <v>5</v>
      </c>
      <c r="B394" s="1">
        <v>63</v>
      </c>
      <c r="C394" s="1" t="s">
        <v>183</v>
      </c>
      <c r="D394" s="3">
        <v>3.8279407992499999</v>
      </c>
      <c r="E394" s="1">
        <v>4</v>
      </c>
    </row>
    <row r="395" spans="1:5" x14ac:dyDescent="0.2">
      <c r="A395" s="1">
        <v>5</v>
      </c>
      <c r="B395" s="1">
        <v>62</v>
      </c>
      <c r="C395" s="1" t="s">
        <v>183</v>
      </c>
      <c r="D395" s="3">
        <v>3.8524085024599999</v>
      </c>
      <c r="E395" s="1">
        <v>4</v>
      </c>
    </row>
    <row r="396" spans="1:5" x14ac:dyDescent="0.2">
      <c r="A396" s="1">
        <v>5</v>
      </c>
      <c r="B396" s="1">
        <v>52</v>
      </c>
      <c r="C396" s="1" t="s">
        <v>183</v>
      </c>
      <c r="D396" s="3">
        <v>4.6922669960499999</v>
      </c>
      <c r="E396" s="1">
        <v>4</v>
      </c>
    </row>
    <row r="397" spans="1:5" x14ac:dyDescent="0.2">
      <c r="A397" s="1">
        <v>5</v>
      </c>
      <c r="B397" s="1">
        <v>46</v>
      </c>
      <c r="C397" s="1" t="s">
        <v>183</v>
      </c>
      <c r="D397" s="3">
        <v>6.1060410010800004</v>
      </c>
      <c r="E397" s="1">
        <v>4</v>
      </c>
    </row>
    <row r="398" spans="1:5" x14ac:dyDescent="0.2">
      <c r="A398" s="1">
        <v>5</v>
      </c>
      <c r="B398" s="1">
        <v>59</v>
      </c>
      <c r="C398" s="1" t="s">
        <v>184</v>
      </c>
      <c r="D398" s="3">
        <v>6.1805539941800003</v>
      </c>
      <c r="E398" s="1">
        <v>4</v>
      </c>
    </row>
    <row r="399" spans="1:5" x14ac:dyDescent="0.2">
      <c r="A399" s="1">
        <v>5</v>
      </c>
      <c r="B399" s="1">
        <v>907</v>
      </c>
      <c r="C399" s="1" t="s">
        <v>183</v>
      </c>
      <c r="D399" s="3">
        <v>6.5651970007899996</v>
      </c>
      <c r="E399" s="1">
        <v>4</v>
      </c>
    </row>
    <row r="400" spans="1:5" x14ac:dyDescent="0.2">
      <c r="A400" s="1">
        <v>5</v>
      </c>
      <c r="B400" s="1">
        <v>44</v>
      </c>
      <c r="C400" s="1" t="s">
        <v>184</v>
      </c>
      <c r="D400" s="3">
        <v>6.9573830001400001</v>
      </c>
      <c r="E400" s="1">
        <v>4</v>
      </c>
    </row>
    <row r="401" spans="1:5" x14ac:dyDescent="0.2">
      <c r="A401" s="1">
        <v>5</v>
      </c>
      <c r="B401" s="1">
        <v>908</v>
      </c>
      <c r="C401" s="1" t="s">
        <v>183</v>
      </c>
      <c r="D401" s="3">
        <v>13.6242997269</v>
      </c>
      <c r="E401" s="1">
        <v>4</v>
      </c>
    </row>
    <row r="402" spans="1:5" x14ac:dyDescent="0.2">
      <c r="A402" s="1">
        <v>5</v>
      </c>
      <c r="B402" s="1">
        <v>34</v>
      </c>
      <c r="C402" s="1" t="s">
        <v>184</v>
      </c>
      <c r="D402" s="3">
        <v>15.854947494999999</v>
      </c>
      <c r="E402" s="1">
        <v>4</v>
      </c>
    </row>
    <row r="403" spans="1:5" x14ac:dyDescent="0.2">
      <c r="A403" s="1">
        <v>5</v>
      </c>
      <c r="B403" s="1">
        <v>39</v>
      </c>
      <c r="C403" s="1" t="s">
        <v>184</v>
      </c>
      <c r="D403" s="3">
        <v>22.503696492300001</v>
      </c>
      <c r="E403" s="1">
        <v>4</v>
      </c>
    </row>
    <row r="404" spans="1:5" x14ac:dyDescent="0.2">
      <c r="A404" s="1">
        <v>5</v>
      </c>
      <c r="B404" s="1">
        <v>42</v>
      </c>
      <c r="C404" s="1" t="s">
        <v>184</v>
      </c>
      <c r="D404" s="3">
        <v>23.530849998299999</v>
      </c>
      <c r="E404" s="1">
        <v>4</v>
      </c>
    </row>
    <row r="405" spans="1:5" x14ac:dyDescent="0.2">
      <c r="A405" s="1">
        <v>5</v>
      </c>
      <c r="B405" s="1">
        <v>40</v>
      </c>
      <c r="C405" s="1" t="s">
        <v>184</v>
      </c>
      <c r="D405" s="3">
        <v>61.005274001899998</v>
      </c>
      <c r="E405" s="1">
        <v>4</v>
      </c>
    </row>
    <row r="406" spans="1:5" x14ac:dyDescent="0.2">
      <c r="A406" s="1">
        <v>5</v>
      </c>
      <c r="B406" s="1">
        <v>37</v>
      </c>
      <c r="C406" s="1" t="s">
        <v>183</v>
      </c>
      <c r="D406" s="3">
        <v>77.163793007099997</v>
      </c>
      <c r="E406" s="1">
        <v>4</v>
      </c>
    </row>
    <row r="407" spans="1:5" x14ac:dyDescent="0.2">
      <c r="A407" s="1">
        <v>5</v>
      </c>
      <c r="B407" s="1">
        <v>41</v>
      </c>
      <c r="C407" s="1" t="s">
        <v>184</v>
      </c>
      <c r="D407" s="3">
        <v>92.178518489300004</v>
      </c>
      <c r="E407" s="1">
        <v>4</v>
      </c>
    </row>
    <row r="408" spans="1:5" x14ac:dyDescent="0.2">
      <c r="A408" s="1">
        <v>5</v>
      </c>
      <c r="B408" s="1">
        <v>50</v>
      </c>
      <c r="C408" s="1" t="s">
        <v>184</v>
      </c>
      <c r="D408" s="3">
        <v>133.93900352099999</v>
      </c>
      <c r="E408" s="1">
        <v>4</v>
      </c>
    </row>
    <row r="409" spans="1:5" x14ac:dyDescent="0.2">
      <c r="A409" s="1">
        <v>5</v>
      </c>
      <c r="B409" s="1">
        <v>35</v>
      </c>
      <c r="C409" s="1" t="s">
        <v>184</v>
      </c>
      <c r="D409" s="3">
        <v>157.72270801400001</v>
      </c>
      <c r="E409" s="1">
        <v>4</v>
      </c>
    </row>
    <row r="410" spans="1:5" x14ac:dyDescent="0.2">
      <c r="A410" s="1">
        <v>5</v>
      </c>
      <c r="B410" s="1">
        <v>36</v>
      </c>
      <c r="C410" s="1" t="s">
        <v>184</v>
      </c>
      <c r="D410" s="3">
        <v>265.540734009</v>
      </c>
      <c r="E410" s="1">
        <v>4</v>
      </c>
    </row>
    <row r="411" spans="1:5" x14ac:dyDescent="0.2">
      <c r="A411" s="1">
        <v>5</v>
      </c>
      <c r="B411" s="1">
        <v>1</v>
      </c>
      <c r="C411" s="1" t="s">
        <v>184</v>
      </c>
      <c r="D411" s="3">
        <v>280.57420342199998</v>
      </c>
      <c r="E411" s="1">
        <v>4</v>
      </c>
    </row>
    <row r="412" spans="1:5" x14ac:dyDescent="0.2">
      <c r="A412" s="1">
        <v>30</v>
      </c>
      <c r="B412" s="1">
        <v>960</v>
      </c>
      <c r="C412" s="1" t="s">
        <v>184</v>
      </c>
      <c r="D412" s="3">
        <v>0.45967900151699997</v>
      </c>
      <c r="E412" s="1">
        <v>4</v>
      </c>
    </row>
    <row r="413" spans="1:5" x14ac:dyDescent="0.2">
      <c r="A413" s="1">
        <v>30</v>
      </c>
      <c r="B413" s="1">
        <v>953</v>
      </c>
      <c r="C413" s="1" t="s">
        <v>183</v>
      </c>
      <c r="D413" s="3">
        <v>0.57382599963199998</v>
      </c>
      <c r="E413" s="1">
        <v>4</v>
      </c>
    </row>
    <row r="414" spans="1:5" x14ac:dyDescent="0.2">
      <c r="A414" s="1">
        <v>30</v>
      </c>
      <c r="B414" s="1">
        <v>961</v>
      </c>
      <c r="C414" s="1" t="s">
        <v>184</v>
      </c>
      <c r="D414" s="3">
        <v>0.59280805460200003</v>
      </c>
      <c r="E414" s="1">
        <v>4</v>
      </c>
    </row>
    <row r="415" spans="1:5" x14ac:dyDescent="0.2">
      <c r="A415" s="1">
        <v>30</v>
      </c>
      <c r="B415" s="1">
        <v>951</v>
      </c>
      <c r="C415" s="1" t="s">
        <v>183</v>
      </c>
      <c r="D415" s="3">
        <v>0.81318199726399998</v>
      </c>
      <c r="E415" s="1">
        <v>4</v>
      </c>
    </row>
    <row r="416" spans="1:5" x14ac:dyDescent="0.2">
      <c r="A416" s="1">
        <v>30</v>
      </c>
      <c r="B416" s="1">
        <v>955</v>
      </c>
      <c r="C416" s="1" t="s">
        <v>184</v>
      </c>
      <c r="D416" s="3">
        <v>1.40394400168</v>
      </c>
      <c r="E416" s="1">
        <v>4</v>
      </c>
    </row>
    <row r="417" spans="1:5" x14ac:dyDescent="0.2">
      <c r="A417" s="1">
        <v>30</v>
      </c>
      <c r="B417" s="1">
        <v>958</v>
      </c>
      <c r="C417" s="1" t="s">
        <v>184</v>
      </c>
      <c r="D417" s="3">
        <v>1.46828849887</v>
      </c>
      <c r="E417" s="1">
        <v>4</v>
      </c>
    </row>
    <row r="418" spans="1:5" x14ac:dyDescent="0.2">
      <c r="A418" s="1">
        <v>30</v>
      </c>
      <c r="B418" s="1">
        <v>116</v>
      </c>
      <c r="C418" s="1" t="s">
        <v>183</v>
      </c>
      <c r="D418" s="3">
        <v>2.0096240054400001</v>
      </c>
      <c r="E418" s="1">
        <v>4</v>
      </c>
    </row>
    <row r="419" spans="1:5" x14ac:dyDescent="0.2">
      <c r="A419" s="1">
        <v>30</v>
      </c>
      <c r="B419" s="1">
        <v>954</v>
      </c>
      <c r="C419" s="1" t="s">
        <v>184</v>
      </c>
      <c r="D419" s="3">
        <v>2.3548560030800001</v>
      </c>
      <c r="E419" s="1">
        <v>4</v>
      </c>
    </row>
    <row r="420" spans="1:5" x14ac:dyDescent="0.2">
      <c r="A420" s="1">
        <v>30</v>
      </c>
      <c r="B420" s="1">
        <v>959</v>
      </c>
      <c r="C420" s="1" t="s">
        <v>184</v>
      </c>
      <c r="D420" s="3">
        <v>2.9864044973100001</v>
      </c>
      <c r="E420" s="1">
        <v>4</v>
      </c>
    </row>
    <row r="421" spans="1:5" x14ac:dyDescent="0.2">
      <c r="A421" s="1">
        <v>30</v>
      </c>
      <c r="B421" s="1">
        <v>956</v>
      </c>
      <c r="C421" s="1" t="s">
        <v>184</v>
      </c>
      <c r="D421" s="3">
        <v>5.9695185003000004</v>
      </c>
      <c r="E421" s="1">
        <v>4</v>
      </c>
    </row>
    <row r="422" spans="1:5" x14ac:dyDescent="0.2">
      <c r="A422" s="1">
        <v>30</v>
      </c>
      <c r="B422" s="1">
        <v>957</v>
      </c>
      <c r="C422" s="1" t="s">
        <v>184</v>
      </c>
      <c r="D422" s="3">
        <v>15.1268264964</v>
      </c>
      <c r="E422" s="1">
        <v>4</v>
      </c>
    </row>
    <row r="423" spans="1:5" x14ac:dyDescent="0.2">
      <c r="A423" s="1">
        <v>40</v>
      </c>
      <c r="B423" s="1">
        <v>924</v>
      </c>
      <c r="C423" s="1" t="s">
        <v>183</v>
      </c>
      <c r="D423" s="3">
        <v>8.5476047987800008E-3</v>
      </c>
      <c r="E423" s="1">
        <v>4</v>
      </c>
    </row>
    <row r="424" spans="1:5" x14ac:dyDescent="0.2">
      <c r="A424" s="1">
        <v>40</v>
      </c>
      <c r="B424" s="1">
        <v>925</v>
      </c>
      <c r="C424" s="1" t="s">
        <v>183</v>
      </c>
      <c r="D424" s="3">
        <v>8.5476047987800008E-3</v>
      </c>
      <c r="E424" s="1">
        <v>4</v>
      </c>
    </row>
    <row r="425" spans="1:5" x14ac:dyDescent="0.2">
      <c r="A425" s="1">
        <v>40</v>
      </c>
      <c r="B425" s="1">
        <v>918</v>
      </c>
      <c r="C425" s="1" t="s">
        <v>183</v>
      </c>
      <c r="D425" s="3">
        <v>9.4449000132299996E-2</v>
      </c>
      <c r="E425" s="1">
        <v>4</v>
      </c>
    </row>
    <row r="426" spans="1:5" x14ac:dyDescent="0.2">
      <c r="A426" s="1">
        <v>40</v>
      </c>
      <c r="B426" s="1">
        <v>73</v>
      </c>
      <c r="C426" s="1" t="s">
        <v>183</v>
      </c>
      <c r="D426" s="3">
        <v>0.14447499826099999</v>
      </c>
      <c r="E426" s="1">
        <v>4</v>
      </c>
    </row>
    <row r="427" spans="1:5" x14ac:dyDescent="0.2">
      <c r="A427" s="1">
        <v>40</v>
      </c>
      <c r="B427" s="1">
        <v>927</v>
      </c>
      <c r="C427" s="1" t="s">
        <v>183</v>
      </c>
      <c r="D427" s="3">
        <v>0.18237000074900001</v>
      </c>
      <c r="E427" s="1">
        <v>4</v>
      </c>
    </row>
    <row r="428" spans="1:5" x14ac:dyDescent="0.2">
      <c r="A428" s="1">
        <v>40</v>
      </c>
      <c r="B428" s="1">
        <v>928</v>
      </c>
      <c r="C428" s="1" t="s">
        <v>183</v>
      </c>
      <c r="D428" s="3">
        <v>0.20307549907700001</v>
      </c>
      <c r="E428" s="1">
        <v>4</v>
      </c>
    </row>
    <row r="429" spans="1:5" x14ac:dyDescent="0.2">
      <c r="A429" s="1">
        <v>40</v>
      </c>
      <c r="B429" s="1">
        <v>937</v>
      </c>
      <c r="C429" s="1" t="s">
        <v>183</v>
      </c>
      <c r="D429" s="3">
        <v>0.33999800054899998</v>
      </c>
      <c r="E429" s="1">
        <v>4</v>
      </c>
    </row>
    <row r="430" spans="1:5" x14ac:dyDescent="0.2">
      <c r="A430" s="1">
        <v>40</v>
      </c>
      <c r="B430" s="1">
        <v>950</v>
      </c>
      <c r="C430" s="1" t="s">
        <v>183</v>
      </c>
      <c r="D430" s="3">
        <v>0.36622699839799999</v>
      </c>
      <c r="E430" s="1">
        <v>4</v>
      </c>
    </row>
    <row r="431" spans="1:5" x14ac:dyDescent="0.2">
      <c r="A431" s="1">
        <v>40</v>
      </c>
      <c r="B431" s="1">
        <v>914</v>
      </c>
      <c r="C431" s="1" t="s">
        <v>183</v>
      </c>
      <c r="D431" s="3">
        <v>0.37270399872799997</v>
      </c>
      <c r="E431" s="1">
        <v>4</v>
      </c>
    </row>
    <row r="432" spans="1:5" x14ac:dyDescent="0.2">
      <c r="A432" s="1">
        <v>40</v>
      </c>
      <c r="B432" s="1">
        <v>924</v>
      </c>
      <c r="C432" s="1" t="s">
        <v>183</v>
      </c>
      <c r="D432" s="3">
        <v>0.38795474453200002</v>
      </c>
      <c r="E432" s="1">
        <v>4</v>
      </c>
    </row>
    <row r="433" spans="1:5" x14ac:dyDescent="0.2">
      <c r="A433" s="1">
        <v>40</v>
      </c>
      <c r="B433" s="1">
        <v>944</v>
      </c>
      <c r="C433" s="1" t="s">
        <v>183</v>
      </c>
      <c r="D433" s="3">
        <v>0.45208650064700001</v>
      </c>
      <c r="E433" s="1">
        <v>4</v>
      </c>
    </row>
    <row r="434" spans="1:5" x14ac:dyDescent="0.2">
      <c r="A434" s="1">
        <v>40</v>
      </c>
      <c r="B434" s="1">
        <v>916</v>
      </c>
      <c r="C434" s="1" t="s">
        <v>183</v>
      </c>
      <c r="D434" s="3">
        <v>0.485323499888</v>
      </c>
      <c r="E434" s="1">
        <v>4</v>
      </c>
    </row>
    <row r="435" spans="1:5" x14ac:dyDescent="0.2">
      <c r="A435" s="1">
        <v>40</v>
      </c>
      <c r="B435" s="1">
        <v>104</v>
      </c>
      <c r="C435" s="1" t="s">
        <v>183</v>
      </c>
      <c r="D435" s="3">
        <v>0.49072900083100002</v>
      </c>
      <c r="E435" s="1">
        <v>4</v>
      </c>
    </row>
    <row r="436" spans="1:5" x14ac:dyDescent="0.2">
      <c r="A436" s="1">
        <v>40</v>
      </c>
      <c r="B436" s="1">
        <v>941</v>
      </c>
      <c r="C436" s="1" t="s">
        <v>184</v>
      </c>
      <c r="D436" s="3">
        <v>0.52857850111899995</v>
      </c>
      <c r="E436" s="1">
        <v>4</v>
      </c>
    </row>
    <row r="437" spans="1:5" x14ac:dyDescent="0.2">
      <c r="A437" s="1">
        <v>40</v>
      </c>
      <c r="B437" s="1">
        <v>933</v>
      </c>
      <c r="C437" s="1" t="s">
        <v>183</v>
      </c>
      <c r="D437" s="3">
        <v>0.54648900011199997</v>
      </c>
      <c r="E437" s="1">
        <v>4</v>
      </c>
    </row>
    <row r="438" spans="1:5" x14ac:dyDescent="0.2">
      <c r="A438" s="1">
        <v>40</v>
      </c>
      <c r="B438" s="1">
        <v>109</v>
      </c>
      <c r="C438" s="1" t="s">
        <v>184</v>
      </c>
      <c r="D438" s="3">
        <v>0.60474899722200004</v>
      </c>
      <c r="E438" s="1">
        <v>4</v>
      </c>
    </row>
    <row r="439" spans="1:5" x14ac:dyDescent="0.2">
      <c r="A439" s="1">
        <v>40</v>
      </c>
      <c r="B439" s="1">
        <v>919</v>
      </c>
      <c r="C439" s="1" t="s">
        <v>184</v>
      </c>
      <c r="D439" s="3">
        <v>0.63563252557000005</v>
      </c>
      <c r="E439" s="1">
        <v>4</v>
      </c>
    </row>
    <row r="440" spans="1:5" x14ac:dyDescent="0.2">
      <c r="A440" s="1">
        <v>40</v>
      </c>
      <c r="B440" s="1">
        <v>72</v>
      </c>
      <c r="C440" s="1" t="s">
        <v>183</v>
      </c>
      <c r="D440" s="3">
        <v>0.65084500156400005</v>
      </c>
      <c r="E440" s="1">
        <v>4</v>
      </c>
    </row>
    <row r="441" spans="1:5" x14ac:dyDescent="0.2">
      <c r="A441" s="1">
        <v>40</v>
      </c>
      <c r="B441" s="1">
        <v>936</v>
      </c>
      <c r="C441" s="1" t="s">
        <v>183</v>
      </c>
      <c r="D441" s="3">
        <v>0.68821100085099995</v>
      </c>
      <c r="E441" s="1">
        <v>4</v>
      </c>
    </row>
    <row r="442" spans="1:5" x14ac:dyDescent="0.2">
      <c r="A442" s="1">
        <v>40</v>
      </c>
      <c r="B442" s="1">
        <v>921</v>
      </c>
      <c r="C442" s="1" t="s">
        <v>183</v>
      </c>
      <c r="D442" s="3">
        <v>0.74769850039700003</v>
      </c>
      <c r="E442" s="1">
        <v>4</v>
      </c>
    </row>
    <row r="443" spans="1:5" x14ac:dyDescent="0.2">
      <c r="A443" s="1">
        <v>40</v>
      </c>
      <c r="B443" s="1">
        <v>945</v>
      </c>
      <c r="C443" s="1" t="s">
        <v>183</v>
      </c>
      <c r="D443" s="3">
        <v>0.75323650192299996</v>
      </c>
      <c r="E443" s="1">
        <v>4</v>
      </c>
    </row>
    <row r="444" spans="1:5" x14ac:dyDescent="0.2">
      <c r="A444" s="1">
        <v>40</v>
      </c>
      <c r="B444" s="1">
        <v>932</v>
      </c>
      <c r="C444" s="1" t="s">
        <v>183</v>
      </c>
      <c r="D444" s="3">
        <v>0.90022200133600006</v>
      </c>
      <c r="E444" s="1">
        <v>4</v>
      </c>
    </row>
    <row r="445" spans="1:5" x14ac:dyDescent="0.2">
      <c r="A445" s="1">
        <v>40</v>
      </c>
      <c r="B445" s="1">
        <v>917</v>
      </c>
      <c r="C445" s="1" t="s">
        <v>184</v>
      </c>
      <c r="D445" s="3">
        <v>1.1333174992399999</v>
      </c>
      <c r="E445" s="1">
        <v>4</v>
      </c>
    </row>
    <row r="446" spans="1:5" x14ac:dyDescent="0.2">
      <c r="A446" s="1">
        <v>40</v>
      </c>
      <c r="B446" s="1">
        <v>926</v>
      </c>
      <c r="C446" s="1" t="s">
        <v>184</v>
      </c>
      <c r="D446" s="3">
        <v>1.1443875005199999</v>
      </c>
      <c r="E446" s="1">
        <v>4</v>
      </c>
    </row>
    <row r="447" spans="1:5" x14ac:dyDescent="0.2">
      <c r="A447" s="1">
        <v>40</v>
      </c>
      <c r="B447" s="1">
        <v>931</v>
      </c>
      <c r="C447" s="1" t="s">
        <v>183</v>
      </c>
      <c r="D447" s="3">
        <v>1.28079150155</v>
      </c>
      <c r="E447" s="1">
        <v>4</v>
      </c>
    </row>
    <row r="448" spans="1:5" x14ac:dyDescent="0.2">
      <c r="A448" s="1">
        <v>40</v>
      </c>
      <c r="B448" s="1">
        <v>915</v>
      </c>
      <c r="C448" s="1" t="s">
        <v>184</v>
      </c>
      <c r="D448" s="3">
        <v>1.3446169999199999</v>
      </c>
      <c r="E448" s="1">
        <v>4</v>
      </c>
    </row>
    <row r="449" spans="1:5" x14ac:dyDescent="0.2">
      <c r="A449" s="1">
        <v>40</v>
      </c>
      <c r="B449" s="1">
        <v>107</v>
      </c>
      <c r="C449" s="1" t="s">
        <v>184</v>
      </c>
      <c r="D449" s="3">
        <v>1.3689349987099999</v>
      </c>
      <c r="E449" s="1">
        <v>4</v>
      </c>
    </row>
    <row r="450" spans="1:5" x14ac:dyDescent="0.2">
      <c r="A450" s="1">
        <v>40</v>
      </c>
      <c r="B450" s="1">
        <v>947</v>
      </c>
      <c r="C450" s="1" t="s">
        <v>183</v>
      </c>
      <c r="D450" s="3">
        <v>1.6014024977000001</v>
      </c>
      <c r="E450" s="1">
        <v>4</v>
      </c>
    </row>
    <row r="451" spans="1:5" x14ac:dyDescent="0.2">
      <c r="A451" s="1">
        <v>40</v>
      </c>
      <c r="B451" s="1">
        <v>930</v>
      </c>
      <c r="C451" s="1" t="s">
        <v>184</v>
      </c>
      <c r="D451" s="3">
        <v>1.7051050004699999</v>
      </c>
      <c r="E451" s="1">
        <v>4</v>
      </c>
    </row>
    <row r="452" spans="1:5" x14ac:dyDescent="0.2">
      <c r="A452" s="1">
        <v>40</v>
      </c>
      <c r="B452" s="1">
        <v>105</v>
      </c>
      <c r="C452" s="1" t="s">
        <v>183</v>
      </c>
      <c r="D452" s="3">
        <v>2.0000018053200002</v>
      </c>
      <c r="E452" s="1">
        <v>4</v>
      </c>
    </row>
    <row r="453" spans="1:5" x14ac:dyDescent="0.2">
      <c r="A453" s="1">
        <v>40</v>
      </c>
      <c r="B453" s="1">
        <v>108</v>
      </c>
      <c r="C453" s="1" t="s">
        <v>183</v>
      </c>
      <c r="D453" s="3">
        <v>2.0245235032700002</v>
      </c>
      <c r="E453" s="1">
        <v>4</v>
      </c>
    </row>
    <row r="454" spans="1:5" x14ac:dyDescent="0.2">
      <c r="A454" s="1">
        <v>40</v>
      </c>
      <c r="B454" s="1">
        <v>949</v>
      </c>
      <c r="C454" s="1" t="s">
        <v>184</v>
      </c>
      <c r="D454" s="3">
        <v>2.0723794979500001</v>
      </c>
      <c r="E454" s="1">
        <v>4</v>
      </c>
    </row>
    <row r="455" spans="1:5" x14ac:dyDescent="0.2">
      <c r="A455" s="1">
        <v>40</v>
      </c>
      <c r="B455" s="1">
        <v>922</v>
      </c>
      <c r="C455" s="1" t="s">
        <v>184</v>
      </c>
      <c r="D455" s="3">
        <v>2.1303354998200001</v>
      </c>
      <c r="E455" s="1">
        <v>4</v>
      </c>
    </row>
    <row r="456" spans="1:5" x14ac:dyDescent="0.2">
      <c r="A456" s="1">
        <v>40</v>
      </c>
      <c r="B456" s="1">
        <v>929</v>
      </c>
      <c r="C456" s="1" t="s">
        <v>184</v>
      </c>
      <c r="D456" s="3">
        <v>2.2317290022999998</v>
      </c>
      <c r="E456" s="1">
        <v>4</v>
      </c>
    </row>
    <row r="457" spans="1:5" x14ac:dyDescent="0.2">
      <c r="A457" s="1">
        <v>40</v>
      </c>
      <c r="B457" s="1">
        <v>110</v>
      </c>
      <c r="C457" s="1" t="s">
        <v>184</v>
      </c>
      <c r="D457" s="3">
        <v>2.4826379999500001</v>
      </c>
      <c r="E457" s="1">
        <v>4</v>
      </c>
    </row>
    <row r="458" spans="1:5" x14ac:dyDescent="0.2">
      <c r="A458" s="1">
        <v>40</v>
      </c>
      <c r="B458" s="1">
        <v>935</v>
      </c>
      <c r="C458" s="1" t="s">
        <v>183</v>
      </c>
      <c r="D458" s="3">
        <v>2.8225915001800002</v>
      </c>
      <c r="E458" s="1">
        <v>4</v>
      </c>
    </row>
    <row r="459" spans="1:5" x14ac:dyDescent="0.2">
      <c r="A459" s="1">
        <v>40</v>
      </c>
      <c r="B459" s="1">
        <v>88</v>
      </c>
      <c r="C459" s="1" t="s">
        <v>183</v>
      </c>
      <c r="D459" s="3">
        <v>2.9966504992399998</v>
      </c>
      <c r="E459" s="1">
        <v>4</v>
      </c>
    </row>
    <row r="460" spans="1:5" x14ac:dyDescent="0.2">
      <c r="A460" s="1">
        <v>40</v>
      </c>
      <c r="B460" s="1">
        <v>942</v>
      </c>
      <c r="C460" s="1" t="s">
        <v>183</v>
      </c>
      <c r="D460" s="3">
        <v>3.1670045029099998</v>
      </c>
      <c r="E460" s="1">
        <v>4</v>
      </c>
    </row>
    <row r="461" spans="1:5" x14ac:dyDescent="0.2">
      <c r="A461" s="1">
        <v>40</v>
      </c>
      <c r="B461" s="1">
        <v>103</v>
      </c>
      <c r="C461" s="1" t="s">
        <v>183</v>
      </c>
      <c r="D461" s="3">
        <v>4.22064450325</v>
      </c>
      <c r="E461" s="1">
        <v>4</v>
      </c>
    </row>
    <row r="462" spans="1:5" x14ac:dyDescent="0.2">
      <c r="A462" s="1">
        <v>40</v>
      </c>
      <c r="B462" s="1">
        <v>943</v>
      </c>
      <c r="C462" s="1" t="s">
        <v>183</v>
      </c>
      <c r="D462" s="3">
        <v>4.3447679984100001</v>
      </c>
      <c r="E462" s="1">
        <v>4</v>
      </c>
    </row>
    <row r="463" spans="1:5" x14ac:dyDescent="0.2">
      <c r="A463" s="1">
        <v>40</v>
      </c>
      <c r="B463" s="1">
        <v>920</v>
      </c>
      <c r="C463" s="1" t="s">
        <v>183</v>
      </c>
      <c r="D463" s="3">
        <v>4.5222230028599997</v>
      </c>
      <c r="E463" s="1">
        <v>4</v>
      </c>
    </row>
    <row r="464" spans="1:5" x14ac:dyDescent="0.2">
      <c r="A464" s="1">
        <v>40</v>
      </c>
      <c r="B464" s="1">
        <v>940</v>
      </c>
      <c r="C464" s="1" t="s">
        <v>183</v>
      </c>
      <c r="D464" s="3">
        <v>4.6074144985399998</v>
      </c>
      <c r="E464" s="1">
        <v>4</v>
      </c>
    </row>
    <row r="465" spans="1:5" x14ac:dyDescent="0.2">
      <c r="A465" s="1">
        <v>40</v>
      </c>
      <c r="B465" s="1">
        <v>938</v>
      </c>
      <c r="C465" s="1" t="s">
        <v>184</v>
      </c>
      <c r="D465" s="3">
        <v>5.4680824504799999</v>
      </c>
      <c r="E465" s="1">
        <v>4</v>
      </c>
    </row>
    <row r="466" spans="1:5" x14ac:dyDescent="0.2">
      <c r="A466" s="1">
        <v>40</v>
      </c>
      <c r="B466" s="1">
        <v>925</v>
      </c>
      <c r="C466" s="1" t="s">
        <v>183</v>
      </c>
      <c r="D466" s="3">
        <v>5.8749804144300004</v>
      </c>
      <c r="E466" s="1">
        <v>4</v>
      </c>
    </row>
    <row r="467" spans="1:5" x14ac:dyDescent="0.2">
      <c r="A467" s="1">
        <v>40</v>
      </c>
      <c r="B467" s="1">
        <v>71</v>
      </c>
      <c r="C467" s="1" t="s">
        <v>184</v>
      </c>
      <c r="D467" s="3">
        <v>7.0386375009600002</v>
      </c>
      <c r="E467" s="1">
        <v>4</v>
      </c>
    </row>
    <row r="468" spans="1:5" x14ac:dyDescent="0.2">
      <c r="A468" s="1">
        <v>40</v>
      </c>
      <c r="B468" s="1">
        <v>111</v>
      </c>
      <c r="C468" s="1" t="s">
        <v>184</v>
      </c>
      <c r="D468" s="3">
        <v>7.4893309971799997</v>
      </c>
      <c r="E468" s="1">
        <v>4</v>
      </c>
    </row>
    <row r="469" spans="1:5" x14ac:dyDescent="0.2">
      <c r="A469" s="1">
        <v>40</v>
      </c>
      <c r="B469" s="1">
        <v>923</v>
      </c>
      <c r="C469" s="1" t="s">
        <v>183</v>
      </c>
      <c r="D469" s="3">
        <v>8.6251789970299999</v>
      </c>
      <c r="E469" s="1">
        <v>4</v>
      </c>
    </row>
    <row r="470" spans="1:5" x14ac:dyDescent="0.2">
      <c r="A470" s="1">
        <v>40</v>
      </c>
      <c r="B470" s="1">
        <v>946</v>
      </c>
      <c r="C470" s="1" t="s">
        <v>183</v>
      </c>
      <c r="D470" s="3">
        <v>10.1758335031</v>
      </c>
      <c r="E470" s="1">
        <v>4</v>
      </c>
    </row>
    <row r="471" spans="1:5" x14ac:dyDescent="0.2">
      <c r="A471" s="1">
        <v>40</v>
      </c>
      <c r="B471" s="1">
        <v>948</v>
      </c>
      <c r="C471" s="1" t="s">
        <v>183</v>
      </c>
      <c r="D471" s="3">
        <v>11.069295996699999</v>
      </c>
      <c r="E471" s="1">
        <v>4</v>
      </c>
    </row>
    <row r="472" spans="1:5" x14ac:dyDescent="0.2">
      <c r="A472" s="1">
        <v>40</v>
      </c>
      <c r="B472" s="1">
        <v>934</v>
      </c>
      <c r="C472" s="1" t="s">
        <v>183</v>
      </c>
      <c r="D472" s="3">
        <v>14.341395504299999</v>
      </c>
      <c r="E472" s="1">
        <v>4</v>
      </c>
    </row>
    <row r="473" spans="1:5" x14ac:dyDescent="0.2">
      <c r="A473" s="1">
        <v>40</v>
      </c>
      <c r="B473" s="1">
        <v>939</v>
      </c>
      <c r="C473" s="1" t="s">
        <v>183</v>
      </c>
      <c r="D473" s="3">
        <v>21.956047003999998</v>
      </c>
      <c r="E473" s="1">
        <v>4</v>
      </c>
    </row>
    <row r="474" spans="1:5" x14ac:dyDescent="0.2">
      <c r="A474" s="1">
        <v>40</v>
      </c>
      <c r="B474" s="1">
        <v>69</v>
      </c>
      <c r="C474" s="1" t="s">
        <v>184</v>
      </c>
      <c r="D474" s="3">
        <v>52.652760062799999</v>
      </c>
      <c r="E474" s="1">
        <v>4</v>
      </c>
    </row>
    <row r="475" spans="1:5" x14ac:dyDescent="0.2">
      <c r="A475" s="1">
        <v>45</v>
      </c>
      <c r="B475" s="1">
        <v>64</v>
      </c>
      <c r="C475" s="1" t="s">
        <v>184</v>
      </c>
      <c r="D475" s="3">
        <v>1.71182301206</v>
      </c>
      <c r="E475" s="1">
        <v>4</v>
      </c>
    </row>
    <row r="476" spans="1:5" x14ac:dyDescent="0.2">
      <c r="A476" s="1">
        <v>45</v>
      </c>
      <c r="B476" s="1">
        <v>1</v>
      </c>
      <c r="C476" s="1" t="s">
        <v>184</v>
      </c>
      <c r="D476" s="3">
        <v>109.288973188</v>
      </c>
      <c r="E476" s="1">
        <v>4</v>
      </c>
    </row>
    <row r="477" spans="1:5" x14ac:dyDescent="0.2">
      <c r="A477" s="1">
        <v>50</v>
      </c>
      <c r="B477" s="1">
        <v>31</v>
      </c>
      <c r="C477" s="1" t="s">
        <v>183</v>
      </c>
      <c r="D477" s="3">
        <v>0.29709586353799999</v>
      </c>
      <c r="E477" s="1">
        <v>4</v>
      </c>
    </row>
    <row r="478" spans="1:5" x14ac:dyDescent="0.2">
      <c r="A478" s="1">
        <v>50</v>
      </c>
      <c r="B478" s="1">
        <v>19</v>
      </c>
      <c r="C478" s="1" t="s">
        <v>184</v>
      </c>
      <c r="D478" s="3">
        <v>0.34334049992900001</v>
      </c>
      <c r="E478" s="1">
        <v>4</v>
      </c>
    </row>
    <row r="479" spans="1:5" x14ac:dyDescent="0.2">
      <c r="A479" s="1">
        <v>50</v>
      </c>
      <c r="B479" s="1">
        <v>906</v>
      </c>
      <c r="C479" s="1" t="s">
        <v>183</v>
      </c>
      <c r="D479" s="3">
        <v>0.389057574342</v>
      </c>
      <c r="E479" s="1">
        <v>4</v>
      </c>
    </row>
    <row r="480" spans="1:5" x14ac:dyDescent="0.2">
      <c r="A480" s="1">
        <v>50</v>
      </c>
      <c r="B480" s="1">
        <v>15</v>
      </c>
      <c r="C480" s="1" t="s">
        <v>183</v>
      </c>
      <c r="D480" s="3">
        <v>0.53037900064999999</v>
      </c>
      <c r="E480" s="1">
        <v>4</v>
      </c>
    </row>
    <row r="481" spans="1:5" x14ac:dyDescent="0.2">
      <c r="A481" s="1">
        <v>50</v>
      </c>
      <c r="B481" s="1">
        <v>10</v>
      </c>
      <c r="C481" s="1" t="s">
        <v>184</v>
      </c>
      <c r="D481" s="3">
        <v>0.77792549972000002</v>
      </c>
      <c r="E481" s="1">
        <v>4</v>
      </c>
    </row>
    <row r="482" spans="1:5" x14ac:dyDescent="0.2">
      <c r="A482" s="1">
        <v>50</v>
      </c>
      <c r="B482" s="1">
        <v>30</v>
      </c>
      <c r="C482" s="1" t="s">
        <v>183</v>
      </c>
      <c r="D482" s="3">
        <v>0.81555250023500003</v>
      </c>
      <c r="E482" s="1">
        <v>4</v>
      </c>
    </row>
    <row r="483" spans="1:5" x14ac:dyDescent="0.2">
      <c r="A483" s="1">
        <v>50</v>
      </c>
      <c r="B483" s="1">
        <v>900</v>
      </c>
      <c r="C483" s="1" t="s">
        <v>183</v>
      </c>
      <c r="D483" s="3">
        <v>0.84153150057100001</v>
      </c>
      <c r="E483" s="1">
        <v>4</v>
      </c>
    </row>
    <row r="484" spans="1:5" x14ac:dyDescent="0.2">
      <c r="A484" s="1">
        <v>50</v>
      </c>
      <c r="B484" s="1">
        <v>29</v>
      </c>
      <c r="C484" s="1" t="s">
        <v>184</v>
      </c>
      <c r="D484" s="3">
        <v>0.93071399970299995</v>
      </c>
      <c r="E484" s="1">
        <v>4</v>
      </c>
    </row>
    <row r="485" spans="1:5" x14ac:dyDescent="0.2">
      <c r="A485" s="1">
        <v>50</v>
      </c>
      <c r="B485" s="1">
        <v>27</v>
      </c>
      <c r="C485" s="1" t="s">
        <v>184</v>
      </c>
      <c r="D485" s="3">
        <v>1.0069105007800001</v>
      </c>
      <c r="E485" s="1">
        <v>4</v>
      </c>
    </row>
    <row r="486" spans="1:5" x14ac:dyDescent="0.2">
      <c r="A486" s="1">
        <v>50</v>
      </c>
      <c r="B486" s="1">
        <v>904</v>
      </c>
      <c r="C486" s="1" t="s">
        <v>183</v>
      </c>
      <c r="D486" s="3">
        <v>1.37058549961</v>
      </c>
      <c r="E486" s="1">
        <v>4</v>
      </c>
    </row>
    <row r="487" spans="1:5" x14ac:dyDescent="0.2">
      <c r="A487" s="1">
        <v>50</v>
      </c>
      <c r="B487" s="1">
        <v>6</v>
      </c>
      <c r="C487" s="1" t="s">
        <v>184</v>
      </c>
      <c r="D487" s="3">
        <v>1.38230000118</v>
      </c>
      <c r="E487" s="1">
        <v>4</v>
      </c>
    </row>
    <row r="488" spans="1:5" x14ac:dyDescent="0.2">
      <c r="A488" s="1">
        <v>50</v>
      </c>
      <c r="B488" s="1">
        <v>60</v>
      </c>
      <c r="C488" s="1" t="s">
        <v>183</v>
      </c>
      <c r="D488" s="3">
        <v>1.4770704945199999</v>
      </c>
      <c r="E488" s="1">
        <v>4</v>
      </c>
    </row>
    <row r="489" spans="1:5" x14ac:dyDescent="0.2">
      <c r="A489" s="1">
        <v>50</v>
      </c>
      <c r="B489" s="1">
        <v>28</v>
      </c>
      <c r="C489" s="1" t="s">
        <v>184</v>
      </c>
      <c r="D489" s="3">
        <v>1.6015339978300001</v>
      </c>
      <c r="E489" s="1">
        <v>4</v>
      </c>
    </row>
    <row r="490" spans="1:5" x14ac:dyDescent="0.2">
      <c r="A490" s="1">
        <v>50</v>
      </c>
      <c r="B490" s="1">
        <v>25</v>
      </c>
      <c r="C490" s="1" t="s">
        <v>183</v>
      </c>
      <c r="D490" s="3">
        <v>1.6510294988100001</v>
      </c>
      <c r="E490" s="1">
        <v>4</v>
      </c>
    </row>
    <row r="491" spans="1:5" x14ac:dyDescent="0.2">
      <c r="A491" s="1">
        <v>50</v>
      </c>
      <c r="B491" s="1">
        <v>58</v>
      </c>
      <c r="C491" s="1" t="s">
        <v>183</v>
      </c>
      <c r="D491" s="3">
        <v>1.8206580027799999</v>
      </c>
      <c r="E491" s="1">
        <v>4</v>
      </c>
    </row>
    <row r="492" spans="1:5" x14ac:dyDescent="0.2">
      <c r="A492" s="1">
        <v>50</v>
      </c>
      <c r="B492" s="1">
        <v>32</v>
      </c>
      <c r="C492" s="1" t="s">
        <v>184</v>
      </c>
      <c r="D492" s="3">
        <v>1.85005049974</v>
      </c>
      <c r="E492" s="1">
        <v>4</v>
      </c>
    </row>
    <row r="493" spans="1:5" x14ac:dyDescent="0.2">
      <c r="A493" s="1">
        <v>50</v>
      </c>
      <c r="B493" s="1">
        <v>18</v>
      </c>
      <c r="C493" s="1" t="s">
        <v>184</v>
      </c>
      <c r="D493" s="3">
        <v>1.8804469987300001</v>
      </c>
      <c r="E493" s="1">
        <v>4</v>
      </c>
    </row>
    <row r="494" spans="1:5" x14ac:dyDescent="0.2">
      <c r="A494" s="1">
        <v>50</v>
      </c>
      <c r="B494" s="1">
        <v>12</v>
      </c>
      <c r="C494" s="1" t="s">
        <v>184</v>
      </c>
      <c r="D494" s="3">
        <v>1.9168839979400001</v>
      </c>
      <c r="E494" s="1">
        <v>4</v>
      </c>
    </row>
    <row r="495" spans="1:5" x14ac:dyDescent="0.2">
      <c r="A495" s="1">
        <v>50</v>
      </c>
      <c r="B495" s="1">
        <v>4</v>
      </c>
      <c r="C495" s="1" t="s">
        <v>183</v>
      </c>
      <c r="D495" s="3">
        <v>2.0044709974099999</v>
      </c>
      <c r="E495" s="1">
        <v>4</v>
      </c>
    </row>
    <row r="496" spans="1:5" x14ac:dyDescent="0.2">
      <c r="A496" s="1">
        <v>50</v>
      </c>
      <c r="B496" s="1">
        <v>56</v>
      </c>
      <c r="C496" s="1" t="s">
        <v>184</v>
      </c>
      <c r="D496" s="3">
        <v>2.0864169991799999</v>
      </c>
      <c r="E496" s="1">
        <v>4</v>
      </c>
    </row>
    <row r="497" spans="1:5" x14ac:dyDescent="0.2">
      <c r="A497" s="1">
        <v>50</v>
      </c>
      <c r="B497" s="1">
        <v>57</v>
      </c>
      <c r="C497" s="1" t="s">
        <v>183</v>
      </c>
      <c r="D497" s="3">
        <v>2.2750334942700001</v>
      </c>
      <c r="E497" s="1">
        <v>4</v>
      </c>
    </row>
    <row r="498" spans="1:5" x14ac:dyDescent="0.2">
      <c r="A498" s="1">
        <v>50</v>
      </c>
      <c r="B498" s="1">
        <v>26</v>
      </c>
      <c r="C498" s="1" t="s">
        <v>184</v>
      </c>
      <c r="D498" s="3">
        <v>2.4523225007899998</v>
      </c>
      <c r="E498" s="1">
        <v>4</v>
      </c>
    </row>
    <row r="499" spans="1:5" x14ac:dyDescent="0.2">
      <c r="A499" s="1">
        <v>50</v>
      </c>
      <c r="B499" s="1">
        <v>901</v>
      </c>
      <c r="C499" s="1" t="s">
        <v>183</v>
      </c>
      <c r="D499" s="3">
        <v>2.5339359997400002</v>
      </c>
      <c r="E499" s="1">
        <v>4</v>
      </c>
    </row>
    <row r="500" spans="1:5" x14ac:dyDescent="0.2">
      <c r="A500" s="1">
        <v>50</v>
      </c>
      <c r="B500" s="1">
        <v>11</v>
      </c>
      <c r="C500" s="1" t="s">
        <v>184</v>
      </c>
      <c r="D500" s="3">
        <v>2.6974210001899999</v>
      </c>
      <c r="E500" s="1">
        <v>4</v>
      </c>
    </row>
    <row r="501" spans="1:5" x14ac:dyDescent="0.2">
      <c r="A501" s="1">
        <v>50</v>
      </c>
      <c r="B501" s="1">
        <v>903</v>
      </c>
      <c r="C501" s="1" t="s">
        <v>183</v>
      </c>
      <c r="D501" s="3">
        <v>2.7720934958400001</v>
      </c>
      <c r="E501" s="1">
        <v>4</v>
      </c>
    </row>
    <row r="502" spans="1:5" x14ac:dyDescent="0.2">
      <c r="A502" s="1">
        <v>50</v>
      </c>
      <c r="B502" s="1">
        <v>5</v>
      </c>
      <c r="C502" s="1" t="s">
        <v>183</v>
      </c>
      <c r="D502" s="3">
        <v>2.8037354990300001</v>
      </c>
      <c r="E502" s="1">
        <v>4</v>
      </c>
    </row>
    <row r="503" spans="1:5" x14ac:dyDescent="0.2">
      <c r="A503" s="1">
        <v>50</v>
      </c>
      <c r="B503" s="1">
        <v>9</v>
      </c>
      <c r="C503" s="1" t="s">
        <v>184</v>
      </c>
      <c r="D503" s="3">
        <v>3.0321885002400002</v>
      </c>
      <c r="E503" s="1">
        <v>4</v>
      </c>
    </row>
    <row r="504" spans="1:5" x14ac:dyDescent="0.2">
      <c r="A504" s="1">
        <v>50</v>
      </c>
      <c r="B504" s="1">
        <v>21</v>
      </c>
      <c r="C504" s="1" t="s">
        <v>184</v>
      </c>
      <c r="D504" s="3">
        <v>3.1806640024899999</v>
      </c>
      <c r="E504" s="1">
        <v>4</v>
      </c>
    </row>
    <row r="505" spans="1:5" x14ac:dyDescent="0.2">
      <c r="A505" s="1">
        <v>50</v>
      </c>
      <c r="B505" s="1">
        <v>55</v>
      </c>
      <c r="C505" s="1" t="s">
        <v>184</v>
      </c>
      <c r="D505" s="3">
        <v>3.2349024988499999</v>
      </c>
      <c r="E505" s="1">
        <v>4</v>
      </c>
    </row>
    <row r="506" spans="1:5" x14ac:dyDescent="0.2">
      <c r="A506" s="1">
        <v>50</v>
      </c>
      <c r="B506" s="1">
        <v>902</v>
      </c>
      <c r="C506" s="1" t="s">
        <v>183</v>
      </c>
      <c r="D506" s="3">
        <v>3.7675479991700001</v>
      </c>
      <c r="E506" s="1">
        <v>4</v>
      </c>
    </row>
    <row r="507" spans="1:5" x14ac:dyDescent="0.2">
      <c r="A507" s="1">
        <v>50</v>
      </c>
      <c r="B507" s="1">
        <v>905</v>
      </c>
      <c r="C507" s="1" t="s">
        <v>183</v>
      </c>
      <c r="D507" s="3">
        <v>3.9251179996399999</v>
      </c>
      <c r="E507" s="1">
        <v>4</v>
      </c>
    </row>
    <row r="508" spans="1:5" x14ac:dyDescent="0.2">
      <c r="A508" s="1">
        <v>50</v>
      </c>
      <c r="B508" s="1">
        <v>24</v>
      </c>
      <c r="C508" s="1" t="s">
        <v>184</v>
      </c>
      <c r="D508" s="3">
        <v>4.0824775000100004</v>
      </c>
      <c r="E508" s="1">
        <v>4</v>
      </c>
    </row>
    <row r="509" spans="1:5" x14ac:dyDescent="0.2">
      <c r="A509" s="1">
        <v>50</v>
      </c>
      <c r="B509" s="1">
        <v>20</v>
      </c>
      <c r="C509" s="1" t="s">
        <v>184</v>
      </c>
      <c r="D509" s="3">
        <v>4.6239074958600002</v>
      </c>
      <c r="E509" s="1">
        <v>4</v>
      </c>
    </row>
    <row r="510" spans="1:5" x14ac:dyDescent="0.2">
      <c r="A510" s="1">
        <v>50</v>
      </c>
      <c r="B510" s="1">
        <v>8</v>
      </c>
      <c r="C510" s="1" t="s">
        <v>184</v>
      </c>
      <c r="D510" s="3">
        <v>5.0823555032199996</v>
      </c>
      <c r="E510" s="1">
        <v>4</v>
      </c>
    </row>
    <row r="511" spans="1:5" x14ac:dyDescent="0.2">
      <c r="A511" s="1">
        <v>50</v>
      </c>
      <c r="B511" s="1">
        <v>17</v>
      </c>
      <c r="C511" s="1" t="s">
        <v>184</v>
      </c>
      <c r="D511" s="3">
        <v>5.3561114995799999</v>
      </c>
      <c r="E511" s="1">
        <v>4</v>
      </c>
    </row>
    <row r="512" spans="1:5" x14ac:dyDescent="0.2">
      <c r="A512" s="1">
        <v>50</v>
      </c>
      <c r="B512" s="1">
        <v>908</v>
      </c>
      <c r="C512" s="1" t="s">
        <v>183</v>
      </c>
      <c r="D512" s="3">
        <v>6.7817070293499997</v>
      </c>
      <c r="E512" s="1">
        <v>4</v>
      </c>
    </row>
    <row r="513" spans="1:5" x14ac:dyDescent="0.2">
      <c r="A513" s="1">
        <v>50</v>
      </c>
      <c r="B513" s="1">
        <v>22</v>
      </c>
      <c r="C513" s="1" t="s">
        <v>184</v>
      </c>
      <c r="D513" s="3">
        <v>7.6081149990299997</v>
      </c>
      <c r="E513" s="1">
        <v>4</v>
      </c>
    </row>
    <row r="514" spans="1:5" x14ac:dyDescent="0.2">
      <c r="A514" s="1">
        <v>50</v>
      </c>
      <c r="B514" s="1">
        <v>16</v>
      </c>
      <c r="C514" s="1" t="s">
        <v>183</v>
      </c>
      <c r="D514" s="3">
        <v>8.1329560006299992</v>
      </c>
      <c r="E514" s="1">
        <v>4</v>
      </c>
    </row>
    <row r="515" spans="1:5" x14ac:dyDescent="0.2">
      <c r="A515" s="1">
        <v>50</v>
      </c>
      <c r="B515" s="1">
        <v>909</v>
      </c>
      <c r="C515" s="1" t="s">
        <v>183</v>
      </c>
      <c r="D515" s="3">
        <v>8.8515225027500009</v>
      </c>
      <c r="E515" s="1">
        <v>4</v>
      </c>
    </row>
    <row r="516" spans="1:5" x14ac:dyDescent="0.2">
      <c r="A516" s="1">
        <v>50</v>
      </c>
      <c r="B516" s="1">
        <v>3</v>
      </c>
      <c r="C516" s="1" t="s">
        <v>184</v>
      </c>
      <c r="D516" s="3">
        <v>9.77591600477</v>
      </c>
      <c r="E516" s="1">
        <v>4</v>
      </c>
    </row>
    <row r="517" spans="1:5" x14ac:dyDescent="0.2">
      <c r="A517" s="1">
        <v>50</v>
      </c>
      <c r="B517" s="1">
        <v>23</v>
      </c>
      <c r="C517" s="1" t="s">
        <v>184</v>
      </c>
      <c r="D517" s="3">
        <v>15.648908002600001</v>
      </c>
      <c r="E517" s="1">
        <v>4</v>
      </c>
    </row>
    <row r="518" spans="1:5" x14ac:dyDescent="0.2">
      <c r="A518" s="1">
        <v>50</v>
      </c>
      <c r="B518" s="1">
        <v>13</v>
      </c>
      <c r="C518" s="1" t="s">
        <v>184</v>
      </c>
      <c r="D518" s="3">
        <v>18.914680499999999</v>
      </c>
      <c r="E518" s="1">
        <v>4</v>
      </c>
    </row>
    <row r="519" spans="1:5" x14ac:dyDescent="0.2">
      <c r="A519" s="1">
        <v>50</v>
      </c>
      <c r="B519" s="1">
        <v>14</v>
      </c>
      <c r="C519" s="1" t="s">
        <v>184</v>
      </c>
      <c r="D519" s="3">
        <v>70.778303496800007</v>
      </c>
      <c r="E519" s="1">
        <v>4</v>
      </c>
    </row>
    <row r="520" spans="1:5" x14ac:dyDescent="0.2">
      <c r="A520" s="1">
        <v>50</v>
      </c>
      <c r="B520" s="1">
        <v>7</v>
      </c>
      <c r="C520" s="1" t="s">
        <v>184</v>
      </c>
      <c r="D520" s="3">
        <v>74.001023011900003</v>
      </c>
      <c r="E520" s="1">
        <v>4</v>
      </c>
    </row>
    <row r="521" spans="1:5" x14ac:dyDescent="0.2">
      <c r="A521" s="1">
        <v>50</v>
      </c>
      <c r="B521" s="1">
        <v>1</v>
      </c>
      <c r="C521" s="1" t="s">
        <v>184</v>
      </c>
      <c r="D521" s="3">
        <v>105.06394653300001</v>
      </c>
      <c r="E521" s="1">
        <v>4</v>
      </c>
    </row>
    <row r="522" spans="1:5" x14ac:dyDescent="0.2">
      <c r="A522" s="1">
        <v>56</v>
      </c>
      <c r="B522" s="1">
        <v>50</v>
      </c>
      <c r="C522" s="1" t="s">
        <v>184</v>
      </c>
      <c r="D522" s="3">
        <v>12.0634491737</v>
      </c>
      <c r="E522" s="1">
        <v>4</v>
      </c>
    </row>
    <row r="523" spans="1:5" x14ac:dyDescent="0.2">
      <c r="A523" s="1">
        <v>1</v>
      </c>
      <c r="B523" s="1">
        <v>77</v>
      </c>
      <c r="C523" s="1" t="s">
        <v>184</v>
      </c>
      <c r="D523" s="3">
        <v>0.47665762070899997</v>
      </c>
      <c r="E523" s="1">
        <v>5</v>
      </c>
    </row>
    <row r="524" spans="1:5" x14ac:dyDescent="0.2">
      <c r="A524" s="1">
        <v>2</v>
      </c>
      <c r="B524" s="1">
        <v>57</v>
      </c>
      <c r="C524" s="1" t="s">
        <v>184</v>
      </c>
      <c r="D524" s="3">
        <v>0.51671150183100001</v>
      </c>
      <c r="E524" s="1">
        <v>5</v>
      </c>
    </row>
    <row r="525" spans="1:5" x14ac:dyDescent="0.2">
      <c r="A525" s="1">
        <v>2</v>
      </c>
      <c r="B525" s="1">
        <v>67</v>
      </c>
      <c r="C525" s="1" t="s">
        <v>184</v>
      </c>
      <c r="D525" s="3">
        <v>0.60194050068299998</v>
      </c>
      <c r="E525" s="1">
        <v>5</v>
      </c>
    </row>
    <row r="526" spans="1:5" x14ac:dyDescent="0.2">
      <c r="A526" s="1">
        <v>3</v>
      </c>
      <c r="B526" s="1">
        <v>551</v>
      </c>
      <c r="C526" s="1" t="s">
        <v>184</v>
      </c>
      <c r="D526" s="3">
        <v>0.23565569117099999</v>
      </c>
      <c r="E526" s="1">
        <v>5</v>
      </c>
    </row>
    <row r="527" spans="1:5" x14ac:dyDescent="0.2">
      <c r="A527" s="1">
        <v>3</v>
      </c>
      <c r="B527" s="1">
        <v>552</v>
      </c>
      <c r="C527" s="1" t="s">
        <v>184</v>
      </c>
      <c r="D527" s="3">
        <v>41.236867742199998</v>
      </c>
      <c r="E527" s="1">
        <v>5</v>
      </c>
    </row>
    <row r="528" spans="1:5" x14ac:dyDescent="0.2">
      <c r="A528" s="1">
        <v>4</v>
      </c>
      <c r="B528" s="1">
        <v>21</v>
      </c>
      <c r="C528" s="1" t="s">
        <v>184</v>
      </c>
      <c r="D528" s="3">
        <v>1.24068667678</v>
      </c>
      <c r="E528" s="1">
        <v>5</v>
      </c>
    </row>
    <row r="529" spans="1:5" x14ac:dyDescent="0.2">
      <c r="A529" s="1">
        <v>4</v>
      </c>
      <c r="B529" s="1">
        <v>21</v>
      </c>
      <c r="C529" s="1" t="s">
        <v>184</v>
      </c>
      <c r="D529" s="3">
        <v>1.3486189306900001</v>
      </c>
      <c r="E529" s="1">
        <v>5</v>
      </c>
    </row>
    <row r="530" spans="1:5" x14ac:dyDescent="0.2">
      <c r="A530" s="1">
        <v>4</v>
      </c>
      <c r="B530" s="1">
        <v>34</v>
      </c>
      <c r="C530" s="1" t="s">
        <v>184</v>
      </c>
      <c r="D530" s="3">
        <v>0.87721475312399999</v>
      </c>
      <c r="E530" s="1">
        <v>5</v>
      </c>
    </row>
    <row r="531" spans="1:5" x14ac:dyDescent="0.2">
      <c r="A531" s="1">
        <v>4</v>
      </c>
      <c r="B531" s="1">
        <v>527</v>
      </c>
      <c r="C531" s="1" t="s">
        <v>184</v>
      </c>
      <c r="D531" s="3">
        <v>24.4744744873</v>
      </c>
      <c r="E531" s="1">
        <v>5</v>
      </c>
    </row>
    <row r="532" spans="1:5" x14ac:dyDescent="0.2">
      <c r="A532" s="1">
        <v>4</v>
      </c>
      <c r="B532" s="1">
        <v>541</v>
      </c>
      <c r="C532" s="1" t="s">
        <v>183</v>
      </c>
      <c r="D532" s="3">
        <v>1.02617607507</v>
      </c>
      <c r="E532" s="1">
        <v>5</v>
      </c>
    </row>
    <row r="533" spans="1:5" x14ac:dyDescent="0.2">
      <c r="A533" s="1">
        <v>4</v>
      </c>
      <c r="B533" s="1">
        <v>542</v>
      </c>
      <c r="C533" s="1" t="s">
        <v>184</v>
      </c>
      <c r="D533" s="3">
        <v>2.93566841619</v>
      </c>
      <c r="E533" s="1">
        <v>5</v>
      </c>
    </row>
    <row r="534" spans="1:5" x14ac:dyDescent="0.2">
      <c r="A534" s="1">
        <v>5</v>
      </c>
      <c r="B534" s="1">
        <v>1</v>
      </c>
      <c r="C534" s="1" t="s">
        <v>184</v>
      </c>
      <c r="D534" s="3">
        <v>76.465987165300007</v>
      </c>
      <c r="E534" s="1">
        <v>5</v>
      </c>
    </row>
    <row r="535" spans="1:5" x14ac:dyDescent="0.2">
      <c r="A535" s="1">
        <v>5</v>
      </c>
      <c r="B535" s="1">
        <v>14</v>
      </c>
      <c r="C535" s="1" t="s">
        <v>183</v>
      </c>
      <c r="D535" s="3">
        <v>4.01334045142E-2</v>
      </c>
      <c r="E535" s="1">
        <v>5</v>
      </c>
    </row>
    <row r="536" spans="1:5" x14ac:dyDescent="0.2">
      <c r="A536" s="1">
        <v>10</v>
      </c>
      <c r="B536" s="1">
        <v>76</v>
      </c>
      <c r="C536" s="1" t="s">
        <v>184</v>
      </c>
      <c r="D536" s="3">
        <v>0.41667900169400002</v>
      </c>
      <c r="E536" s="1">
        <v>5</v>
      </c>
    </row>
    <row r="537" spans="1:5" x14ac:dyDescent="0.2">
      <c r="A537" s="1">
        <v>10</v>
      </c>
      <c r="B537" s="1">
        <v>77</v>
      </c>
      <c r="C537" s="1" t="s">
        <v>184</v>
      </c>
      <c r="D537" s="3">
        <v>0.82981047973699995</v>
      </c>
      <c r="E537" s="1">
        <v>5</v>
      </c>
    </row>
    <row r="538" spans="1:5" x14ac:dyDescent="0.2">
      <c r="A538" s="1">
        <v>10</v>
      </c>
      <c r="B538" s="1">
        <v>78</v>
      </c>
      <c r="C538" s="1" t="s">
        <v>184</v>
      </c>
      <c r="D538" s="3">
        <v>0.39334449933400001</v>
      </c>
      <c r="E538" s="1">
        <v>5</v>
      </c>
    </row>
    <row r="539" spans="1:5" x14ac:dyDescent="0.2">
      <c r="A539" s="1">
        <v>10</v>
      </c>
      <c r="B539" s="1">
        <v>580</v>
      </c>
      <c r="C539" s="1" t="s">
        <v>183</v>
      </c>
      <c r="D539" s="3">
        <v>0.36643149840400002</v>
      </c>
      <c r="E539" s="1">
        <v>5</v>
      </c>
    </row>
    <row r="540" spans="1:5" x14ac:dyDescent="0.2">
      <c r="A540" s="1">
        <v>10</v>
      </c>
      <c r="B540" s="1">
        <v>581</v>
      </c>
      <c r="C540" s="1" t="s">
        <v>183</v>
      </c>
      <c r="D540" s="3">
        <v>0.340696500688</v>
      </c>
      <c r="E540" s="1">
        <v>5</v>
      </c>
    </row>
    <row r="541" spans="1:5" x14ac:dyDescent="0.2">
      <c r="A541" s="1">
        <v>10</v>
      </c>
      <c r="B541" s="1">
        <v>582</v>
      </c>
      <c r="C541" s="1" t="s">
        <v>183</v>
      </c>
      <c r="D541" s="3">
        <v>0.30094699870699998</v>
      </c>
      <c r="E541" s="1">
        <v>5</v>
      </c>
    </row>
    <row r="542" spans="1:5" x14ac:dyDescent="0.2">
      <c r="A542" s="1">
        <v>10</v>
      </c>
      <c r="B542" s="1">
        <v>583</v>
      </c>
      <c r="C542" s="1" t="s">
        <v>183</v>
      </c>
      <c r="D542" s="3">
        <v>2.6719379996399999</v>
      </c>
      <c r="E542" s="1">
        <v>5</v>
      </c>
    </row>
    <row r="543" spans="1:5" x14ac:dyDescent="0.2">
      <c r="A543" s="1">
        <v>10</v>
      </c>
      <c r="B543" s="1">
        <v>584</v>
      </c>
      <c r="C543" s="1" t="s">
        <v>183</v>
      </c>
      <c r="D543" s="3">
        <v>0.63280200109600004</v>
      </c>
      <c r="E543" s="1">
        <v>5</v>
      </c>
    </row>
    <row r="544" spans="1:5" x14ac:dyDescent="0.2">
      <c r="A544" s="1">
        <v>10</v>
      </c>
      <c r="B544" s="1">
        <v>585</v>
      </c>
      <c r="C544" s="1" t="s">
        <v>183</v>
      </c>
      <c r="D544" s="3">
        <v>4.6689815017900003</v>
      </c>
      <c r="E544" s="1">
        <v>5</v>
      </c>
    </row>
    <row r="545" spans="1:5" x14ac:dyDescent="0.2">
      <c r="A545" s="1">
        <v>10</v>
      </c>
      <c r="B545" s="1">
        <v>586</v>
      </c>
      <c r="C545" s="1" t="s">
        <v>183</v>
      </c>
      <c r="D545" s="3">
        <v>4.0177050000300003</v>
      </c>
      <c r="E545" s="1">
        <v>5</v>
      </c>
    </row>
    <row r="546" spans="1:5" x14ac:dyDescent="0.2">
      <c r="A546" s="1">
        <v>10</v>
      </c>
      <c r="B546" s="1">
        <v>587</v>
      </c>
      <c r="C546" s="1" t="s">
        <v>183</v>
      </c>
      <c r="D546" s="3">
        <v>0.35378950090099998</v>
      </c>
      <c r="E546" s="1">
        <v>5</v>
      </c>
    </row>
    <row r="547" spans="1:5" x14ac:dyDescent="0.2">
      <c r="A547" s="1">
        <v>10</v>
      </c>
      <c r="B547" s="1">
        <v>588</v>
      </c>
      <c r="C547" s="1" t="s">
        <v>183</v>
      </c>
      <c r="D547" s="3">
        <v>0.520402500331</v>
      </c>
      <c r="E547" s="1">
        <v>5</v>
      </c>
    </row>
    <row r="548" spans="1:5" x14ac:dyDescent="0.2">
      <c r="A548" s="1">
        <v>10</v>
      </c>
      <c r="B548" s="1">
        <v>589</v>
      </c>
      <c r="C548" s="1" t="s">
        <v>183</v>
      </c>
      <c r="D548" s="3">
        <v>0.28197200017899998</v>
      </c>
      <c r="E548" s="1">
        <v>5</v>
      </c>
    </row>
    <row r="549" spans="1:5" x14ac:dyDescent="0.2">
      <c r="A549" s="1">
        <v>10</v>
      </c>
      <c r="B549" s="1">
        <v>590</v>
      </c>
      <c r="C549" s="1" t="s">
        <v>183</v>
      </c>
      <c r="D549" s="3">
        <v>0.31921199964300001</v>
      </c>
      <c r="E549" s="1">
        <v>5</v>
      </c>
    </row>
    <row r="550" spans="1:5" x14ac:dyDescent="0.2">
      <c r="A550" s="1">
        <v>10</v>
      </c>
      <c r="B550" s="1">
        <v>591</v>
      </c>
      <c r="C550" s="1" t="s">
        <v>183</v>
      </c>
      <c r="D550" s="3">
        <v>0.27697550021</v>
      </c>
      <c r="E550" s="1">
        <v>5</v>
      </c>
    </row>
    <row r="551" spans="1:5" x14ac:dyDescent="0.2">
      <c r="A551" s="1">
        <v>10</v>
      </c>
      <c r="B551" s="1">
        <v>592</v>
      </c>
      <c r="C551" s="1" t="s">
        <v>183</v>
      </c>
      <c r="D551" s="3">
        <v>0.205830998879</v>
      </c>
      <c r="E551" s="1">
        <v>5</v>
      </c>
    </row>
    <row r="552" spans="1:5" x14ac:dyDescent="0.2">
      <c r="A552" s="1">
        <v>10</v>
      </c>
      <c r="B552" s="1">
        <v>593</v>
      </c>
      <c r="C552" s="1" t="s">
        <v>183</v>
      </c>
      <c r="D552" s="3">
        <v>9.6827135028699995</v>
      </c>
      <c r="E552" s="1">
        <v>5</v>
      </c>
    </row>
    <row r="553" spans="1:5" x14ac:dyDescent="0.2">
      <c r="A553" s="1">
        <v>10</v>
      </c>
      <c r="B553" s="1">
        <v>594</v>
      </c>
      <c r="C553" s="1" t="s">
        <v>183</v>
      </c>
      <c r="D553" s="3">
        <v>1.96866850293</v>
      </c>
      <c r="E553" s="1">
        <v>5</v>
      </c>
    </row>
    <row r="554" spans="1:5" x14ac:dyDescent="0.2">
      <c r="A554" s="1">
        <v>10</v>
      </c>
      <c r="B554" s="1">
        <v>595</v>
      </c>
      <c r="C554" s="1" t="s">
        <v>183</v>
      </c>
      <c r="D554" s="3">
        <v>4.5720499588000001E-2</v>
      </c>
      <c r="E554" s="1">
        <v>5</v>
      </c>
    </row>
    <row r="555" spans="1:5" x14ac:dyDescent="0.2">
      <c r="A555" s="1">
        <v>10</v>
      </c>
      <c r="B555" s="1">
        <v>596</v>
      </c>
      <c r="C555" s="1" t="s">
        <v>183</v>
      </c>
      <c r="D555" s="3">
        <v>0.56843500074200004</v>
      </c>
      <c r="E555" s="1">
        <v>5</v>
      </c>
    </row>
    <row r="556" spans="1:5" x14ac:dyDescent="0.2">
      <c r="A556" s="1">
        <v>10</v>
      </c>
      <c r="B556" s="1">
        <v>597</v>
      </c>
      <c r="C556" s="1" t="s">
        <v>183</v>
      </c>
      <c r="D556" s="3">
        <v>1.7166519981099999</v>
      </c>
      <c r="E556" s="1">
        <v>5</v>
      </c>
    </row>
    <row r="557" spans="1:5" x14ac:dyDescent="0.2">
      <c r="A557" s="1">
        <v>10</v>
      </c>
      <c r="B557" s="1">
        <v>598</v>
      </c>
      <c r="C557" s="1" t="s">
        <v>183</v>
      </c>
      <c r="D557" s="3">
        <v>0.122478000248</v>
      </c>
      <c r="E557" s="1">
        <v>5</v>
      </c>
    </row>
    <row r="558" spans="1:5" x14ac:dyDescent="0.2">
      <c r="A558" s="1">
        <v>20</v>
      </c>
      <c r="B558" s="1">
        <v>50</v>
      </c>
      <c r="C558" s="1" t="s">
        <v>184</v>
      </c>
      <c r="D558" s="3">
        <v>0.86121700023500003</v>
      </c>
      <c r="E558" s="1">
        <v>5</v>
      </c>
    </row>
    <row r="559" spans="1:5" x14ac:dyDescent="0.2">
      <c r="A559" s="1">
        <v>20</v>
      </c>
      <c r="B559" s="1">
        <v>51</v>
      </c>
      <c r="C559" s="1" t="s">
        <v>184</v>
      </c>
      <c r="D559" s="3">
        <v>2.64935500113</v>
      </c>
      <c r="E559" s="1">
        <v>5</v>
      </c>
    </row>
    <row r="560" spans="1:5" x14ac:dyDescent="0.2">
      <c r="A560" s="1">
        <v>20</v>
      </c>
      <c r="B560" s="1">
        <v>52</v>
      </c>
      <c r="C560" s="1" t="s">
        <v>184</v>
      </c>
      <c r="D560" s="3">
        <v>0.77852500094900001</v>
      </c>
      <c r="E560" s="1">
        <v>5</v>
      </c>
    </row>
    <row r="561" spans="1:5" x14ac:dyDescent="0.2">
      <c r="A561" s="1">
        <v>20</v>
      </c>
      <c r="B561" s="1">
        <v>53</v>
      </c>
      <c r="C561" s="1" t="s">
        <v>183</v>
      </c>
      <c r="D561" s="3">
        <v>4.7442294969600001</v>
      </c>
      <c r="E561" s="1">
        <v>5</v>
      </c>
    </row>
    <row r="562" spans="1:5" x14ac:dyDescent="0.2">
      <c r="A562" s="1">
        <v>20</v>
      </c>
      <c r="B562" s="1">
        <v>54</v>
      </c>
      <c r="C562" s="1" t="s">
        <v>184</v>
      </c>
      <c r="D562" s="3">
        <v>0.63676899886100002</v>
      </c>
      <c r="E562" s="1">
        <v>5</v>
      </c>
    </row>
    <row r="563" spans="1:5" x14ac:dyDescent="0.2">
      <c r="A563" s="1">
        <v>20</v>
      </c>
      <c r="B563" s="1">
        <v>55</v>
      </c>
      <c r="C563" s="1" t="s">
        <v>184</v>
      </c>
      <c r="D563" s="3">
        <v>0.35708750068599998</v>
      </c>
      <c r="E563" s="1">
        <v>5</v>
      </c>
    </row>
    <row r="564" spans="1:5" x14ac:dyDescent="0.2">
      <c r="A564" s="1">
        <v>20</v>
      </c>
      <c r="B564" s="1">
        <v>56</v>
      </c>
      <c r="C564" s="1" t="s">
        <v>184</v>
      </c>
      <c r="D564" s="3">
        <v>0.30452950192099998</v>
      </c>
      <c r="E564" s="1">
        <v>5</v>
      </c>
    </row>
    <row r="565" spans="1:5" x14ac:dyDescent="0.2">
      <c r="A565" s="1">
        <v>20</v>
      </c>
      <c r="B565" s="1">
        <v>58</v>
      </c>
      <c r="C565" s="1" t="s">
        <v>184</v>
      </c>
      <c r="D565" s="3">
        <v>0.63406399851200002</v>
      </c>
      <c r="E565" s="1">
        <v>5</v>
      </c>
    </row>
    <row r="566" spans="1:5" x14ac:dyDescent="0.2">
      <c r="A566" s="1">
        <v>20</v>
      </c>
      <c r="B566" s="1">
        <v>59</v>
      </c>
      <c r="C566" s="1" t="s">
        <v>184</v>
      </c>
      <c r="D566" s="3">
        <v>0.47527949998000002</v>
      </c>
      <c r="E566" s="1">
        <v>5</v>
      </c>
    </row>
    <row r="567" spans="1:5" x14ac:dyDescent="0.2">
      <c r="A567" s="1">
        <v>20</v>
      </c>
      <c r="B567" s="1">
        <v>60</v>
      </c>
      <c r="C567" s="1" t="s">
        <v>184</v>
      </c>
      <c r="D567" s="3">
        <v>0.351265499456</v>
      </c>
      <c r="E567" s="1">
        <v>5</v>
      </c>
    </row>
    <row r="568" spans="1:5" x14ac:dyDescent="0.2">
      <c r="A568" s="1">
        <v>20</v>
      </c>
      <c r="B568" s="1">
        <v>61</v>
      </c>
      <c r="C568" s="1" t="s">
        <v>184</v>
      </c>
      <c r="D568" s="3">
        <v>0.80097850009399996</v>
      </c>
      <c r="E568" s="1">
        <v>5</v>
      </c>
    </row>
    <row r="569" spans="1:5" x14ac:dyDescent="0.2">
      <c r="A569" s="1">
        <v>20</v>
      </c>
      <c r="B569" s="1">
        <v>62</v>
      </c>
      <c r="C569" s="1" t="s">
        <v>184</v>
      </c>
      <c r="D569" s="3">
        <v>1.0696369985700001</v>
      </c>
      <c r="E569" s="1">
        <v>5</v>
      </c>
    </row>
    <row r="570" spans="1:5" x14ac:dyDescent="0.2">
      <c r="A570" s="1">
        <v>20</v>
      </c>
      <c r="B570" s="1">
        <v>63</v>
      </c>
      <c r="C570" s="1" t="s">
        <v>184</v>
      </c>
      <c r="D570" s="3">
        <v>0.58944199962699995</v>
      </c>
      <c r="E570" s="1">
        <v>5</v>
      </c>
    </row>
    <row r="571" spans="1:5" x14ac:dyDescent="0.2">
      <c r="A571" s="1">
        <v>20</v>
      </c>
      <c r="B571" s="1">
        <v>64</v>
      </c>
      <c r="C571" s="1" t="s">
        <v>184</v>
      </c>
      <c r="D571" s="3">
        <v>0.54473400034499997</v>
      </c>
      <c r="E571" s="1">
        <v>5</v>
      </c>
    </row>
    <row r="572" spans="1:5" x14ac:dyDescent="0.2">
      <c r="A572" s="1">
        <v>20</v>
      </c>
      <c r="B572" s="1">
        <v>65</v>
      </c>
      <c r="C572" s="1" t="s">
        <v>184</v>
      </c>
      <c r="D572" s="3">
        <v>0.37769750047099998</v>
      </c>
      <c r="E572" s="1">
        <v>5</v>
      </c>
    </row>
    <row r="573" spans="1:5" x14ac:dyDescent="0.2">
      <c r="A573" s="1">
        <v>20</v>
      </c>
      <c r="B573" s="1">
        <v>66</v>
      </c>
      <c r="C573" s="1" t="s">
        <v>184</v>
      </c>
      <c r="D573" s="3">
        <v>0.66911350018600002</v>
      </c>
      <c r="E573" s="1">
        <v>5</v>
      </c>
    </row>
    <row r="574" spans="1:5" x14ac:dyDescent="0.2">
      <c r="A574" s="1">
        <v>20</v>
      </c>
      <c r="B574" s="1">
        <v>68</v>
      </c>
      <c r="C574" s="1" t="s">
        <v>184</v>
      </c>
      <c r="D574" s="3">
        <v>0.793857500311</v>
      </c>
      <c r="E574" s="1">
        <v>5</v>
      </c>
    </row>
    <row r="575" spans="1:5" x14ac:dyDescent="0.2">
      <c r="A575" s="1">
        <v>20</v>
      </c>
      <c r="B575" s="1">
        <v>69</v>
      </c>
      <c r="C575" s="1" t="s">
        <v>183</v>
      </c>
      <c r="D575" s="3">
        <v>0.84000250096899998</v>
      </c>
      <c r="E575" s="1">
        <v>5</v>
      </c>
    </row>
    <row r="576" spans="1:5" x14ac:dyDescent="0.2">
      <c r="A576" s="1">
        <v>20</v>
      </c>
      <c r="B576" s="1">
        <v>70</v>
      </c>
      <c r="C576" s="1" t="s">
        <v>184</v>
      </c>
      <c r="D576" s="3">
        <v>0.52819900140800002</v>
      </c>
      <c r="E576" s="1">
        <v>5</v>
      </c>
    </row>
    <row r="577" spans="1:5" x14ac:dyDescent="0.2">
      <c r="A577" s="1">
        <v>20</v>
      </c>
      <c r="B577" s="1">
        <v>71</v>
      </c>
      <c r="C577" s="1" t="s">
        <v>184</v>
      </c>
      <c r="D577" s="3">
        <v>0.65216850004000004</v>
      </c>
      <c r="E577" s="1">
        <v>5</v>
      </c>
    </row>
    <row r="578" spans="1:5" x14ac:dyDescent="0.2">
      <c r="A578" s="1">
        <v>20</v>
      </c>
      <c r="B578" s="1">
        <v>72</v>
      </c>
      <c r="C578" s="1" t="s">
        <v>184</v>
      </c>
      <c r="D578" s="3">
        <v>0.43103499983499999</v>
      </c>
      <c r="E578" s="1">
        <v>5</v>
      </c>
    </row>
    <row r="579" spans="1:5" x14ac:dyDescent="0.2">
      <c r="A579" s="1">
        <v>20</v>
      </c>
      <c r="B579" s="1">
        <v>73</v>
      </c>
      <c r="C579" s="1" t="s">
        <v>184</v>
      </c>
      <c r="D579" s="3">
        <v>0.77757799891000001</v>
      </c>
      <c r="E579" s="1">
        <v>5</v>
      </c>
    </row>
    <row r="580" spans="1:5" x14ac:dyDescent="0.2">
      <c r="A580" s="1">
        <v>20</v>
      </c>
      <c r="B580" s="1">
        <v>74</v>
      </c>
      <c r="C580" s="1" t="s">
        <v>184</v>
      </c>
      <c r="D580" s="3">
        <v>0.57967650043200003</v>
      </c>
      <c r="E580" s="1">
        <v>5</v>
      </c>
    </row>
    <row r="581" spans="1:5" x14ac:dyDescent="0.2">
      <c r="A581" s="1">
        <v>20</v>
      </c>
      <c r="B581" s="1">
        <v>75</v>
      </c>
      <c r="C581" s="1" t="s">
        <v>184</v>
      </c>
      <c r="D581" s="3">
        <v>2.1237935009400002</v>
      </c>
      <c r="E581" s="1">
        <v>5</v>
      </c>
    </row>
    <row r="582" spans="1:5" x14ac:dyDescent="0.2">
      <c r="A582" s="1">
        <v>30</v>
      </c>
      <c r="B582" s="1">
        <v>49</v>
      </c>
      <c r="C582" s="1" t="s">
        <v>184</v>
      </c>
      <c r="D582" s="3">
        <v>5.6769034999899999</v>
      </c>
      <c r="E582" s="1">
        <v>5</v>
      </c>
    </row>
    <row r="583" spans="1:5" x14ac:dyDescent="0.2">
      <c r="A583" s="1">
        <v>30</v>
      </c>
      <c r="B583" s="1">
        <v>551</v>
      </c>
      <c r="C583" s="1" t="s">
        <v>184</v>
      </c>
      <c r="D583" s="3">
        <v>0.32540026022899998</v>
      </c>
      <c r="E583" s="1">
        <v>5</v>
      </c>
    </row>
    <row r="584" spans="1:5" x14ac:dyDescent="0.2">
      <c r="A584" s="1">
        <v>30</v>
      </c>
      <c r="B584" s="1">
        <v>552</v>
      </c>
      <c r="C584" s="1" t="s">
        <v>184</v>
      </c>
      <c r="D584" s="3">
        <v>3.7704776492900001</v>
      </c>
      <c r="E584" s="1">
        <v>5</v>
      </c>
    </row>
    <row r="585" spans="1:5" x14ac:dyDescent="0.2">
      <c r="A585" s="1">
        <v>30</v>
      </c>
      <c r="B585" s="1">
        <v>553</v>
      </c>
      <c r="C585" s="1" t="s">
        <v>184</v>
      </c>
      <c r="D585" s="3">
        <v>2.4194600022600001</v>
      </c>
      <c r="E585" s="1">
        <v>5</v>
      </c>
    </row>
    <row r="586" spans="1:5" x14ac:dyDescent="0.2">
      <c r="A586" s="1">
        <v>30</v>
      </c>
      <c r="B586" s="1">
        <v>554</v>
      </c>
      <c r="C586" s="1" t="s">
        <v>184</v>
      </c>
      <c r="D586" s="3">
        <v>6.74067399656</v>
      </c>
      <c r="E586" s="1">
        <v>5</v>
      </c>
    </row>
    <row r="587" spans="1:5" x14ac:dyDescent="0.2">
      <c r="A587" s="1">
        <v>30</v>
      </c>
      <c r="B587" s="1">
        <v>555</v>
      </c>
      <c r="C587" s="1" t="s">
        <v>184</v>
      </c>
      <c r="D587" s="3">
        <v>3.0243729989900001</v>
      </c>
      <c r="E587" s="1">
        <v>5</v>
      </c>
    </row>
    <row r="588" spans="1:5" x14ac:dyDescent="0.2">
      <c r="A588" s="1">
        <v>30</v>
      </c>
      <c r="B588" s="1">
        <v>556</v>
      </c>
      <c r="C588" s="1" t="s">
        <v>184</v>
      </c>
      <c r="D588" s="3">
        <v>19.6190594915</v>
      </c>
      <c r="E588" s="1">
        <v>5</v>
      </c>
    </row>
    <row r="589" spans="1:5" x14ac:dyDescent="0.2">
      <c r="A589" s="1">
        <v>30</v>
      </c>
      <c r="B589" s="1">
        <v>557</v>
      </c>
      <c r="C589" s="1" t="s">
        <v>184</v>
      </c>
      <c r="D589" s="3">
        <v>10.274656500800001</v>
      </c>
      <c r="E589" s="1">
        <v>5</v>
      </c>
    </row>
    <row r="590" spans="1:5" x14ac:dyDescent="0.2">
      <c r="A590" s="1">
        <v>30</v>
      </c>
      <c r="B590" s="1">
        <v>558</v>
      </c>
      <c r="C590" s="1" t="s">
        <v>184</v>
      </c>
      <c r="D590" s="3">
        <v>2.92829500209</v>
      </c>
      <c r="E590" s="1">
        <v>5</v>
      </c>
    </row>
    <row r="591" spans="1:5" x14ac:dyDescent="0.2">
      <c r="A591" s="1">
        <v>30</v>
      </c>
      <c r="B591" s="1">
        <v>559</v>
      </c>
      <c r="C591" s="1" t="s">
        <v>184</v>
      </c>
      <c r="D591" s="3">
        <v>5.1148830009199999</v>
      </c>
      <c r="E591" s="1">
        <v>5</v>
      </c>
    </row>
    <row r="592" spans="1:5" x14ac:dyDescent="0.2">
      <c r="A592" s="1">
        <v>30</v>
      </c>
      <c r="B592" s="1">
        <v>560</v>
      </c>
      <c r="C592" s="1" t="s">
        <v>184</v>
      </c>
      <c r="D592" s="3">
        <v>2.3207435004499999</v>
      </c>
      <c r="E592" s="1">
        <v>5</v>
      </c>
    </row>
    <row r="593" spans="1:5" x14ac:dyDescent="0.2">
      <c r="A593" s="1">
        <v>30</v>
      </c>
      <c r="B593" s="1">
        <v>561</v>
      </c>
      <c r="C593" s="1" t="s">
        <v>183</v>
      </c>
      <c r="D593" s="3">
        <v>1.2880350037299999</v>
      </c>
      <c r="E593" s="1">
        <v>5</v>
      </c>
    </row>
    <row r="594" spans="1:5" x14ac:dyDescent="0.2">
      <c r="A594" s="1">
        <v>30</v>
      </c>
      <c r="B594" s="1">
        <v>562</v>
      </c>
      <c r="C594" s="1" t="s">
        <v>184</v>
      </c>
      <c r="D594" s="3">
        <v>1.01072249986</v>
      </c>
      <c r="E594" s="1">
        <v>5</v>
      </c>
    </row>
    <row r="595" spans="1:5" x14ac:dyDescent="0.2">
      <c r="A595" s="1">
        <v>30</v>
      </c>
      <c r="B595" s="1">
        <v>563</v>
      </c>
      <c r="C595" s="1" t="s">
        <v>183</v>
      </c>
      <c r="D595" s="3">
        <v>0.144703500663</v>
      </c>
      <c r="E595" s="1">
        <v>5</v>
      </c>
    </row>
    <row r="596" spans="1:5" x14ac:dyDescent="0.2">
      <c r="A596" s="1">
        <v>30</v>
      </c>
      <c r="B596" s="1">
        <v>564</v>
      </c>
      <c r="C596" s="1" t="s">
        <v>183</v>
      </c>
      <c r="D596" s="3">
        <v>3.5055850017500001</v>
      </c>
      <c r="E596" s="1">
        <v>5</v>
      </c>
    </row>
    <row r="597" spans="1:5" x14ac:dyDescent="0.2">
      <c r="A597" s="1">
        <v>30</v>
      </c>
      <c r="B597" s="1">
        <v>565</v>
      </c>
      <c r="C597" s="1" t="s">
        <v>183</v>
      </c>
      <c r="D597" s="3">
        <v>0.261098499727</v>
      </c>
      <c r="E597" s="1">
        <v>5</v>
      </c>
    </row>
    <row r="598" spans="1:5" x14ac:dyDescent="0.2">
      <c r="A598" s="1">
        <v>30</v>
      </c>
      <c r="B598" s="1">
        <v>566</v>
      </c>
      <c r="C598" s="1" t="s">
        <v>184</v>
      </c>
      <c r="D598" s="3">
        <v>1.8412519995300001</v>
      </c>
      <c r="E598" s="1">
        <v>5</v>
      </c>
    </row>
    <row r="599" spans="1:5" x14ac:dyDescent="0.2">
      <c r="A599" s="1">
        <v>30</v>
      </c>
      <c r="B599" s="1">
        <v>567</v>
      </c>
      <c r="C599" s="1" t="s">
        <v>183</v>
      </c>
      <c r="D599" s="3">
        <v>4.00940599649</v>
      </c>
      <c r="E599" s="1">
        <v>5</v>
      </c>
    </row>
    <row r="600" spans="1:5" x14ac:dyDescent="0.2">
      <c r="A600" s="1">
        <v>30</v>
      </c>
      <c r="B600" s="1">
        <v>568</v>
      </c>
      <c r="C600" s="1" t="s">
        <v>183</v>
      </c>
      <c r="D600" s="3">
        <v>0.17804550027400001</v>
      </c>
      <c r="E600" s="1">
        <v>5</v>
      </c>
    </row>
    <row r="601" spans="1:5" x14ac:dyDescent="0.2">
      <c r="A601" s="1">
        <v>30</v>
      </c>
      <c r="B601" s="1">
        <v>569</v>
      </c>
      <c r="C601" s="1" t="s">
        <v>183</v>
      </c>
      <c r="D601" s="3">
        <v>1.0292119990899999</v>
      </c>
      <c r="E601" s="1">
        <v>5</v>
      </c>
    </row>
    <row r="602" spans="1:5" x14ac:dyDescent="0.2">
      <c r="A602" s="1">
        <v>30</v>
      </c>
      <c r="B602" s="1">
        <v>570</v>
      </c>
      <c r="C602" s="1" t="s">
        <v>184</v>
      </c>
      <c r="D602" s="3">
        <v>10.0704280065</v>
      </c>
      <c r="E602" s="1">
        <v>5</v>
      </c>
    </row>
    <row r="603" spans="1:5" x14ac:dyDescent="0.2">
      <c r="A603" s="1">
        <v>30</v>
      </c>
      <c r="B603" s="1">
        <v>571</v>
      </c>
      <c r="C603" s="1" t="s">
        <v>184</v>
      </c>
      <c r="D603" s="3">
        <v>0.25753300005399998</v>
      </c>
      <c r="E603" s="1">
        <v>5</v>
      </c>
    </row>
    <row r="604" spans="1:5" x14ac:dyDescent="0.2">
      <c r="A604" s="1">
        <v>30</v>
      </c>
      <c r="B604" s="1">
        <v>572</v>
      </c>
      <c r="C604" s="1" t="s">
        <v>183</v>
      </c>
      <c r="D604" s="3">
        <v>0.199076499042</v>
      </c>
      <c r="E604" s="1">
        <v>5</v>
      </c>
    </row>
    <row r="605" spans="1:5" x14ac:dyDescent="0.2">
      <c r="A605" s="1">
        <v>30</v>
      </c>
      <c r="B605" s="1">
        <v>573</v>
      </c>
      <c r="C605" s="1" t="s">
        <v>183</v>
      </c>
      <c r="D605" s="3">
        <v>0.20762250051700001</v>
      </c>
      <c r="E605" s="1">
        <v>5</v>
      </c>
    </row>
    <row r="606" spans="1:5" x14ac:dyDescent="0.2">
      <c r="A606" s="1">
        <v>30</v>
      </c>
      <c r="B606" s="1">
        <v>574</v>
      </c>
      <c r="C606" s="1" t="s">
        <v>183</v>
      </c>
      <c r="D606" s="3">
        <v>0.40343200125700002</v>
      </c>
      <c r="E606" s="1">
        <v>5</v>
      </c>
    </row>
    <row r="607" spans="1:5" x14ac:dyDescent="0.2">
      <c r="A607" s="1">
        <v>30</v>
      </c>
      <c r="B607" s="1">
        <v>575</v>
      </c>
      <c r="C607" s="1" t="s">
        <v>183</v>
      </c>
      <c r="D607" s="3">
        <v>1.8529499954399999</v>
      </c>
      <c r="E607" s="1">
        <v>5</v>
      </c>
    </row>
    <row r="608" spans="1:5" x14ac:dyDescent="0.2">
      <c r="A608" s="1">
        <v>30</v>
      </c>
      <c r="B608" s="1">
        <v>576</v>
      </c>
      <c r="C608" s="1" t="s">
        <v>184</v>
      </c>
      <c r="D608" s="3">
        <v>0.90713100139699998</v>
      </c>
      <c r="E608" s="1">
        <v>5</v>
      </c>
    </row>
    <row r="609" spans="1:5" x14ac:dyDescent="0.2">
      <c r="A609" s="1">
        <v>30</v>
      </c>
      <c r="B609" s="1">
        <v>577</v>
      </c>
      <c r="C609" s="1" t="s">
        <v>183</v>
      </c>
      <c r="D609" s="3">
        <v>0.241309000217</v>
      </c>
      <c r="E609" s="1">
        <v>5</v>
      </c>
    </row>
    <row r="610" spans="1:5" x14ac:dyDescent="0.2">
      <c r="A610" s="1">
        <v>30</v>
      </c>
      <c r="B610" s="1">
        <v>578</v>
      </c>
      <c r="C610" s="1" t="s">
        <v>183</v>
      </c>
      <c r="D610" s="3">
        <v>0.27849700079099998</v>
      </c>
      <c r="E610" s="1">
        <v>5</v>
      </c>
    </row>
    <row r="611" spans="1:5" x14ac:dyDescent="0.2">
      <c r="A611" s="1">
        <v>30</v>
      </c>
      <c r="B611" s="1">
        <v>579</v>
      </c>
      <c r="C611" s="1" t="s">
        <v>183</v>
      </c>
      <c r="D611" s="3">
        <v>9.2762999117599998E-2</v>
      </c>
      <c r="E611" s="1">
        <v>5</v>
      </c>
    </row>
    <row r="612" spans="1:5" x14ac:dyDescent="0.2">
      <c r="A612" s="1">
        <v>40</v>
      </c>
      <c r="B612" s="1">
        <v>15</v>
      </c>
      <c r="C612" s="1" t="s">
        <v>183</v>
      </c>
      <c r="D612" s="3">
        <v>9.8500150015599992</v>
      </c>
      <c r="E612" s="1">
        <v>5</v>
      </c>
    </row>
    <row r="613" spans="1:5" x14ac:dyDescent="0.2">
      <c r="A613" s="1">
        <v>40</v>
      </c>
      <c r="B613" s="1">
        <v>16</v>
      </c>
      <c r="C613" s="1" t="s">
        <v>183</v>
      </c>
      <c r="D613" s="3">
        <v>1.6260800023799999</v>
      </c>
      <c r="E613" s="1">
        <v>5</v>
      </c>
    </row>
    <row r="614" spans="1:5" x14ac:dyDescent="0.2">
      <c r="A614" s="1">
        <v>40</v>
      </c>
      <c r="B614" s="1">
        <v>17</v>
      </c>
      <c r="C614" s="1" t="s">
        <v>183</v>
      </c>
      <c r="D614" s="3">
        <v>6.1345609979700004</v>
      </c>
      <c r="E614" s="1">
        <v>5</v>
      </c>
    </row>
    <row r="615" spans="1:5" x14ac:dyDescent="0.2">
      <c r="A615" s="1">
        <v>40</v>
      </c>
      <c r="B615" s="1">
        <v>18</v>
      </c>
      <c r="C615" s="1" t="s">
        <v>183</v>
      </c>
      <c r="D615" s="3">
        <v>0.50024749963000004</v>
      </c>
      <c r="E615" s="1">
        <v>5</v>
      </c>
    </row>
    <row r="616" spans="1:5" x14ac:dyDescent="0.2">
      <c r="A616" s="1">
        <v>40</v>
      </c>
      <c r="B616" s="1">
        <v>19</v>
      </c>
      <c r="C616" s="1" t="s">
        <v>183</v>
      </c>
      <c r="D616" s="3">
        <v>0.50637750031399997</v>
      </c>
      <c r="E616" s="1">
        <v>5</v>
      </c>
    </row>
    <row r="617" spans="1:5" x14ac:dyDescent="0.2">
      <c r="A617" s="1">
        <v>40</v>
      </c>
      <c r="B617" s="1">
        <v>20</v>
      </c>
      <c r="C617" s="1" t="s">
        <v>184</v>
      </c>
      <c r="D617" s="3">
        <v>3.1907569978299999</v>
      </c>
      <c r="E617" s="1">
        <v>5</v>
      </c>
    </row>
    <row r="618" spans="1:5" x14ac:dyDescent="0.2">
      <c r="A618" s="1">
        <v>40</v>
      </c>
      <c r="B618" s="1">
        <v>21</v>
      </c>
      <c r="C618" s="1" t="s">
        <v>184</v>
      </c>
      <c r="D618" s="3">
        <v>3.5135358706800002</v>
      </c>
      <c r="E618" s="1">
        <v>5</v>
      </c>
    </row>
    <row r="619" spans="1:5" x14ac:dyDescent="0.2">
      <c r="A619" s="1">
        <v>40</v>
      </c>
      <c r="B619" s="1">
        <v>21</v>
      </c>
      <c r="C619" s="1" t="s">
        <v>184</v>
      </c>
      <c r="D619" s="3">
        <v>19.901393008100001</v>
      </c>
      <c r="E619" s="1">
        <v>5</v>
      </c>
    </row>
    <row r="620" spans="1:5" x14ac:dyDescent="0.2">
      <c r="A620" s="1">
        <v>40</v>
      </c>
      <c r="B620" s="1">
        <v>22</v>
      </c>
      <c r="C620" s="1" t="s">
        <v>183</v>
      </c>
      <c r="D620" s="3">
        <v>0.61218749682100004</v>
      </c>
      <c r="E620" s="1">
        <v>5</v>
      </c>
    </row>
    <row r="621" spans="1:5" x14ac:dyDescent="0.2">
      <c r="A621" s="1">
        <v>40</v>
      </c>
      <c r="B621" s="1">
        <v>22</v>
      </c>
      <c r="C621" s="1" t="s">
        <v>183</v>
      </c>
      <c r="D621" s="3">
        <v>1.3517793219700001</v>
      </c>
      <c r="E621" s="1">
        <v>5</v>
      </c>
    </row>
    <row r="622" spans="1:5" x14ac:dyDescent="0.2">
      <c r="A622" s="1">
        <v>40</v>
      </c>
      <c r="B622" s="1">
        <v>23</v>
      </c>
      <c r="C622" s="1" t="s">
        <v>183</v>
      </c>
      <c r="D622" s="3">
        <v>6.9970233478699999</v>
      </c>
      <c r="E622" s="1">
        <v>5</v>
      </c>
    </row>
    <row r="623" spans="1:5" x14ac:dyDescent="0.2">
      <c r="A623" s="1">
        <v>40</v>
      </c>
      <c r="B623" s="1">
        <v>23</v>
      </c>
      <c r="C623" s="1" t="s">
        <v>183</v>
      </c>
      <c r="D623" s="3">
        <v>8.2718073785800001</v>
      </c>
      <c r="E623" s="1">
        <v>5</v>
      </c>
    </row>
    <row r="624" spans="1:5" x14ac:dyDescent="0.2">
      <c r="A624" s="1">
        <v>40</v>
      </c>
      <c r="B624" s="1">
        <v>24</v>
      </c>
      <c r="C624" s="1" t="s">
        <v>184</v>
      </c>
      <c r="D624" s="3">
        <v>6.49222100258</v>
      </c>
      <c r="E624" s="1">
        <v>5</v>
      </c>
    </row>
    <row r="625" spans="1:5" x14ac:dyDescent="0.2">
      <c r="A625" s="1">
        <v>40</v>
      </c>
      <c r="B625" s="1">
        <v>25</v>
      </c>
      <c r="C625" s="1" t="s">
        <v>184</v>
      </c>
      <c r="D625" s="3">
        <v>2.1128305039400002</v>
      </c>
      <c r="E625" s="1">
        <v>5</v>
      </c>
    </row>
    <row r="626" spans="1:5" x14ac:dyDescent="0.2">
      <c r="A626" s="1">
        <v>40</v>
      </c>
      <c r="B626" s="1">
        <v>26</v>
      </c>
      <c r="C626" s="1" t="s">
        <v>184</v>
      </c>
      <c r="D626" s="3">
        <v>2.9044080000500001</v>
      </c>
      <c r="E626" s="1">
        <v>5</v>
      </c>
    </row>
    <row r="627" spans="1:5" x14ac:dyDescent="0.2">
      <c r="A627" s="1">
        <v>40</v>
      </c>
      <c r="B627" s="1">
        <v>27</v>
      </c>
      <c r="C627" s="1" t="s">
        <v>183</v>
      </c>
      <c r="D627" s="3">
        <v>4.1888429997800003</v>
      </c>
      <c r="E627" s="1">
        <v>5</v>
      </c>
    </row>
    <row r="628" spans="1:5" x14ac:dyDescent="0.2">
      <c r="A628" s="1">
        <v>40</v>
      </c>
      <c r="B628" s="1">
        <v>28</v>
      </c>
      <c r="C628" s="1" t="s">
        <v>183</v>
      </c>
      <c r="D628" s="3">
        <v>1.69083899731</v>
      </c>
      <c r="E628" s="1">
        <v>5</v>
      </c>
    </row>
    <row r="629" spans="1:5" x14ac:dyDescent="0.2">
      <c r="A629" s="1">
        <v>40</v>
      </c>
      <c r="B629" s="1">
        <v>29</v>
      </c>
      <c r="C629" s="1" t="s">
        <v>183</v>
      </c>
      <c r="D629" s="3">
        <v>3.90248599883</v>
      </c>
      <c r="E629" s="1">
        <v>5</v>
      </c>
    </row>
    <row r="630" spans="1:5" x14ac:dyDescent="0.2">
      <c r="A630" s="1">
        <v>40</v>
      </c>
      <c r="B630" s="1">
        <v>30</v>
      </c>
      <c r="C630" s="1" t="s">
        <v>184</v>
      </c>
      <c r="D630" s="3">
        <v>9.5612745032599999</v>
      </c>
      <c r="E630" s="1">
        <v>5</v>
      </c>
    </row>
    <row r="631" spans="1:5" x14ac:dyDescent="0.2">
      <c r="A631" s="1">
        <v>40</v>
      </c>
      <c r="B631" s="1">
        <v>31</v>
      </c>
      <c r="C631" s="1" t="s">
        <v>184</v>
      </c>
      <c r="D631" s="3">
        <v>5.6803674991599999</v>
      </c>
      <c r="E631" s="1">
        <v>5</v>
      </c>
    </row>
    <row r="632" spans="1:5" x14ac:dyDescent="0.2">
      <c r="A632" s="1">
        <v>40</v>
      </c>
      <c r="B632" s="1">
        <v>32</v>
      </c>
      <c r="C632" s="1" t="s">
        <v>184</v>
      </c>
      <c r="D632" s="3">
        <v>0.55929200013699998</v>
      </c>
      <c r="E632" s="1">
        <v>5</v>
      </c>
    </row>
    <row r="633" spans="1:5" x14ac:dyDescent="0.2">
      <c r="A633" s="1">
        <v>40</v>
      </c>
      <c r="B633" s="1">
        <v>33</v>
      </c>
      <c r="C633" s="1" t="s">
        <v>183</v>
      </c>
      <c r="D633" s="3">
        <v>2.02610949956</v>
      </c>
      <c r="E633" s="1">
        <v>5</v>
      </c>
    </row>
    <row r="634" spans="1:5" x14ac:dyDescent="0.2">
      <c r="A634" s="1">
        <v>40</v>
      </c>
      <c r="B634" s="1">
        <v>34</v>
      </c>
      <c r="C634" s="1" t="s">
        <v>184</v>
      </c>
      <c r="D634" s="3">
        <v>5.4200221986999999</v>
      </c>
      <c r="E634" s="1">
        <v>5</v>
      </c>
    </row>
    <row r="635" spans="1:5" x14ac:dyDescent="0.2">
      <c r="A635" s="1">
        <v>40</v>
      </c>
      <c r="B635" s="1">
        <v>35</v>
      </c>
      <c r="C635" s="1" t="s">
        <v>184</v>
      </c>
      <c r="D635" s="3">
        <v>2.5068684988099998</v>
      </c>
      <c r="E635" s="1">
        <v>5</v>
      </c>
    </row>
    <row r="636" spans="1:5" x14ac:dyDescent="0.2">
      <c r="A636" s="1">
        <v>40</v>
      </c>
      <c r="B636" s="1">
        <v>36</v>
      </c>
      <c r="C636" s="1" t="s">
        <v>184</v>
      </c>
      <c r="D636" s="3">
        <v>4.8645035053100001</v>
      </c>
      <c r="E636" s="1">
        <v>5</v>
      </c>
    </row>
    <row r="637" spans="1:5" x14ac:dyDescent="0.2">
      <c r="A637" s="1">
        <v>40</v>
      </c>
      <c r="B637" s="1">
        <v>37</v>
      </c>
      <c r="C637" s="1" t="s">
        <v>184</v>
      </c>
      <c r="D637" s="3">
        <v>14.9753990012</v>
      </c>
      <c r="E637" s="1">
        <v>5</v>
      </c>
    </row>
    <row r="638" spans="1:5" x14ac:dyDescent="0.2">
      <c r="A638" s="1">
        <v>40</v>
      </c>
      <c r="B638" s="1">
        <v>38</v>
      </c>
      <c r="C638" s="1" t="s">
        <v>184</v>
      </c>
      <c r="D638" s="3">
        <v>23.5539560014</v>
      </c>
      <c r="E638" s="1">
        <v>5</v>
      </c>
    </row>
    <row r="639" spans="1:5" x14ac:dyDescent="0.2">
      <c r="A639" s="1">
        <v>40</v>
      </c>
      <c r="B639" s="1">
        <v>39</v>
      </c>
      <c r="C639" s="1" t="s">
        <v>183</v>
      </c>
      <c r="D639" s="3">
        <v>5.6434920016300003</v>
      </c>
      <c r="E639" s="1">
        <v>5</v>
      </c>
    </row>
    <row r="640" spans="1:5" x14ac:dyDescent="0.2">
      <c r="A640" s="1">
        <v>40</v>
      </c>
      <c r="B640" s="1">
        <v>40</v>
      </c>
      <c r="C640" s="1" t="s">
        <v>183</v>
      </c>
      <c r="D640" s="3">
        <v>1.08455099953</v>
      </c>
      <c r="E640" s="1">
        <v>5</v>
      </c>
    </row>
    <row r="641" spans="1:5" x14ac:dyDescent="0.2">
      <c r="A641" s="1">
        <v>40</v>
      </c>
      <c r="B641" s="1">
        <v>41</v>
      </c>
      <c r="C641" s="1" t="s">
        <v>184</v>
      </c>
      <c r="D641" s="3">
        <v>1.14334249874</v>
      </c>
      <c r="E641" s="1">
        <v>5</v>
      </c>
    </row>
    <row r="642" spans="1:5" x14ac:dyDescent="0.2">
      <c r="A642" s="1">
        <v>40</v>
      </c>
      <c r="B642" s="1">
        <v>42</v>
      </c>
      <c r="C642" s="1" t="s">
        <v>183</v>
      </c>
      <c r="D642" s="3">
        <v>1.2279480032700001</v>
      </c>
      <c r="E642" s="1">
        <v>5</v>
      </c>
    </row>
    <row r="643" spans="1:5" x14ac:dyDescent="0.2">
      <c r="A643" s="1">
        <v>40</v>
      </c>
      <c r="B643" s="1">
        <v>43</v>
      </c>
      <c r="C643" s="1" t="s">
        <v>183</v>
      </c>
      <c r="D643" s="3">
        <v>1.07457149761</v>
      </c>
      <c r="E643" s="1">
        <v>5</v>
      </c>
    </row>
    <row r="644" spans="1:5" x14ac:dyDescent="0.2">
      <c r="A644" s="1">
        <v>40</v>
      </c>
      <c r="B644" s="1">
        <v>44</v>
      </c>
      <c r="C644" s="1" t="s">
        <v>184</v>
      </c>
      <c r="D644" s="3">
        <v>0.75451999889800003</v>
      </c>
      <c r="E644" s="1">
        <v>5</v>
      </c>
    </row>
    <row r="645" spans="1:5" x14ac:dyDescent="0.2">
      <c r="A645" s="1">
        <v>40</v>
      </c>
      <c r="B645" s="1">
        <v>45</v>
      </c>
      <c r="C645" s="1" t="s">
        <v>184</v>
      </c>
      <c r="D645" s="3">
        <v>7.9867999984200004</v>
      </c>
      <c r="E645" s="1">
        <v>5</v>
      </c>
    </row>
    <row r="646" spans="1:5" x14ac:dyDescent="0.2">
      <c r="A646" s="1">
        <v>40</v>
      </c>
      <c r="B646" s="1">
        <v>46</v>
      </c>
      <c r="C646" s="1" t="s">
        <v>184</v>
      </c>
      <c r="D646" s="3">
        <v>46.316093000400002</v>
      </c>
      <c r="E646" s="1">
        <v>5</v>
      </c>
    </row>
    <row r="647" spans="1:5" x14ac:dyDescent="0.2">
      <c r="A647" s="1">
        <v>40</v>
      </c>
      <c r="B647" s="1">
        <v>47</v>
      </c>
      <c r="C647" s="1" t="s">
        <v>184</v>
      </c>
      <c r="D647" s="3">
        <v>12.6819999941</v>
      </c>
      <c r="E647" s="1">
        <v>5</v>
      </c>
    </row>
    <row r="648" spans="1:5" x14ac:dyDescent="0.2">
      <c r="A648" s="1">
        <v>40</v>
      </c>
      <c r="B648" s="1">
        <v>48</v>
      </c>
      <c r="C648" s="1" t="s">
        <v>184</v>
      </c>
      <c r="D648" s="3">
        <v>40.668415996299998</v>
      </c>
      <c r="E648" s="1">
        <v>5</v>
      </c>
    </row>
    <row r="649" spans="1:5" x14ac:dyDescent="0.2">
      <c r="A649" s="1">
        <v>40</v>
      </c>
      <c r="B649" s="1">
        <v>527</v>
      </c>
      <c r="C649" s="1" t="s">
        <v>184</v>
      </c>
      <c r="D649" s="3">
        <v>49.035048090700002</v>
      </c>
      <c r="E649" s="1">
        <v>5</v>
      </c>
    </row>
    <row r="650" spans="1:5" x14ac:dyDescent="0.2">
      <c r="A650" s="1">
        <v>40</v>
      </c>
      <c r="B650" s="1">
        <v>528</v>
      </c>
      <c r="C650" s="1" t="s">
        <v>184</v>
      </c>
      <c r="D650" s="3">
        <v>7.69331399989</v>
      </c>
      <c r="E650" s="1">
        <v>5</v>
      </c>
    </row>
    <row r="651" spans="1:5" x14ac:dyDescent="0.2">
      <c r="A651" s="1">
        <v>40</v>
      </c>
      <c r="B651" s="1">
        <v>529</v>
      </c>
      <c r="C651" s="1" t="s">
        <v>184</v>
      </c>
      <c r="D651" s="3">
        <v>5.8217020036399996</v>
      </c>
      <c r="E651" s="1">
        <v>5</v>
      </c>
    </row>
    <row r="652" spans="1:5" x14ac:dyDescent="0.2">
      <c r="A652" s="1">
        <v>40</v>
      </c>
      <c r="B652" s="1">
        <v>530</v>
      </c>
      <c r="C652" s="1" t="s">
        <v>183</v>
      </c>
      <c r="D652" s="3">
        <v>0.64845599950300004</v>
      </c>
      <c r="E652" s="1">
        <v>5</v>
      </c>
    </row>
    <row r="653" spans="1:5" x14ac:dyDescent="0.2">
      <c r="A653" s="1">
        <v>40</v>
      </c>
      <c r="B653" s="1">
        <v>531</v>
      </c>
      <c r="C653" s="1" t="s">
        <v>183</v>
      </c>
      <c r="D653" s="3">
        <v>0.184084000301</v>
      </c>
      <c r="E653" s="1">
        <v>5</v>
      </c>
    </row>
    <row r="654" spans="1:5" x14ac:dyDescent="0.2">
      <c r="A654" s="1">
        <v>40</v>
      </c>
      <c r="B654" s="1">
        <v>532</v>
      </c>
      <c r="C654" s="1" t="s">
        <v>183</v>
      </c>
      <c r="D654" s="3">
        <v>0.190091999155</v>
      </c>
      <c r="E654" s="1">
        <v>5</v>
      </c>
    </row>
    <row r="655" spans="1:5" x14ac:dyDescent="0.2">
      <c r="A655" s="1">
        <v>40</v>
      </c>
      <c r="B655" s="1">
        <v>533</v>
      </c>
      <c r="C655" s="1" t="s">
        <v>183</v>
      </c>
      <c r="D655" s="3">
        <v>1.7461984995399999</v>
      </c>
      <c r="E655" s="1">
        <v>5</v>
      </c>
    </row>
    <row r="656" spans="1:5" x14ac:dyDescent="0.2">
      <c r="A656" s="1">
        <v>40</v>
      </c>
      <c r="B656" s="1">
        <v>534</v>
      </c>
      <c r="C656" s="1" t="s">
        <v>183</v>
      </c>
      <c r="D656" s="3">
        <v>8.8748499971600003E-2</v>
      </c>
      <c r="E656" s="1">
        <v>5</v>
      </c>
    </row>
    <row r="657" spans="1:5" x14ac:dyDescent="0.2">
      <c r="A657" s="1">
        <v>40</v>
      </c>
      <c r="B657" s="1">
        <v>535</v>
      </c>
      <c r="C657" s="1" t="s">
        <v>183</v>
      </c>
      <c r="D657" s="3">
        <v>0.27320999864399997</v>
      </c>
      <c r="E657" s="1">
        <v>5</v>
      </c>
    </row>
    <row r="658" spans="1:5" x14ac:dyDescent="0.2">
      <c r="A658" s="1">
        <v>40</v>
      </c>
      <c r="B658" s="1">
        <v>536</v>
      </c>
      <c r="C658" s="1" t="s">
        <v>184</v>
      </c>
      <c r="D658" s="3">
        <v>0.43626899880699999</v>
      </c>
      <c r="E658" s="1">
        <v>5</v>
      </c>
    </row>
    <row r="659" spans="1:5" x14ac:dyDescent="0.2">
      <c r="A659" s="1">
        <v>40</v>
      </c>
      <c r="B659" s="1">
        <v>537</v>
      </c>
      <c r="C659" s="1" t="s">
        <v>183</v>
      </c>
      <c r="D659" s="3">
        <v>1.78641599492</v>
      </c>
      <c r="E659" s="1">
        <v>5</v>
      </c>
    </row>
    <row r="660" spans="1:5" x14ac:dyDescent="0.2">
      <c r="A660" s="1">
        <v>40</v>
      </c>
      <c r="B660" s="1">
        <v>538</v>
      </c>
      <c r="C660" s="1" t="s">
        <v>184</v>
      </c>
      <c r="D660" s="3">
        <v>5.6985719997000004</v>
      </c>
      <c r="E660" s="1">
        <v>5</v>
      </c>
    </row>
    <row r="661" spans="1:5" x14ac:dyDescent="0.2">
      <c r="A661" s="1">
        <v>40</v>
      </c>
      <c r="B661" s="1">
        <v>539</v>
      </c>
      <c r="C661" s="1" t="s">
        <v>184</v>
      </c>
      <c r="D661" s="3">
        <v>0.986728498866</v>
      </c>
      <c r="E661" s="1">
        <v>5</v>
      </c>
    </row>
    <row r="662" spans="1:5" x14ac:dyDescent="0.2">
      <c r="A662" s="1">
        <v>40</v>
      </c>
      <c r="B662" s="1">
        <v>540</v>
      </c>
      <c r="C662" s="1" t="s">
        <v>184</v>
      </c>
      <c r="D662" s="3">
        <v>0.68013299776400005</v>
      </c>
      <c r="E662" s="1">
        <v>5</v>
      </c>
    </row>
    <row r="663" spans="1:5" x14ac:dyDescent="0.2">
      <c r="A663" s="1">
        <v>40</v>
      </c>
      <c r="B663" s="1">
        <v>541</v>
      </c>
      <c r="C663" s="1" t="s">
        <v>183</v>
      </c>
      <c r="D663" s="3">
        <v>0.58264037701100002</v>
      </c>
      <c r="E663" s="1">
        <v>5</v>
      </c>
    </row>
    <row r="664" spans="1:5" x14ac:dyDescent="0.2">
      <c r="A664" s="1">
        <v>40</v>
      </c>
      <c r="B664" s="1">
        <v>542</v>
      </c>
      <c r="C664" s="1" t="s">
        <v>184</v>
      </c>
      <c r="D664" s="3">
        <v>2.7188926368600002</v>
      </c>
      <c r="E664" s="1">
        <v>5</v>
      </c>
    </row>
    <row r="665" spans="1:5" x14ac:dyDescent="0.2">
      <c r="A665" s="1">
        <v>40</v>
      </c>
      <c r="B665" s="1">
        <v>543</v>
      </c>
      <c r="C665" s="1" t="s">
        <v>184</v>
      </c>
      <c r="D665" s="3">
        <v>7.9081035022600004</v>
      </c>
      <c r="E665" s="1">
        <v>5</v>
      </c>
    </row>
    <row r="666" spans="1:5" x14ac:dyDescent="0.2">
      <c r="A666" s="1">
        <v>40</v>
      </c>
      <c r="B666" s="1">
        <v>544</v>
      </c>
      <c r="C666" s="1" t="s">
        <v>183</v>
      </c>
      <c r="D666" s="3">
        <v>1.92451149788</v>
      </c>
      <c r="E666" s="1">
        <v>5</v>
      </c>
    </row>
    <row r="667" spans="1:5" x14ac:dyDescent="0.2">
      <c r="A667" s="1">
        <v>40</v>
      </c>
      <c r="B667" s="1">
        <v>545</v>
      </c>
      <c r="C667" s="1" t="s">
        <v>183</v>
      </c>
      <c r="D667" s="3">
        <v>0.1692310004</v>
      </c>
      <c r="E667" s="1">
        <v>5</v>
      </c>
    </row>
    <row r="668" spans="1:5" x14ac:dyDescent="0.2">
      <c r="A668" s="1">
        <v>40</v>
      </c>
      <c r="B668" s="1">
        <v>546</v>
      </c>
      <c r="C668" s="1" t="s">
        <v>183</v>
      </c>
      <c r="D668" s="3">
        <v>2.5471459962199998</v>
      </c>
      <c r="E668" s="1">
        <v>5</v>
      </c>
    </row>
    <row r="669" spans="1:5" x14ac:dyDescent="0.2">
      <c r="A669" s="1">
        <v>40</v>
      </c>
      <c r="B669" s="1">
        <v>547</v>
      </c>
      <c r="C669" s="1" t="s">
        <v>184</v>
      </c>
      <c r="D669" s="3">
        <v>2.8447084974300001</v>
      </c>
      <c r="E669" s="1">
        <v>5</v>
      </c>
    </row>
    <row r="670" spans="1:5" x14ac:dyDescent="0.2">
      <c r="A670" s="1">
        <v>50</v>
      </c>
      <c r="B670" s="1">
        <v>1</v>
      </c>
      <c r="C670" s="1" t="s">
        <v>184</v>
      </c>
      <c r="D670" s="3">
        <v>527.236143782</v>
      </c>
      <c r="E670" s="1">
        <v>5</v>
      </c>
    </row>
    <row r="671" spans="1:5" x14ac:dyDescent="0.2">
      <c r="A671" s="1">
        <v>50</v>
      </c>
      <c r="B671" s="1">
        <v>2</v>
      </c>
      <c r="C671" s="1" t="s">
        <v>184</v>
      </c>
      <c r="D671" s="3">
        <v>2.9190699981499999</v>
      </c>
      <c r="E671" s="1">
        <v>5</v>
      </c>
    </row>
    <row r="672" spans="1:5" x14ac:dyDescent="0.2">
      <c r="A672" s="1">
        <v>50</v>
      </c>
      <c r="B672" s="1">
        <v>3</v>
      </c>
      <c r="C672" s="1" t="s">
        <v>184</v>
      </c>
      <c r="D672" s="3">
        <v>0.77330599945800005</v>
      </c>
      <c r="E672" s="1">
        <v>5</v>
      </c>
    </row>
    <row r="673" spans="1:5" x14ac:dyDescent="0.2">
      <c r="A673" s="1">
        <v>50</v>
      </c>
      <c r="B673" s="1">
        <v>4</v>
      </c>
      <c r="C673" s="1" t="s">
        <v>183</v>
      </c>
      <c r="D673" s="3">
        <v>0.87106850094300003</v>
      </c>
      <c r="E673" s="1">
        <v>5</v>
      </c>
    </row>
    <row r="674" spans="1:5" x14ac:dyDescent="0.2">
      <c r="A674" s="1">
        <v>50</v>
      </c>
      <c r="B674" s="1">
        <v>5</v>
      </c>
      <c r="C674" s="1" t="s">
        <v>183</v>
      </c>
      <c r="D674" s="3">
        <v>6.4137944924600001</v>
      </c>
      <c r="E674" s="1">
        <v>5</v>
      </c>
    </row>
    <row r="675" spans="1:5" x14ac:dyDescent="0.2">
      <c r="A675" s="1">
        <v>50</v>
      </c>
      <c r="B675" s="1">
        <v>6</v>
      </c>
      <c r="C675" s="1" t="s">
        <v>183</v>
      </c>
      <c r="D675" s="3">
        <v>0.97168199684800005</v>
      </c>
      <c r="E675" s="1">
        <v>5</v>
      </c>
    </row>
    <row r="676" spans="1:5" x14ac:dyDescent="0.2">
      <c r="A676" s="1">
        <v>50</v>
      </c>
      <c r="B676" s="1">
        <v>7</v>
      </c>
      <c r="C676" s="1" t="s">
        <v>184</v>
      </c>
      <c r="D676" s="3">
        <v>4.0264454945799999</v>
      </c>
      <c r="E676" s="1">
        <v>5</v>
      </c>
    </row>
    <row r="677" spans="1:5" x14ac:dyDescent="0.2">
      <c r="A677" s="1">
        <v>50</v>
      </c>
      <c r="B677" s="1">
        <v>8</v>
      </c>
      <c r="C677" s="1" t="s">
        <v>183</v>
      </c>
      <c r="D677" s="3">
        <v>1.5990405024600001</v>
      </c>
      <c r="E677" s="1">
        <v>5</v>
      </c>
    </row>
    <row r="678" spans="1:5" x14ac:dyDescent="0.2">
      <c r="A678" s="1">
        <v>50</v>
      </c>
      <c r="B678" s="1">
        <v>9</v>
      </c>
      <c r="C678" s="1" t="s">
        <v>183</v>
      </c>
      <c r="D678" s="3">
        <v>0.928643999971</v>
      </c>
      <c r="E678" s="1">
        <v>5</v>
      </c>
    </row>
    <row r="679" spans="1:5" x14ac:dyDescent="0.2">
      <c r="A679" s="1">
        <v>50</v>
      </c>
      <c r="B679" s="1">
        <v>10</v>
      </c>
      <c r="C679" s="1" t="s">
        <v>184</v>
      </c>
      <c r="D679" s="3">
        <v>6.1645690032499996</v>
      </c>
      <c r="E679" s="1">
        <v>5</v>
      </c>
    </row>
    <row r="680" spans="1:5" x14ac:dyDescent="0.2">
      <c r="A680" s="1">
        <v>50</v>
      </c>
      <c r="B680" s="1">
        <v>11</v>
      </c>
      <c r="C680" s="1" t="s">
        <v>183</v>
      </c>
      <c r="D680" s="3">
        <v>1.6144059961999999</v>
      </c>
      <c r="E680" s="1">
        <v>5</v>
      </c>
    </row>
    <row r="681" spans="1:5" x14ac:dyDescent="0.2">
      <c r="A681" s="1">
        <v>50</v>
      </c>
      <c r="B681" s="1">
        <v>12</v>
      </c>
      <c r="C681" s="1" t="s">
        <v>184</v>
      </c>
      <c r="D681" s="3">
        <v>10.0401044975</v>
      </c>
      <c r="E681" s="1">
        <v>5</v>
      </c>
    </row>
    <row r="682" spans="1:5" x14ac:dyDescent="0.2">
      <c r="A682" s="1">
        <v>50</v>
      </c>
      <c r="B682" s="1">
        <v>13</v>
      </c>
      <c r="C682" s="1" t="s">
        <v>184</v>
      </c>
      <c r="D682" s="3">
        <v>20.651619499399999</v>
      </c>
      <c r="E682" s="1">
        <v>5</v>
      </c>
    </row>
    <row r="683" spans="1:5" x14ac:dyDescent="0.2">
      <c r="A683" s="1">
        <v>50</v>
      </c>
      <c r="B683" s="1">
        <v>14</v>
      </c>
      <c r="C683" s="1" t="s">
        <v>183</v>
      </c>
      <c r="D683" s="3">
        <v>7.5893091483099999</v>
      </c>
      <c r="E683" s="1">
        <v>5</v>
      </c>
    </row>
    <row r="684" spans="1:5" x14ac:dyDescent="0.2">
      <c r="A684" s="1">
        <v>50</v>
      </c>
      <c r="B684" s="1">
        <v>500</v>
      </c>
      <c r="C684" s="1" t="s">
        <v>184</v>
      </c>
      <c r="D684" s="3">
        <v>1.8519775026900001</v>
      </c>
      <c r="E684" s="1">
        <v>5</v>
      </c>
    </row>
    <row r="685" spans="1:5" x14ac:dyDescent="0.2">
      <c r="A685" s="1">
        <v>50</v>
      </c>
      <c r="B685" s="1">
        <v>501</v>
      </c>
      <c r="C685" s="1" t="s">
        <v>183</v>
      </c>
      <c r="D685" s="3">
        <v>2.8030009968799998</v>
      </c>
      <c r="E685" s="1">
        <v>5</v>
      </c>
    </row>
    <row r="686" spans="1:5" x14ac:dyDescent="0.2">
      <c r="A686" s="1">
        <v>50</v>
      </c>
      <c r="B686" s="1">
        <v>502</v>
      </c>
      <c r="C686" s="1" t="s">
        <v>183</v>
      </c>
      <c r="D686" s="3">
        <v>1.88764700424</v>
      </c>
      <c r="E686" s="1">
        <v>5</v>
      </c>
    </row>
    <row r="687" spans="1:5" x14ac:dyDescent="0.2">
      <c r="A687" s="1">
        <v>50</v>
      </c>
      <c r="B687" s="1">
        <v>503</v>
      </c>
      <c r="C687" s="1" t="s">
        <v>184</v>
      </c>
      <c r="D687" s="3">
        <v>6.1493910055600001</v>
      </c>
      <c r="E687" s="1">
        <v>5</v>
      </c>
    </row>
    <row r="688" spans="1:5" x14ac:dyDescent="0.2">
      <c r="A688" s="1">
        <v>50</v>
      </c>
      <c r="B688" s="1">
        <v>504</v>
      </c>
      <c r="C688" s="1" t="s">
        <v>183</v>
      </c>
      <c r="D688" s="3">
        <v>6.9382409998599996</v>
      </c>
      <c r="E688" s="1">
        <v>5</v>
      </c>
    </row>
    <row r="689" spans="1:5" x14ac:dyDescent="0.2">
      <c r="A689" s="1">
        <v>50</v>
      </c>
      <c r="B689" s="1">
        <v>505</v>
      </c>
      <c r="C689" s="1" t="s">
        <v>183</v>
      </c>
      <c r="D689" s="3">
        <v>1.17704900002</v>
      </c>
      <c r="E689" s="1">
        <v>5</v>
      </c>
    </row>
    <row r="690" spans="1:5" x14ac:dyDescent="0.2">
      <c r="A690" s="1">
        <v>50</v>
      </c>
      <c r="B690" s="1">
        <v>506</v>
      </c>
      <c r="C690" s="1" t="s">
        <v>184</v>
      </c>
      <c r="D690" s="3">
        <v>1.66107049839</v>
      </c>
      <c r="E690" s="1">
        <v>5</v>
      </c>
    </row>
    <row r="691" spans="1:5" x14ac:dyDescent="0.2">
      <c r="A691" s="1">
        <v>50</v>
      </c>
      <c r="B691" s="1">
        <v>507</v>
      </c>
      <c r="C691" s="1" t="s">
        <v>184</v>
      </c>
      <c r="D691" s="3">
        <v>3.12507900014</v>
      </c>
      <c r="E691" s="1">
        <v>5</v>
      </c>
    </row>
    <row r="692" spans="1:5" x14ac:dyDescent="0.2">
      <c r="A692" s="1">
        <v>50</v>
      </c>
      <c r="B692" s="1">
        <v>508</v>
      </c>
      <c r="C692" s="1" t="s">
        <v>183</v>
      </c>
      <c r="D692" s="3">
        <v>1.9266309995099999</v>
      </c>
      <c r="E692" s="1">
        <v>5</v>
      </c>
    </row>
    <row r="693" spans="1:5" x14ac:dyDescent="0.2">
      <c r="A693" s="1">
        <v>50</v>
      </c>
      <c r="B693" s="1">
        <v>509</v>
      </c>
      <c r="C693" s="1" t="s">
        <v>183</v>
      </c>
      <c r="D693" s="3">
        <v>4.7083159960899996</v>
      </c>
      <c r="E693" s="1">
        <v>5</v>
      </c>
    </row>
    <row r="694" spans="1:5" x14ac:dyDescent="0.2">
      <c r="A694" s="1">
        <v>50</v>
      </c>
      <c r="B694" s="1">
        <v>510</v>
      </c>
      <c r="C694" s="1" t="s">
        <v>184</v>
      </c>
      <c r="D694" s="3">
        <v>4.5561205006399996</v>
      </c>
      <c r="E694" s="1">
        <v>5</v>
      </c>
    </row>
    <row r="695" spans="1:5" x14ac:dyDescent="0.2">
      <c r="A695" s="1">
        <v>50</v>
      </c>
      <c r="B695" s="1">
        <v>511</v>
      </c>
      <c r="C695" s="1" t="s">
        <v>184</v>
      </c>
      <c r="D695" s="3">
        <v>1.2823549998199999</v>
      </c>
      <c r="E695" s="1">
        <v>5</v>
      </c>
    </row>
    <row r="696" spans="1:5" x14ac:dyDescent="0.2">
      <c r="A696" s="1">
        <v>50</v>
      </c>
      <c r="B696" s="1">
        <v>512</v>
      </c>
      <c r="C696" s="1" t="s">
        <v>184</v>
      </c>
      <c r="D696" s="3">
        <v>1.06042900157</v>
      </c>
      <c r="E696" s="1">
        <v>5</v>
      </c>
    </row>
    <row r="697" spans="1:5" x14ac:dyDescent="0.2">
      <c r="A697" s="1">
        <v>50</v>
      </c>
      <c r="B697" s="1">
        <v>513</v>
      </c>
      <c r="C697" s="1" t="s">
        <v>184</v>
      </c>
      <c r="D697" s="3">
        <v>2.0952704988100002</v>
      </c>
      <c r="E697" s="1">
        <v>5</v>
      </c>
    </row>
    <row r="698" spans="1:5" x14ac:dyDescent="0.2">
      <c r="A698" s="1">
        <v>50</v>
      </c>
      <c r="B698" s="1">
        <v>514</v>
      </c>
      <c r="C698" s="1" t="s">
        <v>184</v>
      </c>
      <c r="D698" s="3">
        <v>3.54792749876</v>
      </c>
      <c r="E698" s="1">
        <v>5</v>
      </c>
    </row>
    <row r="699" spans="1:5" x14ac:dyDescent="0.2">
      <c r="A699" s="1">
        <v>50</v>
      </c>
      <c r="B699" s="1">
        <v>515</v>
      </c>
      <c r="C699" s="1" t="s">
        <v>183</v>
      </c>
      <c r="D699" s="3">
        <v>0.61458700137900002</v>
      </c>
      <c r="E699" s="1">
        <v>5</v>
      </c>
    </row>
    <row r="700" spans="1:5" x14ac:dyDescent="0.2">
      <c r="A700" s="1">
        <v>50</v>
      </c>
      <c r="B700" s="1">
        <v>516</v>
      </c>
      <c r="C700" s="1" t="s">
        <v>184</v>
      </c>
      <c r="D700" s="3">
        <v>4.4475405024899999</v>
      </c>
      <c r="E700" s="1">
        <v>5</v>
      </c>
    </row>
    <row r="701" spans="1:5" x14ac:dyDescent="0.2">
      <c r="A701" s="1">
        <v>50</v>
      </c>
      <c r="B701" s="1">
        <v>517</v>
      </c>
      <c r="C701" s="1" t="s">
        <v>184</v>
      </c>
      <c r="D701" s="3">
        <v>5.26453149578</v>
      </c>
      <c r="E701" s="1">
        <v>5</v>
      </c>
    </row>
    <row r="702" spans="1:5" x14ac:dyDescent="0.2">
      <c r="A702" s="1">
        <v>50</v>
      </c>
      <c r="B702" s="1">
        <v>518</v>
      </c>
      <c r="C702" s="1" t="s">
        <v>183</v>
      </c>
      <c r="D702" s="3">
        <v>1.93247600168</v>
      </c>
      <c r="E702" s="1">
        <v>5</v>
      </c>
    </row>
    <row r="703" spans="1:5" x14ac:dyDescent="0.2">
      <c r="A703" s="1">
        <v>50</v>
      </c>
      <c r="B703" s="1">
        <v>519</v>
      </c>
      <c r="C703" s="1" t="s">
        <v>184</v>
      </c>
      <c r="D703" s="3">
        <v>8.5736074982999995</v>
      </c>
      <c r="E703" s="1">
        <v>5</v>
      </c>
    </row>
    <row r="704" spans="1:5" x14ac:dyDescent="0.2">
      <c r="A704" s="1">
        <v>50</v>
      </c>
      <c r="B704" s="1">
        <v>520</v>
      </c>
      <c r="C704" s="1" t="s">
        <v>183</v>
      </c>
      <c r="D704" s="3">
        <v>3.2142104969799998</v>
      </c>
      <c r="E704" s="1">
        <v>5</v>
      </c>
    </row>
    <row r="705" spans="1:5" x14ac:dyDescent="0.2">
      <c r="A705" s="1">
        <v>50</v>
      </c>
      <c r="B705" s="1">
        <v>521</v>
      </c>
      <c r="C705" s="1" t="s">
        <v>183</v>
      </c>
      <c r="D705" s="3">
        <v>2.34229849967</v>
      </c>
      <c r="E705" s="1">
        <v>5</v>
      </c>
    </row>
    <row r="706" spans="1:5" x14ac:dyDescent="0.2">
      <c r="A706" s="1">
        <v>50</v>
      </c>
      <c r="B706" s="1">
        <v>522</v>
      </c>
      <c r="C706" s="1" t="s">
        <v>184</v>
      </c>
      <c r="D706" s="3">
        <v>5.4850820035199996</v>
      </c>
      <c r="E706" s="1">
        <v>5</v>
      </c>
    </row>
    <row r="707" spans="1:5" x14ac:dyDescent="0.2">
      <c r="A707" s="1">
        <v>50</v>
      </c>
      <c r="B707" s="1">
        <v>523</v>
      </c>
      <c r="C707" s="1" t="s">
        <v>184</v>
      </c>
      <c r="D707" s="3">
        <v>6.6495155016699998</v>
      </c>
      <c r="E707" s="1">
        <v>5</v>
      </c>
    </row>
    <row r="708" spans="1:5" x14ac:dyDescent="0.2">
      <c r="A708" s="1">
        <v>50</v>
      </c>
      <c r="B708" s="1">
        <v>524</v>
      </c>
      <c r="C708" s="1" t="s">
        <v>183</v>
      </c>
      <c r="D708" s="3">
        <v>2.0738884994500002</v>
      </c>
      <c r="E708" s="1">
        <v>5</v>
      </c>
    </row>
    <row r="709" spans="1:5" x14ac:dyDescent="0.2">
      <c r="A709" s="1">
        <v>50</v>
      </c>
      <c r="B709" s="1">
        <v>525</v>
      </c>
      <c r="C709" s="1" t="s">
        <v>183</v>
      </c>
      <c r="D709" s="3">
        <v>0.75775950143699999</v>
      </c>
      <c r="E709" s="1">
        <v>5</v>
      </c>
    </row>
    <row r="710" spans="1:5" x14ac:dyDescent="0.2">
      <c r="A710" s="1">
        <v>50</v>
      </c>
      <c r="B710" s="1">
        <v>526</v>
      </c>
      <c r="C710" s="1" t="s">
        <v>184</v>
      </c>
      <c r="D710" s="3">
        <v>0.15657599867300001</v>
      </c>
      <c r="E710" s="1">
        <v>5</v>
      </c>
    </row>
  </sheetData>
  <sortState ref="A2:E710">
    <sortCondition ref="E2:E710"/>
  </sortState>
  <pageMargins left="0.7" right="0.7" top="0.75" bottom="0.75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10"/>
  <sheetViews>
    <sheetView topLeftCell="A13" zoomScale="80" zoomScaleNormal="80" workbookViewId="0">
      <selection activeCell="D1" sqref="D1:D1048576"/>
    </sheetView>
  </sheetViews>
  <sheetFormatPr defaultRowHeight="12" x14ac:dyDescent="0.2"/>
  <cols>
    <col min="1" max="1" width="8.42578125" style="1" customWidth="1"/>
    <col min="2" max="2" width="5.7109375" style="1" customWidth="1"/>
    <col min="3" max="3" width="10.7109375" style="1" customWidth="1"/>
    <col min="4" max="4" width="12.28515625" style="3" customWidth="1"/>
    <col min="9" max="9" width="25.5703125" customWidth="1"/>
    <col min="10" max="10" width="16.42578125" customWidth="1"/>
    <col min="11" max="11" width="10.7109375" customWidth="1"/>
    <col min="12" max="12" width="9.28515625" customWidth="1"/>
    <col min="13" max="13" width="10" customWidth="1"/>
    <col min="14" max="14" width="10.7109375" customWidth="1"/>
    <col min="15" max="15" width="9.5703125" customWidth="1"/>
    <col min="16" max="16" width="10" customWidth="1"/>
    <col min="17" max="17" width="10.7109375" customWidth="1"/>
    <col min="18" max="18" width="9.5703125" customWidth="1"/>
    <col min="19" max="19" width="10" customWidth="1"/>
    <col min="20" max="20" width="10.7109375" customWidth="1"/>
    <col min="21" max="21" width="9.5703125" customWidth="1"/>
    <col min="22" max="22" width="10" customWidth="1"/>
    <col min="23" max="23" width="10.7109375" customWidth="1"/>
    <col min="24" max="24" width="9.5703125" customWidth="1"/>
    <col min="25" max="25" width="11.5703125" customWidth="1"/>
    <col min="26" max="26" width="3" customWidth="1"/>
    <col min="27" max="27" width="6.140625" customWidth="1"/>
    <col min="28" max="108" width="3" customWidth="1"/>
    <col min="109" max="283" width="4" customWidth="1"/>
    <col min="284" max="284" width="7.85546875" customWidth="1"/>
    <col min="285" max="285" width="8.42578125" customWidth="1"/>
    <col min="286" max="286" width="9" customWidth="1"/>
  </cols>
  <sheetData>
    <row r="1" spans="1:25" x14ac:dyDescent="0.2">
      <c r="A1" s="1" t="s">
        <v>0</v>
      </c>
      <c r="B1" s="1" t="s">
        <v>187</v>
      </c>
      <c r="C1" s="1" t="s">
        <v>186</v>
      </c>
      <c r="D1" s="3" t="s">
        <v>185</v>
      </c>
      <c r="E1" s="1" t="s">
        <v>1609</v>
      </c>
    </row>
    <row r="2" spans="1:25" x14ac:dyDescent="0.2">
      <c r="A2" s="1">
        <v>2</v>
      </c>
      <c r="B2" s="1">
        <v>79</v>
      </c>
      <c r="C2" s="1" t="s">
        <v>184</v>
      </c>
      <c r="D2" s="3">
        <v>0.83524650115700005</v>
      </c>
      <c r="E2" s="1">
        <v>1</v>
      </c>
      <c r="I2" s="7" t="s">
        <v>1630</v>
      </c>
      <c r="J2" s="7" t="s">
        <v>1612</v>
      </c>
    </row>
    <row r="3" spans="1:25" x14ac:dyDescent="0.2">
      <c r="A3" s="1">
        <v>2</v>
      </c>
      <c r="B3" s="1">
        <v>88</v>
      </c>
      <c r="C3" s="1" t="s">
        <v>184</v>
      </c>
      <c r="D3" s="3">
        <v>1.83651699748</v>
      </c>
      <c r="E3" s="1">
        <v>1</v>
      </c>
      <c r="J3" s="1">
        <v>1</v>
      </c>
      <c r="L3" s="1" t="s">
        <v>1613</v>
      </c>
      <c r="M3" s="1">
        <v>2</v>
      </c>
      <c r="O3" s="1" t="s">
        <v>1614</v>
      </c>
      <c r="P3" s="1">
        <v>3</v>
      </c>
      <c r="R3" s="1" t="s">
        <v>1615</v>
      </c>
      <c r="S3" s="1">
        <v>4</v>
      </c>
      <c r="U3" s="1" t="s">
        <v>1616</v>
      </c>
      <c r="V3" s="1">
        <v>5</v>
      </c>
      <c r="X3" s="1" t="s">
        <v>1617</v>
      </c>
      <c r="Y3" s="1" t="s">
        <v>1611</v>
      </c>
    </row>
    <row r="4" spans="1:25" x14ac:dyDescent="0.2">
      <c r="A4" s="1">
        <v>2</v>
      </c>
      <c r="B4" s="1">
        <v>78</v>
      </c>
      <c r="C4" s="1" t="s">
        <v>184</v>
      </c>
      <c r="D4" s="3">
        <v>1.9135664993699999</v>
      </c>
      <c r="E4" s="1">
        <v>1</v>
      </c>
      <c r="I4" s="7" t="s">
        <v>1610</v>
      </c>
      <c r="J4" t="s">
        <v>184</v>
      </c>
      <c r="K4" t="s">
        <v>183</v>
      </c>
      <c r="M4" t="s">
        <v>184</v>
      </c>
      <c r="N4" t="s">
        <v>183</v>
      </c>
      <c r="P4" t="s">
        <v>184</v>
      </c>
      <c r="Q4" t="s">
        <v>183</v>
      </c>
      <c r="S4" t="s">
        <v>184</v>
      </c>
      <c r="T4" t="s">
        <v>183</v>
      </c>
      <c r="V4" t="s">
        <v>184</v>
      </c>
      <c r="W4" t="s">
        <v>183</v>
      </c>
    </row>
    <row r="5" spans="1:25" x14ac:dyDescent="0.2">
      <c r="A5" s="1">
        <v>2</v>
      </c>
      <c r="B5" s="1">
        <v>80</v>
      </c>
      <c r="C5" s="1" t="s">
        <v>184</v>
      </c>
      <c r="D5" s="3">
        <v>3.94565881168</v>
      </c>
      <c r="E5" s="1">
        <v>1</v>
      </c>
      <c r="I5" s="8">
        <v>10</v>
      </c>
      <c r="J5" s="10"/>
      <c r="K5" s="10"/>
      <c r="L5" s="4"/>
      <c r="M5" s="10">
        <v>1</v>
      </c>
      <c r="N5" s="10"/>
      <c r="O5" s="4">
        <v>1</v>
      </c>
      <c r="P5" s="10">
        <v>1</v>
      </c>
      <c r="Q5" s="10"/>
      <c r="R5" s="4">
        <v>1</v>
      </c>
      <c r="S5" s="4"/>
      <c r="T5" s="4"/>
      <c r="U5" s="4"/>
      <c r="V5" s="10">
        <v>3</v>
      </c>
      <c r="W5" s="10">
        <v>19</v>
      </c>
      <c r="X5" s="4">
        <v>22</v>
      </c>
      <c r="Y5" s="4">
        <v>24</v>
      </c>
    </row>
    <row r="6" spans="1:25" x14ac:dyDescent="0.2">
      <c r="A6" s="1">
        <v>2</v>
      </c>
      <c r="B6" s="1">
        <v>87</v>
      </c>
      <c r="C6" s="1" t="s">
        <v>184</v>
      </c>
      <c r="D6" s="3">
        <v>15.225611495600001</v>
      </c>
      <c r="E6" s="1">
        <v>1</v>
      </c>
      <c r="I6" s="8">
        <v>20</v>
      </c>
      <c r="J6" s="10">
        <v>2</v>
      </c>
      <c r="K6" s="10"/>
      <c r="L6" s="4">
        <v>2</v>
      </c>
      <c r="M6" s="10"/>
      <c r="N6" s="10"/>
      <c r="O6" s="4"/>
      <c r="P6" s="10"/>
      <c r="Q6" s="10"/>
      <c r="R6" s="4"/>
      <c r="S6" s="4"/>
      <c r="T6" s="4"/>
      <c r="U6" s="4"/>
      <c r="V6" s="10">
        <v>22</v>
      </c>
      <c r="W6" s="10">
        <v>2</v>
      </c>
      <c r="X6" s="4">
        <v>24</v>
      </c>
      <c r="Y6" s="4">
        <v>26</v>
      </c>
    </row>
    <row r="7" spans="1:25" x14ac:dyDescent="0.2">
      <c r="A7" s="1">
        <v>3</v>
      </c>
      <c r="B7" s="1">
        <v>61</v>
      </c>
      <c r="C7" s="1" t="s">
        <v>184</v>
      </c>
      <c r="D7" s="3">
        <v>0.96424049894399999</v>
      </c>
      <c r="E7" s="1">
        <v>1</v>
      </c>
      <c r="I7" s="8">
        <v>30</v>
      </c>
      <c r="J7" s="10"/>
      <c r="K7" s="10"/>
      <c r="L7" s="4"/>
      <c r="M7" s="10">
        <v>1</v>
      </c>
      <c r="N7" s="10"/>
      <c r="O7" s="4">
        <v>1</v>
      </c>
      <c r="P7" s="10">
        <v>8</v>
      </c>
      <c r="Q7" s="10">
        <v>1</v>
      </c>
      <c r="R7" s="4">
        <v>9</v>
      </c>
      <c r="S7" s="10">
        <v>8</v>
      </c>
      <c r="T7" s="10">
        <v>3</v>
      </c>
      <c r="U7" s="4">
        <v>11</v>
      </c>
      <c r="V7" s="10">
        <v>16</v>
      </c>
      <c r="W7" s="10">
        <v>14</v>
      </c>
      <c r="X7" s="4">
        <v>30</v>
      </c>
      <c r="Y7" s="4">
        <v>51</v>
      </c>
    </row>
    <row r="8" spans="1:25" x14ac:dyDescent="0.2">
      <c r="A8" s="1">
        <v>3</v>
      </c>
      <c r="B8" s="1">
        <v>59</v>
      </c>
      <c r="C8" s="1" t="s">
        <v>184</v>
      </c>
      <c r="D8" s="3">
        <v>1.04760949957</v>
      </c>
      <c r="E8" s="1">
        <v>1</v>
      </c>
      <c r="I8" s="8">
        <v>40</v>
      </c>
      <c r="J8" s="10">
        <v>6</v>
      </c>
      <c r="K8" s="10">
        <v>3</v>
      </c>
      <c r="L8" s="4">
        <v>9</v>
      </c>
      <c r="M8" s="10">
        <v>5</v>
      </c>
      <c r="N8" s="10">
        <v>4</v>
      </c>
      <c r="O8" s="4">
        <v>9</v>
      </c>
      <c r="P8" s="10">
        <v>12</v>
      </c>
      <c r="Q8" s="10">
        <v>6</v>
      </c>
      <c r="R8" s="4">
        <v>18</v>
      </c>
      <c r="S8" s="10">
        <v>16</v>
      </c>
      <c r="T8" s="10">
        <v>36</v>
      </c>
      <c r="U8" s="4">
        <v>52</v>
      </c>
      <c r="V8" s="10">
        <v>30</v>
      </c>
      <c r="W8" s="10">
        <v>28</v>
      </c>
      <c r="X8" s="4">
        <v>58</v>
      </c>
      <c r="Y8" s="4">
        <v>146</v>
      </c>
    </row>
    <row r="9" spans="1:25" x14ac:dyDescent="0.2">
      <c r="A9" s="1">
        <v>3</v>
      </c>
      <c r="B9" s="1">
        <v>60</v>
      </c>
      <c r="C9" s="1" t="s">
        <v>184</v>
      </c>
      <c r="D9" s="3">
        <v>1.24536550126</v>
      </c>
      <c r="E9" s="1">
        <v>1</v>
      </c>
      <c r="I9" s="8">
        <v>50</v>
      </c>
      <c r="J9" s="10">
        <v>3</v>
      </c>
      <c r="K9" s="10">
        <v>2</v>
      </c>
      <c r="L9" s="4">
        <v>5</v>
      </c>
      <c r="M9" s="10">
        <v>17</v>
      </c>
      <c r="N9" s="10">
        <v>8</v>
      </c>
      <c r="O9" s="4">
        <v>25</v>
      </c>
      <c r="P9" s="4"/>
      <c r="Q9" s="4"/>
      <c r="R9" s="4"/>
      <c r="S9" s="10">
        <v>26</v>
      </c>
      <c r="T9" s="10">
        <v>19</v>
      </c>
      <c r="U9" s="4">
        <v>45</v>
      </c>
      <c r="V9" s="10">
        <v>22</v>
      </c>
      <c r="W9" s="10">
        <v>19</v>
      </c>
      <c r="X9" s="4">
        <v>41</v>
      </c>
      <c r="Y9" s="4">
        <v>116</v>
      </c>
    </row>
    <row r="10" spans="1:25" x14ac:dyDescent="0.2">
      <c r="A10" s="1">
        <v>3</v>
      </c>
      <c r="B10" s="1">
        <v>58</v>
      </c>
      <c r="C10" s="1" t="s">
        <v>184</v>
      </c>
      <c r="D10" s="3">
        <v>1.4697589956899999</v>
      </c>
      <c r="E10" s="1">
        <v>1</v>
      </c>
      <c r="I10" s="8" t="s">
        <v>1611</v>
      </c>
      <c r="J10" s="4">
        <v>11</v>
      </c>
      <c r="K10" s="4">
        <v>5</v>
      </c>
      <c r="L10" s="4">
        <v>16</v>
      </c>
      <c r="M10" s="4">
        <v>24</v>
      </c>
      <c r="N10" s="4">
        <v>12</v>
      </c>
      <c r="O10" s="4">
        <v>36</v>
      </c>
      <c r="P10" s="4">
        <v>21</v>
      </c>
      <c r="Q10" s="4">
        <v>7</v>
      </c>
      <c r="R10" s="4">
        <v>28</v>
      </c>
      <c r="S10" s="4">
        <v>50</v>
      </c>
      <c r="T10" s="4">
        <v>58</v>
      </c>
      <c r="U10" s="4">
        <v>108</v>
      </c>
      <c r="V10" s="4">
        <v>93</v>
      </c>
      <c r="W10" s="4">
        <v>82</v>
      </c>
      <c r="X10" s="4">
        <v>175</v>
      </c>
      <c r="Y10" s="4">
        <v>363</v>
      </c>
    </row>
    <row r="11" spans="1:25" x14ac:dyDescent="0.2">
      <c r="A11" s="1">
        <v>3</v>
      </c>
      <c r="B11" s="1">
        <v>62</v>
      </c>
      <c r="C11" s="1" t="s">
        <v>184</v>
      </c>
      <c r="D11" s="3">
        <v>1.6959210008800001</v>
      </c>
      <c r="E11" s="1">
        <v>1</v>
      </c>
    </row>
    <row r="12" spans="1:25" x14ac:dyDescent="0.2">
      <c r="A12" s="1">
        <v>3</v>
      </c>
      <c r="B12" s="1">
        <v>57</v>
      </c>
      <c r="C12" s="1" t="s">
        <v>184</v>
      </c>
      <c r="D12" s="3">
        <v>4.2823500040100004</v>
      </c>
      <c r="E12" s="1">
        <v>1</v>
      </c>
    </row>
    <row r="13" spans="1:25" x14ac:dyDescent="0.2">
      <c r="A13" s="1">
        <v>3</v>
      </c>
      <c r="B13" s="1">
        <v>63</v>
      </c>
      <c r="C13" s="1" t="s">
        <v>184</v>
      </c>
      <c r="D13" s="3">
        <v>4.6909115006500004</v>
      </c>
      <c r="E13" s="1">
        <v>1</v>
      </c>
    </row>
    <row r="14" spans="1:25" x14ac:dyDescent="0.2">
      <c r="A14" s="1">
        <v>4</v>
      </c>
      <c r="B14" s="1">
        <v>52</v>
      </c>
      <c r="C14" s="1" t="s">
        <v>184</v>
      </c>
      <c r="D14" s="3">
        <v>1.0491935003499999</v>
      </c>
      <c r="E14" s="1">
        <v>1</v>
      </c>
    </row>
    <row r="15" spans="1:25" x14ac:dyDescent="0.2">
      <c r="A15" s="1">
        <v>4</v>
      </c>
      <c r="B15" s="1">
        <v>45</v>
      </c>
      <c r="C15" s="1" t="s">
        <v>184</v>
      </c>
      <c r="D15" s="3">
        <v>1.06630502576</v>
      </c>
      <c r="E15" s="1">
        <v>1</v>
      </c>
    </row>
    <row r="16" spans="1:25" x14ac:dyDescent="0.2">
      <c r="A16" s="1">
        <v>4</v>
      </c>
      <c r="B16" s="1">
        <v>5</v>
      </c>
      <c r="C16" s="1" t="s">
        <v>183</v>
      </c>
      <c r="D16" s="3">
        <v>1.5248490000699999</v>
      </c>
      <c r="E16" s="1">
        <v>1</v>
      </c>
    </row>
    <row r="17" spans="1:27" x14ac:dyDescent="0.2">
      <c r="A17" s="1">
        <v>4</v>
      </c>
      <c r="B17" s="1">
        <v>4</v>
      </c>
      <c r="C17" s="1" t="s">
        <v>183</v>
      </c>
      <c r="D17" s="3">
        <v>2.1151490097900001</v>
      </c>
      <c r="E17" s="1">
        <v>1</v>
      </c>
      <c r="J17" t="s">
        <v>1619</v>
      </c>
      <c r="K17" t="s">
        <v>1619</v>
      </c>
      <c r="L17" t="s">
        <v>1619</v>
      </c>
      <c r="M17" t="s">
        <v>1619</v>
      </c>
      <c r="N17" t="s">
        <v>1619</v>
      </c>
      <c r="P17" t="s">
        <v>1620</v>
      </c>
      <c r="Q17" t="s">
        <v>1620</v>
      </c>
      <c r="R17" t="s">
        <v>1620</v>
      </c>
      <c r="S17" t="s">
        <v>1620</v>
      </c>
      <c r="T17" t="s">
        <v>1620</v>
      </c>
    </row>
    <row r="18" spans="1:27" x14ac:dyDescent="0.2">
      <c r="A18" s="1">
        <v>4</v>
      </c>
      <c r="B18" s="1">
        <v>42</v>
      </c>
      <c r="C18" s="1" t="s">
        <v>183</v>
      </c>
      <c r="D18" s="3">
        <v>3.11921699547</v>
      </c>
      <c r="E18" s="1">
        <v>1</v>
      </c>
      <c r="J18" t="s">
        <v>1621</v>
      </c>
      <c r="K18" t="s">
        <v>1622</v>
      </c>
      <c r="L18" t="s">
        <v>1623</v>
      </c>
      <c r="M18" t="s">
        <v>1624</v>
      </c>
      <c r="N18" t="s">
        <v>1625</v>
      </c>
      <c r="P18" t="s">
        <v>1621</v>
      </c>
      <c r="Q18" t="s">
        <v>1622</v>
      </c>
      <c r="R18" t="s">
        <v>1623</v>
      </c>
      <c r="S18" t="s">
        <v>1624</v>
      </c>
      <c r="T18" t="s">
        <v>1625</v>
      </c>
    </row>
    <row r="19" spans="1:27" x14ac:dyDescent="0.2">
      <c r="A19" s="1">
        <v>4</v>
      </c>
      <c r="B19" s="1">
        <v>51</v>
      </c>
      <c r="C19" s="1" t="s">
        <v>184</v>
      </c>
      <c r="D19" s="3">
        <v>5.1572880087000001</v>
      </c>
      <c r="E19" s="1">
        <v>1</v>
      </c>
      <c r="I19">
        <v>1</v>
      </c>
      <c r="J19" s="4">
        <f>J5</f>
        <v>0</v>
      </c>
      <c r="K19" s="4">
        <f>M5</f>
        <v>1</v>
      </c>
      <c r="L19" s="4">
        <f>P5</f>
        <v>1</v>
      </c>
      <c r="M19" s="4"/>
      <c r="N19" s="4">
        <f>V5</f>
        <v>3</v>
      </c>
      <c r="P19" s="4">
        <f>K5</f>
        <v>0</v>
      </c>
      <c r="Q19" s="4">
        <f>N5</f>
        <v>0</v>
      </c>
      <c r="R19" s="4">
        <f>Q5</f>
        <v>0</v>
      </c>
      <c r="S19" s="4"/>
      <c r="T19" s="4">
        <f>W5</f>
        <v>19</v>
      </c>
    </row>
    <row r="20" spans="1:27" x14ac:dyDescent="0.2">
      <c r="A20" s="1">
        <v>4</v>
      </c>
      <c r="B20" s="1">
        <v>43</v>
      </c>
      <c r="C20" s="1" t="s">
        <v>183</v>
      </c>
      <c r="D20" s="3">
        <v>5.3495284962399996</v>
      </c>
      <c r="E20" s="1">
        <v>1</v>
      </c>
      <c r="I20">
        <v>2</v>
      </c>
      <c r="J20" s="4">
        <f>J6</f>
        <v>2</v>
      </c>
      <c r="K20" s="4">
        <f>M6</f>
        <v>0</v>
      </c>
      <c r="L20" s="4">
        <f>P6</f>
        <v>0</v>
      </c>
      <c r="M20" s="4"/>
      <c r="N20" s="4">
        <f>V6</f>
        <v>22</v>
      </c>
      <c r="P20" s="4">
        <f>K6</f>
        <v>0</v>
      </c>
      <c r="Q20" s="4">
        <f>N6</f>
        <v>0</v>
      </c>
      <c r="R20" s="4">
        <f>Q6</f>
        <v>0</v>
      </c>
      <c r="S20" s="4"/>
      <c r="T20" s="4">
        <f>W6</f>
        <v>2</v>
      </c>
    </row>
    <row r="21" spans="1:27" x14ac:dyDescent="0.2">
      <c r="A21" s="1">
        <v>4</v>
      </c>
      <c r="B21" s="1">
        <v>7</v>
      </c>
      <c r="C21" s="1" t="s">
        <v>183</v>
      </c>
      <c r="D21" s="3">
        <v>6.3407631166799998</v>
      </c>
      <c r="E21" s="1">
        <v>1</v>
      </c>
      <c r="I21">
        <v>3</v>
      </c>
      <c r="J21" s="4">
        <f>J7</f>
        <v>0</v>
      </c>
      <c r="K21" s="4">
        <f>M7</f>
        <v>1</v>
      </c>
      <c r="L21" s="4">
        <f>P7</f>
        <v>8</v>
      </c>
      <c r="M21" s="4">
        <f>S7</f>
        <v>8</v>
      </c>
      <c r="N21" s="4">
        <f>V7</f>
        <v>16</v>
      </c>
      <c r="P21" s="4">
        <f>K7</f>
        <v>0</v>
      </c>
      <c r="Q21" s="4">
        <f>N7</f>
        <v>0</v>
      </c>
      <c r="R21" s="4">
        <f>Q7</f>
        <v>1</v>
      </c>
      <c r="S21" s="4">
        <f>T7</f>
        <v>3</v>
      </c>
      <c r="T21" s="4">
        <f>W7</f>
        <v>14</v>
      </c>
    </row>
    <row r="22" spans="1:27" x14ac:dyDescent="0.2">
      <c r="A22" s="1">
        <v>4</v>
      </c>
      <c r="B22" s="1">
        <v>41</v>
      </c>
      <c r="C22" s="1" t="s">
        <v>183</v>
      </c>
      <c r="D22" s="3">
        <v>14.6251225029</v>
      </c>
      <c r="E22" s="1">
        <v>1</v>
      </c>
      <c r="I22">
        <v>4</v>
      </c>
      <c r="J22" s="4">
        <f>J8</f>
        <v>6</v>
      </c>
      <c r="K22" s="4">
        <f>M8</f>
        <v>5</v>
      </c>
      <c r="L22" s="4">
        <f>P8</f>
        <v>12</v>
      </c>
      <c r="M22" s="4">
        <f>S8</f>
        <v>16</v>
      </c>
      <c r="N22" s="4">
        <f>V8</f>
        <v>30</v>
      </c>
      <c r="P22" s="4">
        <f>K8</f>
        <v>3</v>
      </c>
      <c r="Q22" s="4">
        <f>N8</f>
        <v>4</v>
      </c>
      <c r="R22" s="4">
        <f>Q8</f>
        <v>6</v>
      </c>
      <c r="S22" s="4">
        <f>T8</f>
        <v>36</v>
      </c>
      <c r="T22" s="4">
        <f>W8</f>
        <v>28</v>
      </c>
    </row>
    <row r="23" spans="1:27" x14ac:dyDescent="0.2">
      <c r="A23" s="1">
        <v>4</v>
      </c>
      <c r="B23" s="1">
        <v>44</v>
      </c>
      <c r="C23" s="1" t="s">
        <v>184</v>
      </c>
      <c r="D23" s="3">
        <v>15.8829765006</v>
      </c>
      <c r="E23" s="1">
        <v>1</v>
      </c>
      <c r="I23">
        <v>5</v>
      </c>
      <c r="J23" s="4">
        <f>J9</f>
        <v>3</v>
      </c>
      <c r="K23" s="4">
        <f>M9</f>
        <v>17</v>
      </c>
      <c r="L23" s="4"/>
      <c r="M23" s="4">
        <f>S9</f>
        <v>26</v>
      </c>
      <c r="N23" s="4">
        <f>V9</f>
        <v>22</v>
      </c>
      <c r="P23" s="4">
        <f>K9</f>
        <v>2</v>
      </c>
      <c r="Q23" s="4">
        <f>N9</f>
        <v>8</v>
      </c>
      <c r="R23" s="4"/>
      <c r="S23" s="4">
        <f>T9</f>
        <v>19</v>
      </c>
      <c r="T23" s="4">
        <f>W9</f>
        <v>19</v>
      </c>
    </row>
    <row r="24" spans="1:27" x14ac:dyDescent="0.2">
      <c r="A24" s="1">
        <v>4</v>
      </c>
      <c r="B24" s="1">
        <v>3</v>
      </c>
      <c r="C24" s="1" t="s">
        <v>183</v>
      </c>
      <c r="D24" s="3">
        <v>28.5589466307</v>
      </c>
      <c r="E24" s="1">
        <v>1</v>
      </c>
    </row>
    <row r="25" spans="1:27" x14ac:dyDescent="0.2">
      <c r="A25" s="1">
        <v>4</v>
      </c>
      <c r="B25" s="1">
        <v>6</v>
      </c>
      <c r="C25" s="1" t="s">
        <v>183</v>
      </c>
      <c r="D25" s="3">
        <v>32.901338008800003</v>
      </c>
      <c r="E25" s="1">
        <v>1</v>
      </c>
      <c r="J25" t="s">
        <v>1621</v>
      </c>
      <c r="K25" t="s">
        <v>1622</v>
      </c>
      <c r="L25" t="s">
        <v>1623</v>
      </c>
      <c r="M25" t="s">
        <v>1624</v>
      </c>
      <c r="N25" t="s">
        <v>1625</v>
      </c>
      <c r="P25" t="s">
        <v>1621</v>
      </c>
      <c r="Q25" t="s">
        <v>1622</v>
      </c>
      <c r="R25" t="s">
        <v>1623</v>
      </c>
      <c r="S25" t="s">
        <v>1624</v>
      </c>
      <c r="T25" t="s">
        <v>1625</v>
      </c>
      <c r="V25" t="s">
        <v>1621</v>
      </c>
      <c r="W25" t="s">
        <v>1622</v>
      </c>
      <c r="X25" t="s">
        <v>1623</v>
      </c>
      <c r="Y25" t="s">
        <v>1624</v>
      </c>
      <c r="Z25" t="s">
        <v>1625</v>
      </c>
    </row>
    <row r="26" spans="1:27" x14ac:dyDescent="0.2">
      <c r="A26" s="1">
        <v>5</v>
      </c>
      <c r="B26" s="1">
        <v>29</v>
      </c>
      <c r="C26" s="1" t="s">
        <v>184</v>
      </c>
      <c r="D26" s="3">
        <v>1.8377645032300001</v>
      </c>
      <c r="E26" s="1">
        <v>1</v>
      </c>
      <c r="J26" t="s">
        <v>1634</v>
      </c>
      <c r="P26" t="s">
        <v>1635</v>
      </c>
      <c r="V26" t="s">
        <v>1636</v>
      </c>
    </row>
    <row r="27" spans="1:27" x14ac:dyDescent="0.2">
      <c r="A27" s="1">
        <v>5</v>
      </c>
      <c r="B27" s="1">
        <v>18</v>
      </c>
      <c r="C27" s="1" t="s">
        <v>184</v>
      </c>
      <c r="D27" s="3">
        <v>1.9340985015400001</v>
      </c>
      <c r="E27" s="1">
        <v>1</v>
      </c>
      <c r="I27">
        <v>1</v>
      </c>
      <c r="J27">
        <v>0</v>
      </c>
      <c r="K27">
        <v>0</v>
      </c>
      <c r="L27">
        <v>0</v>
      </c>
      <c r="P27">
        <v>0</v>
      </c>
      <c r="Q27">
        <v>0</v>
      </c>
      <c r="R27">
        <v>0</v>
      </c>
      <c r="V27">
        <v>0</v>
      </c>
      <c r="W27">
        <v>1</v>
      </c>
      <c r="X27">
        <v>1</v>
      </c>
    </row>
    <row r="28" spans="1:27" x14ac:dyDescent="0.2">
      <c r="A28" s="1">
        <v>5</v>
      </c>
      <c r="B28" s="1">
        <v>26</v>
      </c>
      <c r="C28" s="1" t="s">
        <v>184</v>
      </c>
      <c r="D28" s="3">
        <v>2.3320205025199998</v>
      </c>
      <c r="E28" s="1">
        <v>1</v>
      </c>
      <c r="I28">
        <v>2</v>
      </c>
      <c r="J28">
        <v>0</v>
      </c>
      <c r="K28">
        <v>0</v>
      </c>
      <c r="L28">
        <v>0</v>
      </c>
      <c r="P28">
        <v>0</v>
      </c>
      <c r="Q28">
        <v>0</v>
      </c>
      <c r="R28">
        <v>0</v>
      </c>
      <c r="V28">
        <v>2</v>
      </c>
      <c r="W28">
        <v>0</v>
      </c>
      <c r="X28">
        <v>0</v>
      </c>
    </row>
    <row r="29" spans="1:27" x14ac:dyDescent="0.2">
      <c r="A29" s="1">
        <v>5</v>
      </c>
      <c r="B29" s="1">
        <v>22</v>
      </c>
      <c r="C29" s="1" t="s">
        <v>183</v>
      </c>
      <c r="D29" s="3">
        <v>2.5358035348799999</v>
      </c>
      <c r="E29" s="1">
        <v>1</v>
      </c>
      <c r="I29">
        <v>3</v>
      </c>
      <c r="J29">
        <v>0</v>
      </c>
      <c r="K29">
        <v>0</v>
      </c>
      <c r="L29">
        <v>0</v>
      </c>
      <c r="M29">
        <v>11</v>
      </c>
      <c r="P29">
        <v>0</v>
      </c>
      <c r="Q29">
        <v>0</v>
      </c>
      <c r="R29">
        <v>9</v>
      </c>
      <c r="S29">
        <v>0</v>
      </c>
      <c r="V29">
        <v>0</v>
      </c>
      <c r="W29">
        <v>0</v>
      </c>
      <c r="X29">
        <v>0</v>
      </c>
      <c r="Y29">
        <v>0</v>
      </c>
    </row>
    <row r="30" spans="1:27" x14ac:dyDescent="0.2">
      <c r="A30" s="1">
        <v>5</v>
      </c>
      <c r="B30" s="1">
        <v>25</v>
      </c>
      <c r="C30" s="1" t="s">
        <v>183</v>
      </c>
      <c r="D30" s="3">
        <v>3.48036699739</v>
      </c>
      <c r="E30" s="1">
        <v>1</v>
      </c>
      <c r="I30">
        <v>4</v>
      </c>
      <c r="J30">
        <v>1</v>
      </c>
      <c r="K30">
        <v>2</v>
      </c>
      <c r="L30">
        <v>4</v>
      </c>
      <c r="M30">
        <v>22</v>
      </c>
      <c r="P30">
        <v>1</v>
      </c>
      <c r="Q30">
        <v>2</v>
      </c>
      <c r="R30">
        <v>4</v>
      </c>
      <c r="S30">
        <v>1</v>
      </c>
      <c r="V30">
        <v>5</v>
      </c>
      <c r="W30">
        <v>4</v>
      </c>
      <c r="X30">
        <v>0</v>
      </c>
      <c r="Y30">
        <v>5</v>
      </c>
    </row>
    <row r="31" spans="1:27" x14ac:dyDescent="0.2">
      <c r="A31" s="1">
        <v>5</v>
      </c>
      <c r="B31" s="1">
        <v>20</v>
      </c>
      <c r="C31" s="1" t="s">
        <v>184</v>
      </c>
      <c r="D31" s="3">
        <v>3.9341245005499998</v>
      </c>
      <c r="E31" s="1">
        <v>1</v>
      </c>
      <c r="I31">
        <v>5</v>
      </c>
      <c r="J31">
        <v>2</v>
      </c>
      <c r="K31">
        <v>6</v>
      </c>
      <c r="M31">
        <v>20</v>
      </c>
      <c r="P31">
        <v>0</v>
      </c>
      <c r="Q31">
        <v>4</v>
      </c>
      <c r="S31">
        <v>1</v>
      </c>
      <c r="V31">
        <v>2</v>
      </c>
      <c r="W31">
        <v>3</v>
      </c>
      <c r="Y31">
        <v>10</v>
      </c>
    </row>
    <row r="32" spans="1:27" x14ac:dyDescent="0.2">
      <c r="A32" s="1">
        <v>5</v>
      </c>
      <c r="B32" s="1">
        <v>21</v>
      </c>
      <c r="C32" s="1" t="s">
        <v>183</v>
      </c>
      <c r="D32" s="3">
        <v>6.3380749954500004</v>
      </c>
      <c r="E32" s="1">
        <v>1</v>
      </c>
      <c r="I32">
        <f>J32/$AA$32*100</f>
        <v>36.170212765957451</v>
      </c>
      <c r="J32">
        <f>SUM(J27:M31)</f>
        <v>68</v>
      </c>
      <c r="O32">
        <f>P32/$AA$32*100</f>
        <v>11.702127659574469</v>
      </c>
      <c r="P32">
        <f>SUM(P27:S31)</f>
        <v>22</v>
      </c>
      <c r="U32">
        <f>V32/$AA$32*100</f>
        <v>17.553191489361701</v>
      </c>
      <c r="V32">
        <f>SUM(V27:Y31)</f>
        <v>33</v>
      </c>
      <c r="W32" s="4">
        <f>SUM(P19:S23)</f>
        <v>82</v>
      </c>
      <c r="X32" s="4">
        <f>SUM(J19:M23)</f>
        <v>106</v>
      </c>
      <c r="AA32" s="4">
        <f>X32+W32</f>
        <v>188</v>
      </c>
    </row>
    <row r="33" spans="1:9" x14ac:dyDescent="0.2">
      <c r="A33" s="1">
        <v>5</v>
      </c>
      <c r="B33" s="1">
        <v>19</v>
      </c>
      <c r="C33" s="1" t="s">
        <v>183</v>
      </c>
      <c r="D33" s="3">
        <v>10.928931497300001</v>
      </c>
      <c r="E33" s="1">
        <v>1</v>
      </c>
      <c r="I33" s="11" t="s">
        <v>1637</v>
      </c>
    </row>
    <row r="34" spans="1:9" x14ac:dyDescent="0.2">
      <c r="A34" s="1">
        <v>5</v>
      </c>
      <c r="B34" s="1">
        <v>23</v>
      </c>
      <c r="C34" s="1" t="s">
        <v>184</v>
      </c>
      <c r="D34" s="3">
        <v>17.200456503000002</v>
      </c>
      <c r="E34" s="1">
        <v>1</v>
      </c>
    </row>
    <row r="35" spans="1:9" x14ac:dyDescent="0.2">
      <c r="A35" s="1">
        <v>5</v>
      </c>
      <c r="B35" s="1">
        <v>17</v>
      </c>
      <c r="C35" s="1" t="s">
        <v>184</v>
      </c>
      <c r="D35" s="3">
        <v>22.914062705199999</v>
      </c>
      <c r="E35" s="1">
        <v>1</v>
      </c>
    </row>
    <row r="36" spans="1:9" x14ac:dyDescent="0.2">
      <c r="A36" s="1">
        <v>5</v>
      </c>
      <c r="B36" s="1">
        <v>24</v>
      </c>
      <c r="C36" s="1" t="s">
        <v>184</v>
      </c>
      <c r="D36" s="3">
        <v>24.557812988999999</v>
      </c>
      <c r="E36" s="1">
        <v>1</v>
      </c>
    </row>
    <row r="37" spans="1:9" x14ac:dyDescent="0.2">
      <c r="A37" s="1">
        <v>5</v>
      </c>
      <c r="B37" s="1">
        <v>27</v>
      </c>
      <c r="C37" s="1" t="s">
        <v>184</v>
      </c>
      <c r="D37" s="3">
        <v>29.0410259965</v>
      </c>
      <c r="E37" s="1">
        <v>1</v>
      </c>
    </row>
    <row r="38" spans="1:9" x14ac:dyDescent="0.2">
      <c r="A38" s="1">
        <v>5</v>
      </c>
      <c r="B38" s="1">
        <v>28</v>
      </c>
      <c r="C38" s="1" t="s">
        <v>184</v>
      </c>
      <c r="D38" s="3">
        <v>91.581202529099997</v>
      </c>
      <c r="E38" s="1">
        <v>1</v>
      </c>
    </row>
    <row r="39" spans="1:9" x14ac:dyDescent="0.2">
      <c r="A39" s="1">
        <v>5</v>
      </c>
      <c r="B39" s="1">
        <v>30</v>
      </c>
      <c r="C39" s="1" t="s">
        <v>184</v>
      </c>
      <c r="D39" s="3">
        <v>96.748109520300005</v>
      </c>
      <c r="E39" s="1">
        <v>1</v>
      </c>
    </row>
    <row r="40" spans="1:9" x14ac:dyDescent="0.2">
      <c r="A40" s="1">
        <v>12</v>
      </c>
      <c r="B40" s="1">
        <v>81</v>
      </c>
      <c r="C40" s="1" t="s">
        <v>184</v>
      </c>
      <c r="D40" s="3">
        <v>1.0336085015800001</v>
      </c>
      <c r="E40" s="1">
        <v>1</v>
      </c>
    </row>
    <row r="41" spans="1:9" x14ac:dyDescent="0.2">
      <c r="A41" s="1">
        <v>12</v>
      </c>
      <c r="B41" s="1">
        <v>84</v>
      </c>
      <c r="C41" s="1" t="s">
        <v>184</v>
      </c>
      <c r="D41" s="3">
        <v>1.95654199958</v>
      </c>
      <c r="E41" s="1">
        <v>1</v>
      </c>
    </row>
    <row r="42" spans="1:9" x14ac:dyDescent="0.2">
      <c r="A42" s="1">
        <v>12</v>
      </c>
      <c r="B42" s="1">
        <v>80</v>
      </c>
      <c r="C42" s="1" t="s">
        <v>184</v>
      </c>
      <c r="D42" s="3">
        <v>1.9806224881900001</v>
      </c>
      <c r="E42" s="1">
        <v>1</v>
      </c>
    </row>
    <row r="43" spans="1:9" x14ac:dyDescent="0.2">
      <c r="A43" s="1">
        <v>12</v>
      </c>
      <c r="B43" s="1">
        <v>83</v>
      </c>
      <c r="C43" s="1" t="s">
        <v>184</v>
      </c>
      <c r="D43" s="3">
        <v>4.4226619966999996</v>
      </c>
      <c r="E43" s="1">
        <v>1</v>
      </c>
    </row>
    <row r="44" spans="1:9" x14ac:dyDescent="0.2">
      <c r="A44" s="1">
        <v>12</v>
      </c>
      <c r="B44" s="1">
        <v>82</v>
      </c>
      <c r="C44" s="1" t="s">
        <v>184</v>
      </c>
      <c r="D44" s="3">
        <v>19.805477003099998</v>
      </c>
      <c r="E44" s="1">
        <v>1</v>
      </c>
    </row>
    <row r="45" spans="1:9" x14ac:dyDescent="0.2">
      <c r="A45" s="1">
        <v>20</v>
      </c>
      <c r="B45" s="1">
        <v>85</v>
      </c>
      <c r="C45" s="1" t="s">
        <v>184</v>
      </c>
      <c r="D45" s="3">
        <v>7.1597135023599998</v>
      </c>
      <c r="E45" s="1">
        <v>1</v>
      </c>
    </row>
    <row r="46" spans="1:9" x14ac:dyDescent="0.2">
      <c r="A46" s="1">
        <v>20</v>
      </c>
      <c r="B46" s="1">
        <v>86</v>
      </c>
      <c r="C46" s="1" t="s">
        <v>184</v>
      </c>
      <c r="D46" s="3">
        <v>9.9124879934199992</v>
      </c>
      <c r="E46" s="1">
        <v>1</v>
      </c>
    </row>
    <row r="47" spans="1:9" x14ac:dyDescent="0.2">
      <c r="A47" s="1">
        <v>23</v>
      </c>
      <c r="B47" s="1">
        <v>74</v>
      </c>
      <c r="C47" s="1" t="s">
        <v>184</v>
      </c>
      <c r="D47" s="3">
        <v>0.34198049992700003</v>
      </c>
      <c r="E47" s="1">
        <v>1</v>
      </c>
    </row>
    <row r="48" spans="1:9" x14ac:dyDescent="0.2">
      <c r="A48" s="1">
        <v>23</v>
      </c>
      <c r="B48" s="1">
        <v>77</v>
      </c>
      <c r="C48" s="1" t="s">
        <v>184</v>
      </c>
      <c r="D48" s="3">
        <v>0.46903099925000002</v>
      </c>
      <c r="E48" s="1">
        <v>1</v>
      </c>
    </row>
    <row r="49" spans="1:5" x14ac:dyDescent="0.2">
      <c r="A49" s="1">
        <v>23</v>
      </c>
      <c r="B49" s="1">
        <v>75</v>
      </c>
      <c r="C49" s="1" t="s">
        <v>184</v>
      </c>
      <c r="D49" s="3">
        <v>0.95684149917299999</v>
      </c>
      <c r="E49" s="1">
        <v>1</v>
      </c>
    </row>
    <row r="50" spans="1:5" x14ac:dyDescent="0.2">
      <c r="A50" s="1">
        <v>23</v>
      </c>
      <c r="B50" s="1">
        <v>71</v>
      </c>
      <c r="C50" s="1" t="s">
        <v>184</v>
      </c>
      <c r="D50" s="3">
        <v>0.98349049825500001</v>
      </c>
      <c r="E50" s="1">
        <v>1</v>
      </c>
    </row>
    <row r="51" spans="1:5" x14ac:dyDescent="0.2">
      <c r="A51" s="1">
        <v>23</v>
      </c>
      <c r="B51" s="1">
        <v>72</v>
      </c>
      <c r="C51" s="1" t="s">
        <v>184</v>
      </c>
      <c r="D51" s="3">
        <v>1.04483849982</v>
      </c>
      <c r="E51" s="1">
        <v>1</v>
      </c>
    </row>
    <row r="52" spans="1:5" x14ac:dyDescent="0.2">
      <c r="A52" s="1">
        <v>23</v>
      </c>
      <c r="B52" s="1">
        <v>67</v>
      </c>
      <c r="C52" s="1" t="s">
        <v>184</v>
      </c>
      <c r="D52" s="3">
        <v>1.15944899757</v>
      </c>
      <c r="E52" s="1">
        <v>1</v>
      </c>
    </row>
    <row r="53" spans="1:5" x14ac:dyDescent="0.2">
      <c r="A53" s="1">
        <v>23</v>
      </c>
      <c r="B53" s="1">
        <v>68</v>
      </c>
      <c r="C53" s="1" t="s">
        <v>184</v>
      </c>
      <c r="D53" s="3">
        <v>1.1602970006</v>
      </c>
      <c r="E53" s="1">
        <v>1</v>
      </c>
    </row>
    <row r="54" spans="1:5" x14ac:dyDescent="0.2">
      <c r="A54" s="1">
        <v>23</v>
      </c>
      <c r="B54" s="1">
        <v>76</v>
      </c>
      <c r="C54" s="1" t="s">
        <v>184</v>
      </c>
      <c r="D54" s="3">
        <v>1.1804409999800001</v>
      </c>
      <c r="E54" s="1">
        <v>1</v>
      </c>
    </row>
    <row r="55" spans="1:5" x14ac:dyDescent="0.2">
      <c r="A55" s="1">
        <v>23</v>
      </c>
      <c r="B55" s="1">
        <v>69</v>
      </c>
      <c r="C55" s="1" t="s">
        <v>184</v>
      </c>
      <c r="D55" s="3">
        <v>1.2085239974599999</v>
      </c>
      <c r="E55" s="1">
        <v>1</v>
      </c>
    </row>
    <row r="56" spans="1:5" x14ac:dyDescent="0.2">
      <c r="A56" s="1">
        <v>23</v>
      </c>
      <c r="B56" s="1">
        <v>70</v>
      </c>
      <c r="C56" s="1" t="s">
        <v>184</v>
      </c>
      <c r="D56" s="3">
        <v>1.20969299863</v>
      </c>
      <c r="E56" s="1">
        <v>1</v>
      </c>
    </row>
    <row r="57" spans="1:5" x14ac:dyDescent="0.2">
      <c r="A57" s="1">
        <v>23</v>
      </c>
      <c r="B57" s="1">
        <v>66</v>
      </c>
      <c r="C57" s="1" t="s">
        <v>184</v>
      </c>
      <c r="D57" s="3">
        <v>1.2241720002300001</v>
      </c>
      <c r="E57" s="1">
        <v>1</v>
      </c>
    </row>
    <row r="58" spans="1:5" x14ac:dyDescent="0.2">
      <c r="A58" s="1">
        <v>23</v>
      </c>
      <c r="B58" s="1">
        <v>64</v>
      </c>
      <c r="C58" s="1" t="s">
        <v>184</v>
      </c>
      <c r="D58" s="3">
        <v>2.60959749982</v>
      </c>
      <c r="E58" s="1">
        <v>1</v>
      </c>
    </row>
    <row r="59" spans="1:5" x14ac:dyDescent="0.2">
      <c r="A59" s="1">
        <v>23</v>
      </c>
      <c r="B59" s="1">
        <v>65</v>
      </c>
      <c r="C59" s="1" t="s">
        <v>184</v>
      </c>
      <c r="D59" s="3">
        <v>3.2224319993399999</v>
      </c>
      <c r="E59" s="1">
        <v>1</v>
      </c>
    </row>
    <row r="60" spans="1:5" x14ac:dyDescent="0.2">
      <c r="A60" s="1">
        <v>23</v>
      </c>
      <c r="B60" s="1">
        <v>73</v>
      </c>
      <c r="C60" s="1" t="s">
        <v>184</v>
      </c>
      <c r="D60" s="3">
        <v>5.6939060014300003</v>
      </c>
      <c r="E60" s="1">
        <v>1</v>
      </c>
    </row>
    <row r="61" spans="1:5" x14ac:dyDescent="0.2">
      <c r="A61" s="1">
        <v>34</v>
      </c>
      <c r="B61" s="1">
        <v>54</v>
      </c>
      <c r="C61" s="1" t="s">
        <v>184</v>
      </c>
      <c r="D61" s="3">
        <v>1.22156999977</v>
      </c>
      <c r="E61" s="1">
        <v>1</v>
      </c>
    </row>
    <row r="62" spans="1:5" x14ac:dyDescent="0.2">
      <c r="A62" s="1">
        <v>34</v>
      </c>
      <c r="B62" s="1">
        <v>53</v>
      </c>
      <c r="C62" s="1" t="s">
        <v>184</v>
      </c>
      <c r="D62" s="3">
        <v>1.8127439976299999</v>
      </c>
      <c r="E62" s="1">
        <v>1</v>
      </c>
    </row>
    <row r="63" spans="1:5" x14ac:dyDescent="0.2">
      <c r="A63" s="1">
        <v>34</v>
      </c>
      <c r="B63" s="1">
        <v>90</v>
      </c>
      <c r="C63" s="1" t="s">
        <v>184</v>
      </c>
      <c r="D63" s="3">
        <v>4.7453815016599998</v>
      </c>
      <c r="E63" s="1">
        <v>1</v>
      </c>
    </row>
    <row r="64" spans="1:5" x14ac:dyDescent="0.2">
      <c r="A64" s="1">
        <v>34</v>
      </c>
      <c r="B64" s="1">
        <v>56</v>
      </c>
      <c r="C64" s="1" t="s">
        <v>184</v>
      </c>
      <c r="D64" s="3">
        <v>6.9835350082199996</v>
      </c>
      <c r="E64" s="1">
        <v>1</v>
      </c>
    </row>
    <row r="65" spans="1:5" x14ac:dyDescent="0.2">
      <c r="A65" s="1">
        <v>34</v>
      </c>
      <c r="B65" s="1">
        <v>55</v>
      </c>
      <c r="C65" s="1" t="s">
        <v>184</v>
      </c>
      <c r="D65" s="3">
        <v>22.051353004100001</v>
      </c>
      <c r="E65" s="1">
        <v>1</v>
      </c>
    </row>
    <row r="66" spans="1:5" x14ac:dyDescent="0.2">
      <c r="A66" s="1">
        <v>40</v>
      </c>
      <c r="B66" s="1">
        <v>1</v>
      </c>
      <c r="C66" s="1" t="s">
        <v>183</v>
      </c>
      <c r="D66" s="3">
        <v>0.55365700053800004</v>
      </c>
      <c r="E66" s="1">
        <v>1</v>
      </c>
    </row>
    <row r="67" spans="1:5" x14ac:dyDescent="0.2">
      <c r="A67" s="1">
        <v>40</v>
      </c>
      <c r="B67" s="1">
        <v>48</v>
      </c>
      <c r="C67" s="1" t="s">
        <v>184</v>
      </c>
      <c r="D67" s="3">
        <v>1.5544864995800001</v>
      </c>
      <c r="E67" s="1">
        <v>1</v>
      </c>
    </row>
    <row r="68" spans="1:5" x14ac:dyDescent="0.2">
      <c r="A68" s="1">
        <v>40</v>
      </c>
      <c r="B68" s="1">
        <v>46</v>
      </c>
      <c r="C68" s="1" t="s">
        <v>184</v>
      </c>
      <c r="D68" s="3">
        <v>2.6560689988699999</v>
      </c>
      <c r="E68" s="1">
        <v>1</v>
      </c>
    </row>
    <row r="69" spans="1:5" x14ac:dyDescent="0.2">
      <c r="A69" s="1">
        <v>40</v>
      </c>
      <c r="B69" s="1">
        <v>2</v>
      </c>
      <c r="C69" s="1" t="s">
        <v>183</v>
      </c>
      <c r="D69" s="3">
        <v>2.6768714988800002</v>
      </c>
      <c r="E69" s="1">
        <v>1</v>
      </c>
    </row>
    <row r="70" spans="1:5" x14ac:dyDescent="0.2">
      <c r="A70" s="1">
        <v>40</v>
      </c>
      <c r="B70" s="1">
        <v>45</v>
      </c>
      <c r="C70" s="1" t="s">
        <v>184</v>
      </c>
      <c r="D70" s="3">
        <v>2.7287672758700001</v>
      </c>
      <c r="E70" s="1">
        <v>1</v>
      </c>
    </row>
    <row r="71" spans="1:5" x14ac:dyDescent="0.2">
      <c r="A71" s="1">
        <v>40</v>
      </c>
      <c r="B71" s="1">
        <v>50</v>
      </c>
      <c r="C71" s="1" t="s">
        <v>184</v>
      </c>
      <c r="D71" s="3">
        <v>2.9337184995499999</v>
      </c>
      <c r="E71" s="1">
        <v>1</v>
      </c>
    </row>
    <row r="72" spans="1:5" x14ac:dyDescent="0.2">
      <c r="A72" s="1">
        <v>40</v>
      </c>
      <c r="B72" s="1">
        <v>49</v>
      </c>
      <c r="C72" s="1" t="s">
        <v>184</v>
      </c>
      <c r="D72" s="3">
        <v>8.9362535037199997</v>
      </c>
      <c r="E72" s="1">
        <v>1</v>
      </c>
    </row>
    <row r="73" spans="1:5" x14ac:dyDescent="0.2">
      <c r="A73" s="1">
        <v>40</v>
      </c>
      <c r="B73" s="1">
        <v>47</v>
      </c>
      <c r="C73" s="1" t="s">
        <v>184</v>
      </c>
      <c r="D73" s="3">
        <v>13.310562001499999</v>
      </c>
      <c r="E73" s="1">
        <v>1</v>
      </c>
    </row>
    <row r="74" spans="1:5" x14ac:dyDescent="0.2">
      <c r="A74" s="1">
        <v>40</v>
      </c>
      <c r="B74" s="1">
        <v>3</v>
      </c>
      <c r="C74" s="1" t="s">
        <v>183</v>
      </c>
      <c r="D74" s="3">
        <v>21.950190533600001</v>
      </c>
      <c r="E74" s="1">
        <v>1</v>
      </c>
    </row>
    <row r="75" spans="1:5" x14ac:dyDescent="0.2">
      <c r="A75" s="1">
        <v>45</v>
      </c>
      <c r="B75" s="1">
        <v>7</v>
      </c>
      <c r="C75" s="1" t="s">
        <v>183</v>
      </c>
      <c r="D75" s="3">
        <v>0.15054859001900001</v>
      </c>
      <c r="E75" s="1">
        <v>1</v>
      </c>
    </row>
    <row r="76" spans="1:5" x14ac:dyDescent="0.2">
      <c r="A76" s="1">
        <v>45</v>
      </c>
      <c r="B76" s="1">
        <v>39</v>
      </c>
      <c r="C76" s="1" t="s">
        <v>184</v>
      </c>
      <c r="D76" s="3">
        <v>1.56916249949</v>
      </c>
      <c r="E76" s="1">
        <v>1</v>
      </c>
    </row>
    <row r="77" spans="1:5" x14ac:dyDescent="0.2">
      <c r="A77" s="1">
        <v>45</v>
      </c>
      <c r="B77" s="1">
        <v>33</v>
      </c>
      <c r="C77" s="1" t="s">
        <v>183</v>
      </c>
      <c r="D77" s="3">
        <v>2.8472669976299998</v>
      </c>
      <c r="E77" s="1">
        <v>1</v>
      </c>
    </row>
    <row r="78" spans="1:5" x14ac:dyDescent="0.2">
      <c r="A78" s="1">
        <v>45</v>
      </c>
      <c r="B78" s="1">
        <v>11</v>
      </c>
      <c r="C78" s="1" t="s">
        <v>183</v>
      </c>
      <c r="D78" s="3">
        <v>3.1691509996999998</v>
      </c>
      <c r="E78" s="1">
        <v>1</v>
      </c>
    </row>
    <row r="79" spans="1:5" x14ac:dyDescent="0.2">
      <c r="A79" s="1">
        <v>45</v>
      </c>
      <c r="B79" s="1">
        <v>34</v>
      </c>
      <c r="C79" s="1" t="s">
        <v>183</v>
      </c>
      <c r="D79" s="3">
        <v>3.7315649982400001</v>
      </c>
      <c r="E79" s="1">
        <v>1</v>
      </c>
    </row>
    <row r="80" spans="1:5" x14ac:dyDescent="0.2">
      <c r="A80" s="1">
        <v>45</v>
      </c>
      <c r="B80" s="1">
        <v>14</v>
      </c>
      <c r="C80" s="1" t="s">
        <v>184</v>
      </c>
      <c r="D80" s="3">
        <v>4.2972450037699996</v>
      </c>
      <c r="E80" s="1">
        <v>1</v>
      </c>
    </row>
    <row r="81" spans="1:5" x14ac:dyDescent="0.2">
      <c r="A81" s="1">
        <v>45</v>
      </c>
      <c r="B81" s="1">
        <v>13</v>
      </c>
      <c r="C81" s="1" t="s">
        <v>184</v>
      </c>
      <c r="D81" s="3">
        <v>4.4803435019800002</v>
      </c>
      <c r="E81" s="1">
        <v>1</v>
      </c>
    </row>
    <row r="82" spans="1:5" x14ac:dyDescent="0.2">
      <c r="A82" s="1">
        <v>45</v>
      </c>
      <c r="B82" s="1">
        <v>38</v>
      </c>
      <c r="C82" s="1" t="s">
        <v>184</v>
      </c>
      <c r="D82" s="3">
        <v>5.1296280017200004</v>
      </c>
      <c r="E82" s="1">
        <v>1</v>
      </c>
    </row>
    <row r="83" spans="1:5" x14ac:dyDescent="0.2">
      <c r="A83" s="1">
        <v>45</v>
      </c>
      <c r="B83" s="1">
        <v>12</v>
      </c>
      <c r="C83" s="1" t="s">
        <v>184</v>
      </c>
      <c r="D83" s="3">
        <v>5.4665655057200002</v>
      </c>
      <c r="E83" s="1">
        <v>1</v>
      </c>
    </row>
    <row r="84" spans="1:5" x14ac:dyDescent="0.2">
      <c r="A84" s="1">
        <v>45</v>
      </c>
      <c r="B84" s="1">
        <v>36</v>
      </c>
      <c r="C84" s="1" t="s">
        <v>184</v>
      </c>
      <c r="D84" s="3">
        <v>6.3523795003499997</v>
      </c>
      <c r="E84" s="1">
        <v>1</v>
      </c>
    </row>
    <row r="85" spans="1:5" x14ac:dyDescent="0.2">
      <c r="A85" s="1">
        <v>45</v>
      </c>
      <c r="B85" s="1">
        <v>8</v>
      </c>
      <c r="C85" s="1" t="s">
        <v>184</v>
      </c>
      <c r="D85" s="3">
        <v>7.0639205059199996</v>
      </c>
      <c r="E85" s="1">
        <v>1</v>
      </c>
    </row>
    <row r="86" spans="1:5" x14ac:dyDescent="0.2">
      <c r="A86" s="1">
        <v>45</v>
      </c>
      <c r="B86" s="1">
        <v>40</v>
      </c>
      <c r="C86" s="1" t="s">
        <v>184</v>
      </c>
      <c r="D86" s="3">
        <v>8.2922094998299993</v>
      </c>
      <c r="E86" s="1">
        <v>1</v>
      </c>
    </row>
    <row r="87" spans="1:5" x14ac:dyDescent="0.2">
      <c r="A87" s="1">
        <v>45</v>
      </c>
      <c r="B87" s="1">
        <v>37</v>
      </c>
      <c r="C87" s="1" t="s">
        <v>184</v>
      </c>
      <c r="D87" s="3">
        <v>8.5060244986299995</v>
      </c>
      <c r="E87" s="1">
        <v>1</v>
      </c>
    </row>
    <row r="88" spans="1:5" x14ac:dyDescent="0.2">
      <c r="A88" s="1">
        <v>45</v>
      </c>
      <c r="B88" s="1">
        <v>35</v>
      </c>
      <c r="C88" s="1" t="s">
        <v>184</v>
      </c>
      <c r="D88" s="3">
        <v>14.760921999000001</v>
      </c>
      <c r="E88" s="1">
        <v>1</v>
      </c>
    </row>
    <row r="89" spans="1:5" x14ac:dyDescent="0.2">
      <c r="A89" s="1">
        <v>45</v>
      </c>
      <c r="B89" s="1">
        <v>9</v>
      </c>
      <c r="C89" s="1" t="s">
        <v>183</v>
      </c>
      <c r="D89" s="3">
        <v>29.750550494999999</v>
      </c>
      <c r="E89" s="1">
        <v>1</v>
      </c>
    </row>
    <row r="90" spans="1:5" x14ac:dyDescent="0.2">
      <c r="A90" s="1">
        <v>45</v>
      </c>
      <c r="B90" s="1">
        <v>10</v>
      </c>
      <c r="C90" s="1" t="s">
        <v>183</v>
      </c>
      <c r="D90" s="3">
        <v>64.664217104700001</v>
      </c>
      <c r="E90" s="1">
        <v>1</v>
      </c>
    </row>
    <row r="91" spans="1:5" x14ac:dyDescent="0.2">
      <c r="A91" s="1">
        <v>50</v>
      </c>
      <c r="B91" s="1">
        <v>32</v>
      </c>
      <c r="C91" s="1" t="s">
        <v>184</v>
      </c>
      <c r="D91" s="3">
        <v>2.27065200354</v>
      </c>
      <c r="E91" s="1">
        <v>1</v>
      </c>
    </row>
    <row r="92" spans="1:5" x14ac:dyDescent="0.2">
      <c r="A92" s="1">
        <v>50</v>
      </c>
      <c r="B92" s="1">
        <v>16</v>
      </c>
      <c r="C92" s="1" t="s">
        <v>183</v>
      </c>
      <c r="D92" s="3">
        <v>13.661872495700001</v>
      </c>
      <c r="E92" s="1">
        <v>1</v>
      </c>
    </row>
    <row r="93" spans="1:5" x14ac:dyDescent="0.2">
      <c r="A93" s="1">
        <v>50</v>
      </c>
      <c r="B93" s="1">
        <v>31</v>
      </c>
      <c r="C93" s="1" t="s">
        <v>183</v>
      </c>
      <c r="D93" s="3">
        <v>16.1900599949</v>
      </c>
      <c r="E93" s="1">
        <v>1</v>
      </c>
    </row>
    <row r="94" spans="1:5" x14ac:dyDescent="0.2">
      <c r="A94" s="1">
        <v>50</v>
      </c>
      <c r="B94" s="1">
        <v>15</v>
      </c>
      <c r="C94" s="1" t="s">
        <v>184</v>
      </c>
      <c r="D94" s="3">
        <v>36.860954495900003</v>
      </c>
      <c r="E94" s="1">
        <v>1</v>
      </c>
    </row>
    <row r="95" spans="1:5" x14ac:dyDescent="0.2">
      <c r="A95" s="1">
        <v>50</v>
      </c>
      <c r="B95" s="1">
        <v>17</v>
      </c>
      <c r="C95" s="1" t="s">
        <v>184</v>
      </c>
      <c r="D95" s="3">
        <v>131.540431665</v>
      </c>
      <c r="E95" s="1">
        <v>1</v>
      </c>
    </row>
    <row r="96" spans="1:5" x14ac:dyDescent="0.2">
      <c r="A96" s="1">
        <v>56</v>
      </c>
      <c r="B96" s="1">
        <v>22</v>
      </c>
      <c r="C96" s="1" t="s">
        <v>183</v>
      </c>
      <c r="D96" s="3">
        <v>1.7595423165799999</v>
      </c>
      <c r="E96" s="1">
        <v>1</v>
      </c>
    </row>
    <row r="97" spans="1:5" x14ac:dyDescent="0.2">
      <c r="A97" s="1">
        <v>0</v>
      </c>
      <c r="B97" s="1">
        <v>106</v>
      </c>
      <c r="C97" s="1" t="s">
        <v>183</v>
      </c>
      <c r="D97" s="3">
        <v>4.1403006508100004</v>
      </c>
      <c r="E97" s="1">
        <v>2</v>
      </c>
    </row>
    <row r="98" spans="1:5" x14ac:dyDescent="0.2">
      <c r="A98" s="1">
        <v>0</v>
      </c>
      <c r="B98" s="1">
        <v>104</v>
      </c>
      <c r="C98" s="1" t="s">
        <v>184</v>
      </c>
      <c r="D98" s="3">
        <v>4.91578567028</v>
      </c>
      <c r="E98" s="1">
        <v>2</v>
      </c>
    </row>
    <row r="99" spans="1:5" x14ac:dyDescent="0.2">
      <c r="A99" s="1">
        <v>0</v>
      </c>
      <c r="B99" s="1">
        <v>105</v>
      </c>
      <c r="C99" s="1" t="s">
        <v>184</v>
      </c>
      <c r="D99" s="3">
        <v>5.6877276717900003</v>
      </c>
      <c r="E99" s="1">
        <v>2</v>
      </c>
    </row>
    <row r="100" spans="1:5" x14ac:dyDescent="0.2">
      <c r="A100" s="1">
        <v>0</v>
      </c>
      <c r="B100" s="1">
        <v>103</v>
      </c>
      <c r="C100" s="1" t="s">
        <v>184</v>
      </c>
      <c r="D100" s="3">
        <v>7.0956309537399997</v>
      </c>
      <c r="E100" s="1">
        <v>2</v>
      </c>
    </row>
    <row r="101" spans="1:5" x14ac:dyDescent="0.2">
      <c r="A101" s="1">
        <v>2</v>
      </c>
      <c r="B101" s="1">
        <v>127</v>
      </c>
      <c r="C101" s="1" t="s">
        <v>184</v>
      </c>
      <c r="D101" s="3">
        <v>0.296670932788</v>
      </c>
      <c r="E101" s="1">
        <v>2</v>
      </c>
    </row>
    <row r="102" spans="1:5" x14ac:dyDescent="0.2">
      <c r="A102" s="1">
        <v>2</v>
      </c>
      <c r="B102" s="1">
        <v>125</v>
      </c>
      <c r="C102" s="1" t="s">
        <v>183</v>
      </c>
      <c r="D102" s="3">
        <v>0.56132497595700004</v>
      </c>
      <c r="E102" s="1">
        <v>2</v>
      </c>
    </row>
    <row r="103" spans="1:5" x14ac:dyDescent="0.2">
      <c r="A103" s="1">
        <v>2</v>
      </c>
      <c r="B103" s="1">
        <v>100</v>
      </c>
      <c r="C103" s="1" t="s">
        <v>184</v>
      </c>
      <c r="D103" s="3">
        <v>0.74573823613000001</v>
      </c>
      <c r="E103" s="1">
        <v>2</v>
      </c>
    </row>
    <row r="104" spans="1:5" x14ac:dyDescent="0.2">
      <c r="A104" s="1">
        <v>2</v>
      </c>
      <c r="B104" s="1">
        <v>101</v>
      </c>
      <c r="C104" s="1" t="s">
        <v>184</v>
      </c>
      <c r="D104" s="3">
        <v>1.2476561405</v>
      </c>
      <c r="E104" s="1">
        <v>2</v>
      </c>
    </row>
    <row r="105" spans="1:5" x14ac:dyDescent="0.2">
      <c r="A105" s="1">
        <v>2</v>
      </c>
      <c r="B105" s="1">
        <v>126</v>
      </c>
      <c r="C105" s="1" t="s">
        <v>184</v>
      </c>
      <c r="D105" s="3">
        <v>1.5495129517599999</v>
      </c>
      <c r="E105" s="1">
        <v>2</v>
      </c>
    </row>
    <row r="106" spans="1:5" x14ac:dyDescent="0.2">
      <c r="A106" s="1">
        <v>2</v>
      </c>
      <c r="B106" s="1">
        <v>124</v>
      </c>
      <c r="C106" s="1" t="s">
        <v>184</v>
      </c>
      <c r="D106" s="3">
        <v>36.500003907</v>
      </c>
      <c r="E106" s="1">
        <v>2</v>
      </c>
    </row>
    <row r="107" spans="1:5" x14ac:dyDescent="0.2">
      <c r="A107" s="1">
        <v>3</v>
      </c>
      <c r="B107" s="1">
        <v>130</v>
      </c>
      <c r="C107" s="1" t="s">
        <v>184</v>
      </c>
      <c r="D107" s="3">
        <v>3.63861071558</v>
      </c>
      <c r="E107" s="1">
        <v>2</v>
      </c>
    </row>
    <row r="108" spans="1:5" x14ac:dyDescent="0.2">
      <c r="A108" s="1">
        <v>3</v>
      </c>
      <c r="B108" s="1">
        <v>132</v>
      </c>
      <c r="C108" s="1" t="s">
        <v>184</v>
      </c>
      <c r="D108" s="3">
        <v>47.376937879700002</v>
      </c>
      <c r="E108" s="1">
        <v>2</v>
      </c>
    </row>
    <row r="109" spans="1:5" x14ac:dyDescent="0.2">
      <c r="A109" s="1">
        <v>4</v>
      </c>
      <c r="B109" s="1">
        <v>10</v>
      </c>
      <c r="C109" s="1" t="s">
        <v>183</v>
      </c>
      <c r="D109" s="3">
        <v>3.3245469429800001E-2</v>
      </c>
      <c r="E109" s="1">
        <v>2</v>
      </c>
    </row>
    <row r="110" spans="1:5" x14ac:dyDescent="0.2">
      <c r="A110" s="1">
        <v>4</v>
      </c>
      <c r="B110" s="1">
        <v>9</v>
      </c>
      <c r="C110" s="1" t="s">
        <v>184</v>
      </c>
      <c r="D110" s="3">
        <v>3.3245469429800001E-2</v>
      </c>
      <c r="E110" s="1">
        <v>2</v>
      </c>
    </row>
    <row r="111" spans="1:5" x14ac:dyDescent="0.2">
      <c r="A111" s="1">
        <v>4</v>
      </c>
      <c r="B111" s="1">
        <v>89</v>
      </c>
      <c r="C111" s="1" t="s">
        <v>184</v>
      </c>
      <c r="D111" s="3">
        <v>0.40118909796899999</v>
      </c>
      <c r="E111" s="1">
        <v>2</v>
      </c>
    </row>
    <row r="112" spans="1:5" x14ac:dyDescent="0.2">
      <c r="A112" s="1">
        <v>4</v>
      </c>
      <c r="B112" s="1">
        <v>76</v>
      </c>
      <c r="C112" s="1" t="s">
        <v>184</v>
      </c>
      <c r="D112" s="3">
        <v>0.57647270098699999</v>
      </c>
      <c r="E112" s="1">
        <v>2</v>
      </c>
    </row>
    <row r="113" spans="1:5" x14ac:dyDescent="0.2">
      <c r="A113" s="1">
        <v>4</v>
      </c>
      <c r="B113" s="1">
        <v>8</v>
      </c>
      <c r="C113" s="1" t="s">
        <v>184</v>
      </c>
      <c r="D113" s="3">
        <v>1.1544270009299999</v>
      </c>
      <c r="E113" s="1">
        <v>2</v>
      </c>
    </row>
    <row r="114" spans="1:5" x14ac:dyDescent="0.2">
      <c r="A114" s="1">
        <v>4</v>
      </c>
      <c r="B114" s="1">
        <v>4</v>
      </c>
      <c r="C114" s="1" t="s">
        <v>184</v>
      </c>
      <c r="D114" s="3">
        <v>1.2416534985800001</v>
      </c>
      <c r="E114" s="1">
        <v>2</v>
      </c>
    </row>
    <row r="115" spans="1:5" x14ac:dyDescent="0.2">
      <c r="A115" s="1">
        <v>4</v>
      </c>
      <c r="B115" s="1">
        <v>6</v>
      </c>
      <c r="C115" s="1" t="s">
        <v>183</v>
      </c>
      <c r="D115" s="3">
        <v>1.4359934994500001</v>
      </c>
      <c r="E115" s="1">
        <v>2</v>
      </c>
    </row>
    <row r="116" spans="1:5" x14ac:dyDescent="0.2">
      <c r="A116" s="1">
        <v>4</v>
      </c>
      <c r="B116" s="1">
        <v>79</v>
      </c>
      <c r="C116" s="1" t="s">
        <v>184</v>
      </c>
      <c r="D116" s="3">
        <v>2.13309999762</v>
      </c>
      <c r="E116" s="1">
        <v>2</v>
      </c>
    </row>
    <row r="117" spans="1:5" x14ac:dyDescent="0.2">
      <c r="A117" s="1">
        <v>4</v>
      </c>
      <c r="B117" s="1">
        <v>5</v>
      </c>
      <c r="C117" s="1" t="s">
        <v>183</v>
      </c>
      <c r="D117" s="3">
        <v>2.3614135003699999</v>
      </c>
      <c r="E117" s="1">
        <v>2</v>
      </c>
    </row>
    <row r="118" spans="1:5" x14ac:dyDescent="0.2">
      <c r="A118" s="1">
        <v>4</v>
      </c>
      <c r="B118" s="1">
        <v>80</v>
      </c>
      <c r="C118" s="1" t="s">
        <v>184</v>
      </c>
      <c r="D118" s="3">
        <v>2.5179610043</v>
      </c>
      <c r="E118" s="1">
        <v>2</v>
      </c>
    </row>
    <row r="119" spans="1:5" x14ac:dyDescent="0.2">
      <c r="A119" s="1">
        <v>4</v>
      </c>
      <c r="B119" s="1">
        <v>3</v>
      </c>
      <c r="C119" s="1" t="s">
        <v>183</v>
      </c>
      <c r="D119" s="3">
        <v>2.5430579955799999</v>
      </c>
      <c r="E119" s="1">
        <v>2</v>
      </c>
    </row>
    <row r="120" spans="1:5" x14ac:dyDescent="0.2">
      <c r="A120" s="1">
        <v>4</v>
      </c>
      <c r="B120" s="1">
        <v>81</v>
      </c>
      <c r="C120" s="1" t="s">
        <v>184</v>
      </c>
      <c r="D120" s="3">
        <v>2.6636809990899999</v>
      </c>
      <c r="E120" s="1">
        <v>2</v>
      </c>
    </row>
    <row r="121" spans="1:5" x14ac:dyDescent="0.2">
      <c r="A121" s="1">
        <v>4</v>
      </c>
      <c r="B121" s="1">
        <v>10</v>
      </c>
      <c r="C121" s="1" t="s">
        <v>183</v>
      </c>
      <c r="D121" s="3">
        <v>3.1097442915800002</v>
      </c>
      <c r="E121" s="1">
        <v>2</v>
      </c>
    </row>
    <row r="122" spans="1:5" x14ac:dyDescent="0.2">
      <c r="A122" s="1">
        <v>4</v>
      </c>
      <c r="B122" s="1">
        <v>76</v>
      </c>
      <c r="C122" s="1" t="s">
        <v>184</v>
      </c>
      <c r="D122" s="3">
        <v>3.24100079836</v>
      </c>
      <c r="E122" s="1">
        <v>2</v>
      </c>
    </row>
    <row r="123" spans="1:5" x14ac:dyDescent="0.2">
      <c r="A123" s="1">
        <v>4</v>
      </c>
      <c r="B123" s="1">
        <v>89</v>
      </c>
      <c r="C123" s="1" t="s">
        <v>184</v>
      </c>
      <c r="D123" s="3">
        <v>3.24100079836</v>
      </c>
      <c r="E123" s="1">
        <v>2</v>
      </c>
    </row>
    <row r="124" spans="1:5" x14ac:dyDescent="0.2">
      <c r="A124" s="1">
        <v>4</v>
      </c>
      <c r="B124" s="1">
        <v>9</v>
      </c>
      <c r="C124" s="1" t="s">
        <v>184</v>
      </c>
      <c r="D124" s="3">
        <v>5.8613224497000003</v>
      </c>
      <c r="E124" s="1">
        <v>2</v>
      </c>
    </row>
    <row r="125" spans="1:5" x14ac:dyDescent="0.2">
      <c r="A125" s="1">
        <v>4</v>
      </c>
      <c r="B125" s="1">
        <v>77</v>
      </c>
      <c r="C125" s="1" t="s">
        <v>183</v>
      </c>
      <c r="D125" s="3">
        <v>6.1504244995299997</v>
      </c>
      <c r="E125" s="1">
        <v>2</v>
      </c>
    </row>
    <row r="126" spans="1:5" x14ac:dyDescent="0.2">
      <c r="A126" s="1">
        <v>4</v>
      </c>
      <c r="B126" s="1">
        <v>1</v>
      </c>
      <c r="C126" s="1" t="s">
        <v>184</v>
      </c>
      <c r="D126" s="3">
        <v>24.3322972725</v>
      </c>
      <c r="E126" s="1">
        <v>2</v>
      </c>
    </row>
    <row r="127" spans="1:5" x14ac:dyDescent="0.2">
      <c r="A127" s="1">
        <v>4</v>
      </c>
      <c r="B127" s="1">
        <v>78</v>
      </c>
      <c r="C127" s="1" t="s">
        <v>184</v>
      </c>
      <c r="D127" s="3">
        <v>26.878127988999999</v>
      </c>
      <c r="E127" s="1">
        <v>2</v>
      </c>
    </row>
    <row r="128" spans="1:5" x14ac:dyDescent="0.2">
      <c r="A128" s="1">
        <v>4</v>
      </c>
      <c r="B128" s="1">
        <v>7</v>
      </c>
      <c r="C128" s="1" t="s">
        <v>184</v>
      </c>
      <c r="D128" s="3">
        <v>32.712624008600002</v>
      </c>
      <c r="E128" s="1">
        <v>2</v>
      </c>
    </row>
    <row r="129" spans="1:5" x14ac:dyDescent="0.2">
      <c r="A129" s="1">
        <v>5</v>
      </c>
      <c r="B129" s="1">
        <v>48</v>
      </c>
      <c r="C129" s="1" t="s">
        <v>183</v>
      </c>
      <c r="D129" s="3">
        <v>4.2136525140799998E-2</v>
      </c>
      <c r="E129" s="1">
        <v>2</v>
      </c>
    </row>
    <row r="130" spans="1:5" x14ac:dyDescent="0.2">
      <c r="A130" s="1">
        <v>5</v>
      </c>
      <c r="B130" s="1">
        <v>47</v>
      </c>
      <c r="C130" s="1" t="s">
        <v>184</v>
      </c>
      <c r="D130" s="3">
        <v>4.2136525140799998E-2</v>
      </c>
      <c r="E130" s="1">
        <v>2</v>
      </c>
    </row>
    <row r="131" spans="1:5" x14ac:dyDescent="0.2">
      <c r="A131" s="1">
        <v>5</v>
      </c>
      <c r="B131" s="1">
        <v>62</v>
      </c>
      <c r="C131" s="1" t="s">
        <v>184</v>
      </c>
      <c r="D131" s="3">
        <v>1.23356600015</v>
      </c>
      <c r="E131" s="1">
        <v>2</v>
      </c>
    </row>
    <row r="132" spans="1:5" x14ac:dyDescent="0.2">
      <c r="A132" s="1">
        <v>5</v>
      </c>
      <c r="B132" s="1">
        <v>58</v>
      </c>
      <c r="C132" s="1" t="s">
        <v>184</v>
      </c>
      <c r="D132" s="3">
        <v>1.29932900047</v>
      </c>
      <c r="E132" s="1">
        <v>2</v>
      </c>
    </row>
    <row r="133" spans="1:5" x14ac:dyDescent="0.2">
      <c r="A133" s="1">
        <v>5</v>
      </c>
      <c r="B133" s="1">
        <v>59</v>
      </c>
      <c r="C133" s="1" t="s">
        <v>183</v>
      </c>
      <c r="D133" s="3">
        <v>1.8854970016099999</v>
      </c>
      <c r="E133" s="1">
        <v>2</v>
      </c>
    </row>
    <row r="134" spans="1:5" x14ac:dyDescent="0.2">
      <c r="A134" s="1">
        <v>5</v>
      </c>
      <c r="B134" s="1">
        <v>49</v>
      </c>
      <c r="C134" s="1" t="s">
        <v>183</v>
      </c>
      <c r="D134" s="3">
        <v>2.3507414959899999</v>
      </c>
      <c r="E134" s="1">
        <v>2</v>
      </c>
    </row>
    <row r="135" spans="1:5" x14ac:dyDescent="0.2">
      <c r="A135" s="1">
        <v>5</v>
      </c>
      <c r="B135" s="1">
        <v>50</v>
      </c>
      <c r="C135" s="1" t="s">
        <v>184</v>
      </c>
      <c r="D135" s="3">
        <v>2.6076520002599999</v>
      </c>
      <c r="E135" s="1">
        <v>2</v>
      </c>
    </row>
    <row r="136" spans="1:5" x14ac:dyDescent="0.2">
      <c r="A136" s="1">
        <v>5</v>
      </c>
      <c r="B136" s="1">
        <v>60</v>
      </c>
      <c r="C136" s="1" t="s">
        <v>184</v>
      </c>
      <c r="D136" s="3">
        <v>3.3096975020200001</v>
      </c>
      <c r="E136" s="1">
        <v>2</v>
      </c>
    </row>
    <row r="137" spans="1:5" x14ac:dyDescent="0.2">
      <c r="A137" s="1">
        <v>5</v>
      </c>
      <c r="B137" s="1">
        <v>48</v>
      </c>
      <c r="C137" s="1" t="s">
        <v>183</v>
      </c>
      <c r="D137" s="3">
        <v>5.4327795809300001</v>
      </c>
      <c r="E137" s="1">
        <v>2</v>
      </c>
    </row>
    <row r="138" spans="1:5" x14ac:dyDescent="0.2">
      <c r="A138" s="1">
        <v>5</v>
      </c>
      <c r="B138" s="1">
        <v>57</v>
      </c>
      <c r="C138" s="1" t="s">
        <v>184</v>
      </c>
      <c r="D138" s="3">
        <v>6.7269620023899996</v>
      </c>
      <c r="E138" s="1">
        <v>2</v>
      </c>
    </row>
    <row r="139" spans="1:5" x14ac:dyDescent="0.2">
      <c r="A139" s="1">
        <v>5</v>
      </c>
      <c r="B139" s="1">
        <v>53</v>
      </c>
      <c r="C139" s="1" t="s">
        <v>184</v>
      </c>
      <c r="D139" s="3">
        <v>7.6981404969099998</v>
      </c>
      <c r="E139" s="1">
        <v>2</v>
      </c>
    </row>
    <row r="140" spans="1:5" x14ac:dyDescent="0.2">
      <c r="A140" s="1">
        <v>5</v>
      </c>
      <c r="B140" s="1">
        <v>56</v>
      </c>
      <c r="C140" s="1" t="s">
        <v>184</v>
      </c>
      <c r="D140" s="3">
        <v>11.8410599897</v>
      </c>
      <c r="E140" s="1">
        <v>2</v>
      </c>
    </row>
    <row r="141" spans="1:5" x14ac:dyDescent="0.2">
      <c r="A141" s="1">
        <v>5</v>
      </c>
      <c r="B141" s="1">
        <v>64</v>
      </c>
      <c r="C141" s="1" t="s">
        <v>183</v>
      </c>
      <c r="D141" s="3">
        <v>22.661825453700001</v>
      </c>
      <c r="E141" s="1">
        <v>2</v>
      </c>
    </row>
    <row r="142" spans="1:5" x14ac:dyDescent="0.2">
      <c r="A142" s="1">
        <v>5</v>
      </c>
      <c r="B142" s="1">
        <v>55</v>
      </c>
      <c r="C142" s="1" t="s">
        <v>184</v>
      </c>
      <c r="D142" s="3">
        <v>48.474839493399998</v>
      </c>
      <c r="E142" s="1">
        <v>2</v>
      </c>
    </row>
    <row r="143" spans="1:5" x14ac:dyDescent="0.2">
      <c r="A143" s="1">
        <v>5</v>
      </c>
      <c r="B143" s="1">
        <v>54</v>
      </c>
      <c r="C143" s="1" t="s">
        <v>184</v>
      </c>
      <c r="D143" s="3">
        <v>132.01600800200001</v>
      </c>
      <c r="E143" s="1">
        <v>2</v>
      </c>
    </row>
    <row r="144" spans="1:5" x14ac:dyDescent="0.2">
      <c r="A144" s="1">
        <v>5</v>
      </c>
      <c r="B144" s="1">
        <v>47</v>
      </c>
      <c r="C144" s="1" t="s">
        <v>184</v>
      </c>
      <c r="D144" s="3">
        <v>185.907062567</v>
      </c>
      <c r="E144" s="1">
        <v>2</v>
      </c>
    </row>
    <row r="145" spans="1:5" x14ac:dyDescent="0.2">
      <c r="A145" s="1">
        <v>5</v>
      </c>
      <c r="B145" s="1">
        <v>61</v>
      </c>
      <c r="C145" s="1" t="s">
        <v>184</v>
      </c>
      <c r="D145" s="3">
        <v>194.926006828</v>
      </c>
      <c r="E145" s="1">
        <v>2</v>
      </c>
    </row>
    <row r="146" spans="1:5" x14ac:dyDescent="0.2">
      <c r="A146" s="1">
        <v>5</v>
      </c>
      <c r="B146" s="1">
        <v>28</v>
      </c>
      <c r="C146" s="1" t="s">
        <v>183</v>
      </c>
      <c r="D146" s="3">
        <v>323.82362616099999</v>
      </c>
      <c r="E146" s="1">
        <v>2</v>
      </c>
    </row>
    <row r="147" spans="1:5" x14ac:dyDescent="0.2">
      <c r="A147" s="1">
        <v>10</v>
      </c>
      <c r="B147" s="1">
        <v>102</v>
      </c>
      <c r="C147" s="1" t="s">
        <v>184</v>
      </c>
      <c r="D147" s="3">
        <v>2.0832456582300001</v>
      </c>
      <c r="E147" s="1">
        <v>2</v>
      </c>
    </row>
    <row r="148" spans="1:5" x14ac:dyDescent="0.2">
      <c r="A148" s="1">
        <v>12</v>
      </c>
      <c r="B148" s="1">
        <v>118</v>
      </c>
      <c r="C148" s="1" t="s">
        <v>183</v>
      </c>
      <c r="D148" s="3">
        <v>0.19909836146000001</v>
      </c>
      <c r="E148" s="1">
        <v>2</v>
      </c>
    </row>
    <row r="149" spans="1:5" x14ac:dyDescent="0.2">
      <c r="A149" s="1">
        <v>12</v>
      </c>
      <c r="B149" s="1">
        <v>119</v>
      </c>
      <c r="C149" s="1" t="s">
        <v>184</v>
      </c>
      <c r="D149" s="3">
        <v>0.38947709521399998</v>
      </c>
      <c r="E149" s="1">
        <v>2</v>
      </c>
    </row>
    <row r="150" spans="1:5" x14ac:dyDescent="0.2">
      <c r="A150" s="1">
        <v>12</v>
      </c>
      <c r="B150" s="1">
        <v>101</v>
      </c>
      <c r="C150" s="1" t="s">
        <v>184</v>
      </c>
      <c r="D150" s="3">
        <v>0.73371469512200005</v>
      </c>
      <c r="E150" s="1">
        <v>2</v>
      </c>
    </row>
    <row r="151" spans="1:5" x14ac:dyDescent="0.2">
      <c r="A151" s="1">
        <v>12</v>
      </c>
      <c r="B151" s="1">
        <v>111</v>
      </c>
      <c r="C151" s="1" t="s">
        <v>183</v>
      </c>
      <c r="D151" s="3">
        <v>1.5948491388799999</v>
      </c>
      <c r="E151" s="1">
        <v>2</v>
      </c>
    </row>
    <row r="152" spans="1:5" x14ac:dyDescent="0.2">
      <c r="A152" s="1">
        <v>12</v>
      </c>
      <c r="B152" s="1">
        <v>117</v>
      </c>
      <c r="C152" s="1" t="s">
        <v>184</v>
      </c>
      <c r="D152" s="3">
        <v>1.97608568378</v>
      </c>
      <c r="E152" s="1">
        <v>2</v>
      </c>
    </row>
    <row r="153" spans="1:5" x14ac:dyDescent="0.2">
      <c r="A153" s="1">
        <v>12</v>
      </c>
      <c r="B153" s="1">
        <v>120</v>
      </c>
      <c r="C153" s="1" t="s">
        <v>183</v>
      </c>
      <c r="D153" s="3">
        <v>2.09595198313</v>
      </c>
      <c r="E153" s="1">
        <v>2</v>
      </c>
    </row>
    <row r="154" spans="1:5" x14ac:dyDescent="0.2">
      <c r="A154" s="1">
        <v>12</v>
      </c>
      <c r="B154" s="1">
        <v>115</v>
      </c>
      <c r="C154" s="1" t="s">
        <v>183</v>
      </c>
      <c r="D154" s="3">
        <v>2.9413153628300002</v>
      </c>
      <c r="E154" s="1">
        <v>2</v>
      </c>
    </row>
    <row r="155" spans="1:5" x14ac:dyDescent="0.2">
      <c r="A155" s="1">
        <v>12</v>
      </c>
      <c r="B155" s="1">
        <v>124</v>
      </c>
      <c r="C155" s="1" t="s">
        <v>184</v>
      </c>
      <c r="D155" s="3">
        <v>3.7377003772499999</v>
      </c>
      <c r="E155" s="1">
        <v>2</v>
      </c>
    </row>
    <row r="156" spans="1:5" x14ac:dyDescent="0.2">
      <c r="A156" s="1">
        <v>12</v>
      </c>
      <c r="B156" s="1">
        <v>121</v>
      </c>
      <c r="C156" s="1" t="s">
        <v>183</v>
      </c>
      <c r="D156" s="3">
        <v>4.0514542954400001</v>
      </c>
      <c r="E156" s="1">
        <v>2</v>
      </c>
    </row>
    <row r="157" spans="1:5" x14ac:dyDescent="0.2">
      <c r="A157" s="1">
        <v>12</v>
      </c>
      <c r="B157" s="1">
        <v>113</v>
      </c>
      <c r="C157" s="1" t="s">
        <v>184</v>
      </c>
      <c r="D157" s="3">
        <v>4.2114881150299999</v>
      </c>
      <c r="E157" s="1">
        <v>2</v>
      </c>
    </row>
    <row r="158" spans="1:5" x14ac:dyDescent="0.2">
      <c r="A158" s="1">
        <v>12</v>
      </c>
      <c r="B158" s="1">
        <v>114</v>
      </c>
      <c r="C158" s="1" t="s">
        <v>183</v>
      </c>
      <c r="D158" s="3">
        <v>5.00343867624</v>
      </c>
      <c r="E158" s="1">
        <v>2</v>
      </c>
    </row>
    <row r="159" spans="1:5" x14ac:dyDescent="0.2">
      <c r="A159" s="1">
        <v>12</v>
      </c>
      <c r="B159" s="1">
        <v>110</v>
      </c>
      <c r="C159" s="1" t="s">
        <v>183</v>
      </c>
      <c r="D159" s="3">
        <v>5.9864975424400004</v>
      </c>
      <c r="E159" s="1">
        <v>2</v>
      </c>
    </row>
    <row r="160" spans="1:5" x14ac:dyDescent="0.2">
      <c r="A160" s="1">
        <v>12</v>
      </c>
      <c r="B160" s="1">
        <v>108</v>
      </c>
      <c r="C160" s="1" t="s">
        <v>183</v>
      </c>
      <c r="D160" s="3">
        <v>8.0093851786099997</v>
      </c>
      <c r="E160" s="1">
        <v>2</v>
      </c>
    </row>
    <row r="161" spans="1:5" x14ac:dyDescent="0.2">
      <c r="A161" s="1">
        <v>12</v>
      </c>
      <c r="B161" s="1">
        <v>116</v>
      </c>
      <c r="C161" s="1" t="s">
        <v>183</v>
      </c>
      <c r="D161" s="3">
        <v>9.1895546192800008</v>
      </c>
      <c r="E161" s="1">
        <v>2</v>
      </c>
    </row>
    <row r="162" spans="1:5" x14ac:dyDescent="0.2">
      <c r="A162" s="1">
        <v>12</v>
      </c>
      <c r="B162" s="1">
        <v>122</v>
      </c>
      <c r="C162" s="1" t="s">
        <v>184</v>
      </c>
      <c r="D162" s="3">
        <v>11.2066506521</v>
      </c>
      <c r="E162" s="1">
        <v>2</v>
      </c>
    </row>
    <row r="163" spans="1:5" x14ac:dyDescent="0.2">
      <c r="A163" s="1">
        <v>12</v>
      </c>
      <c r="B163" s="1">
        <v>109</v>
      </c>
      <c r="C163" s="1" t="s">
        <v>184</v>
      </c>
      <c r="D163" s="3">
        <v>12.064587600299999</v>
      </c>
      <c r="E163" s="1">
        <v>2</v>
      </c>
    </row>
    <row r="164" spans="1:5" x14ac:dyDescent="0.2">
      <c r="A164" s="1">
        <v>12</v>
      </c>
      <c r="B164" s="1">
        <v>123</v>
      </c>
      <c r="C164" s="1" t="s">
        <v>184</v>
      </c>
      <c r="D164" s="3">
        <v>12.2499701544</v>
      </c>
      <c r="E164" s="1">
        <v>2</v>
      </c>
    </row>
    <row r="165" spans="1:5" x14ac:dyDescent="0.2">
      <c r="A165" s="1">
        <v>12</v>
      </c>
      <c r="B165" s="1">
        <v>112</v>
      </c>
      <c r="C165" s="1" t="s">
        <v>183</v>
      </c>
      <c r="D165" s="3">
        <v>16.276658449900001</v>
      </c>
      <c r="E165" s="1">
        <v>2</v>
      </c>
    </row>
    <row r="166" spans="1:5" x14ac:dyDescent="0.2">
      <c r="A166" s="1">
        <v>12</v>
      </c>
      <c r="B166" s="1">
        <v>107</v>
      </c>
      <c r="C166" s="1" t="s">
        <v>184</v>
      </c>
      <c r="D166" s="3">
        <v>56.211413549600003</v>
      </c>
      <c r="E166" s="1">
        <v>2</v>
      </c>
    </row>
    <row r="167" spans="1:5" x14ac:dyDescent="0.2">
      <c r="A167" s="1">
        <v>23</v>
      </c>
      <c r="B167" s="1">
        <v>129</v>
      </c>
      <c r="C167" s="1" t="s">
        <v>184</v>
      </c>
      <c r="D167" s="3">
        <v>0.51708255268000003</v>
      </c>
      <c r="E167" s="1">
        <v>2</v>
      </c>
    </row>
    <row r="168" spans="1:5" x14ac:dyDescent="0.2">
      <c r="A168" s="1">
        <v>23</v>
      </c>
      <c r="B168" s="1">
        <v>128</v>
      </c>
      <c r="C168" s="1" t="s">
        <v>184</v>
      </c>
      <c r="D168" s="3">
        <v>0.74508838723899995</v>
      </c>
      <c r="E168" s="1">
        <v>2</v>
      </c>
    </row>
    <row r="169" spans="1:5" x14ac:dyDescent="0.2">
      <c r="A169" s="1">
        <v>23</v>
      </c>
      <c r="B169" s="1">
        <v>90</v>
      </c>
      <c r="C169" s="1" t="s">
        <v>184</v>
      </c>
      <c r="D169" s="3">
        <v>2.0485830030900001</v>
      </c>
      <c r="E169" s="1">
        <v>2</v>
      </c>
    </row>
    <row r="170" spans="1:5" x14ac:dyDescent="0.2">
      <c r="A170" s="1">
        <v>23</v>
      </c>
      <c r="B170" s="1">
        <v>130</v>
      </c>
      <c r="C170" s="1" t="s">
        <v>184</v>
      </c>
      <c r="D170" s="3">
        <v>2.1397163505700001</v>
      </c>
      <c r="E170" s="1">
        <v>2</v>
      </c>
    </row>
    <row r="171" spans="1:5" x14ac:dyDescent="0.2">
      <c r="A171" s="1">
        <v>23</v>
      </c>
      <c r="B171" s="1">
        <v>91</v>
      </c>
      <c r="C171" s="1" t="s">
        <v>183</v>
      </c>
      <c r="D171" s="3">
        <v>6.52890399156</v>
      </c>
      <c r="E171" s="1">
        <v>2</v>
      </c>
    </row>
    <row r="172" spans="1:5" x14ac:dyDescent="0.2">
      <c r="A172" s="1">
        <v>30</v>
      </c>
      <c r="B172" s="1">
        <v>132</v>
      </c>
      <c r="C172" s="1" t="s">
        <v>184</v>
      </c>
      <c r="D172" s="3">
        <v>81.155860011599998</v>
      </c>
      <c r="E172" s="1">
        <v>2</v>
      </c>
    </row>
    <row r="173" spans="1:5" x14ac:dyDescent="0.2">
      <c r="A173" s="1">
        <v>34</v>
      </c>
      <c r="B173" s="1">
        <v>131</v>
      </c>
      <c r="C173" s="1" t="s">
        <v>184</v>
      </c>
      <c r="D173" s="3">
        <v>4.0816774113200003</v>
      </c>
      <c r="E173" s="1">
        <v>2</v>
      </c>
    </row>
    <row r="174" spans="1:5" x14ac:dyDescent="0.2">
      <c r="A174" s="1">
        <v>34</v>
      </c>
      <c r="B174" s="1">
        <v>134</v>
      </c>
      <c r="C174" s="1" t="s">
        <v>183</v>
      </c>
      <c r="D174" s="3">
        <v>19.770160476699999</v>
      </c>
      <c r="E174" s="1">
        <v>2</v>
      </c>
    </row>
    <row r="175" spans="1:5" x14ac:dyDescent="0.2">
      <c r="A175" s="1">
        <v>34</v>
      </c>
      <c r="B175" s="1">
        <v>132</v>
      </c>
      <c r="C175" s="1" t="s">
        <v>184</v>
      </c>
      <c r="D175" s="3">
        <v>46.946094835700002</v>
      </c>
      <c r="E175" s="1">
        <v>2</v>
      </c>
    </row>
    <row r="176" spans="1:5" x14ac:dyDescent="0.2">
      <c r="A176" s="1">
        <v>34</v>
      </c>
      <c r="B176" s="1">
        <v>133</v>
      </c>
      <c r="C176" s="1" t="s">
        <v>184</v>
      </c>
      <c r="D176" s="3">
        <v>115.705643851</v>
      </c>
      <c r="E176" s="1">
        <v>2</v>
      </c>
    </row>
    <row r="177" spans="1:5" x14ac:dyDescent="0.2">
      <c r="A177" s="1">
        <v>40</v>
      </c>
      <c r="B177" s="1">
        <v>82</v>
      </c>
      <c r="C177" s="1" t="s">
        <v>184</v>
      </c>
      <c r="D177" s="3">
        <v>1.61246299713</v>
      </c>
      <c r="E177" s="1">
        <v>2</v>
      </c>
    </row>
    <row r="178" spans="1:5" x14ac:dyDescent="0.2">
      <c r="A178" s="1">
        <v>40</v>
      </c>
      <c r="B178" s="1">
        <v>85</v>
      </c>
      <c r="C178" s="1" t="s">
        <v>184</v>
      </c>
      <c r="D178" s="3">
        <v>1.6923900026200001</v>
      </c>
      <c r="E178" s="1">
        <v>2</v>
      </c>
    </row>
    <row r="179" spans="1:5" x14ac:dyDescent="0.2">
      <c r="A179" s="1">
        <v>40</v>
      </c>
      <c r="B179" s="1">
        <v>2</v>
      </c>
      <c r="C179" s="1" t="s">
        <v>183</v>
      </c>
      <c r="D179" s="3">
        <v>1.8193960018099999</v>
      </c>
      <c r="E179" s="1">
        <v>2</v>
      </c>
    </row>
    <row r="180" spans="1:5" x14ac:dyDescent="0.2">
      <c r="A180" s="1">
        <v>40</v>
      </c>
      <c r="B180" s="1">
        <v>83</v>
      </c>
      <c r="C180" s="1" t="s">
        <v>184</v>
      </c>
      <c r="D180" s="3">
        <v>1.8970965018099999</v>
      </c>
      <c r="E180" s="1">
        <v>2</v>
      </c>
    </row>
    <row r="181" spans="1:5" x14ac:dyDescent="0.2">
      <c r="A181" s="1">
        <v>40</v>
      </c>
      <c r="B181" s="1">
        <v>86</v>
      </c>
      <c r="C181" s="1" t="s">
        <v>184</v>
      </c>
      <c r="D181" s="3">
        <v>2.2836049956100002</v>
      </c>
      <c r="E181" s="1">
        <v>2</v>
      </c>
    </row>
    <row r="182" spans="1:5" x14ac:dyDescent="0.2">
      <c r="A182" s="1">
        <v>40</v>
      </c>
      <c r="B182" s="1">
        <v>84</v>
      </c>
      <c r="C182" s="1" t="s">
        <v>183</v>
      </c>
      <c r="D182" s="3">
        <v>3.4213254990099999</v>
      </c>
      <c r="E182" s="1">
        <v>2</v>
      </c>
    </row>
    <row r="183" spans="1:5" x14ac:dyDescent="0.2">
      <c r="A183" s="1">
        <v>40</v>
      </c>
      <c r="B183" s="1">
        <v>88</v>
      </c>
      <c r="C183" s="1" t="s">
        <v>183</v>
      </c>
      <c r="D183" s="3">
        <v>7.4322990064400001</v>
      </c>
      <c r="E183" s="1">
        <v>2</v>
      </c>
    </row>
    <row r="184" spans="1:5" x14ac:dyDescent="0.2">
      <c r="A184" s="1">
        <v>40</v>
      </c>
      <c r="B184" s="1">
        <v>87</v>
      </c>
      <c r="C184" s="1" t="s">
        <v>183</v>
      </c>
      <c r="D184" s="3">
        <v>25.9659440135</v>
      </c>
      <c r="E184" s="1">
        <v>2</v>
      </c>
    </row>
    <row r="185" spans="1:5" x14ac:dyDescent="0.2">
      <c r="A185" s="1">
        <v>40</v>
      </c>
      <c r="B185" s="1">
        <v>1</v>
      </c>
      <c r="C185" s="1" t="s">
        <v>184</v>
      </c>
      <c r="D185" s="3">
        <v>28.1442840347</v>
      </c>
      <c r="E185" s="1">
        <v>2</v>
      </c>
    </row>
    <row r="186" spans="1:5" x14ac:dyDescent="0.2">
      <c r="A186" s="1">
        <v>45</v>
      </c>
      <c r="B186" s="1">
        <v>10</v>
      </c>
      <c r="C186" s="1" t="s">
        <v>183</v>
      </c>
      <c r="D186" s="3">
        <v>0.50169983092600001</v>
      </c>
      <c r="E186" s="1">
        <v>2</v>
      </c>
    </row>
    <row r="187" spans="1:5" x14ac:dyDescent="0.2">
      <c r="A187" s="1">
        <v>45</v>
      </c>
      <c r="B187" s="1">
        <v>66</v>
      </c>
      <c r="C187" s="1" t="s">
        <v>184</v>
      </c>
      <c r="D187" s="3">
        <v>0.58426449888300003</v>
      </c>
      <c r="E187" s="1">
        <v>2</v>
      </c>
    </row>
    <row r="188" spans="1:5" x14ac:dyDescent="0.2">
      <c r="A188" s="1">
        <v>45</v>
      </c>
      <c r="B188" s="1">
        <v>70</v>
      </c>
      <c r="C188" s="1" t="s">
        <v>184</v>
      </c>
      <c r="D188" s="3">
        <v>0.74740650037400003</v>
      </c>
      <c r="E188" s="1">
        <v>2</v>
      </c>
    </row>
    <row r="189" spans="1:5" x14ac:dyDescent="0.2">
      <c r="A189" s="1">
        <v>45</v>
      </c>
      <c r="B189" s="1">
        <v>12</v>
      </c>
      <c r="C189" s="1" t="s">
        <v>184</v>
      </c>
      <c r="D189" s="3">
        <v>0.83715099809000004</v>
      </c>
      <c r="E189" s="1">
        <v>2</v>
      </c>
    </row>
    <row r="190" spans="1:5" x14ac:dyDescent="0.2">
      <c r="A190" s="1">
        <v>45</v>
      </c>
      <c r="B190" s="1">
        <v>11</v>
      </c>
      <c r="C190" s="1" t="s">
        <v>184</v>
      </c>
      <c r="D190" s="3">
        <v>1.163162499</v>
      </c>
      <c r="E190" s="1">
        <v>2</v>
      </c>
    </row>
    <row r="191" spans="1:5" x14ac:dyDescent="0.2">
      <c r="A191" s="1">
        <v>45</v>
      </c>
      <c r="B191" s="1">
        <v>69</v>
      </c>
      <c r="C191" s="1" t="s">
        <v>184</v>
      </c>
      <c r="D191" s="3">
        <v>1.32870249873</v>
      </c>
      <c r="E191" s="1">
        <v>2</v>
      </c>
    </row>
    <row r="192" spans="1:5" x14ac:dyDescent="0.2">
      <c r="A192" s="1">
        <v>45</v>
      </c>
      <c r="B192" s="1">
        <v>65</v>
      </c>
      <c r="C192" s="1" t="s">
        <v>184</v>
      </c>
      <c r="D192" s="3">
        <v>1.47811200152</v>
      </c>
      <c r="E192" s="1">
        <v>2</v>
      </c>
    </row>
    <row r="193" spans="1:5" x14ac:dyDescent="0.2">
      <c r="A193" s="1">
        <v>45</v>
      </c>
      <c r="B193" s="1">
        <v>75</v>
      </c>
      <c r="C193" s="1" t="s">
        <v>184</v>
      </c>
      <c r="D193" s="3">
        <v>1.6094600004099999</v>
      </c>
      <c r="E193" s="1">
        <v>2</v>
      </c>
    </row>
    <row r="194" spans="1:5" x14ac:dyDescent="0.2">
      <c r="A194" s="1">
        <v>45</v>
      </c>
      <c r="B194" s="1">
        <v>13</v>
      </c>
      <c r="C194" s="1" t="s">
        <v>184</v>
      </c>
      <c r="D194" s="3">
        <v>1.6373804991900001</v>
      </c>
      <c r="E194" s="1">
        <v>2</v>
      </c>
    </row>
    <row r="195" spans="1:5" x14ac:dyDescent="0.2">
      <c r="A195" s="1">
        <v>45</v>
      </c>
      <c r="B195" s="1">
        <v>14</v>
      </c>
      <c r="C195" s="1" t="s">
        <v>183</v>
      </c>
      <c r="D195" s="3">
        <v>1.64393549993</v>
      </c>
      <c r="E195" s="1">
        <v>2</v>
      </c>
    </row>
    <row r="196" spans="1:5" x14ac:dyDescent="0.2">
      <c r="A196" s="1">
        <v>45</v>
      </c>
      <c r="B196" s="1">
        <v>18</v>
      </c>
      <c r="C196" s="1" t="s">
        <v>183</v>
      </c>
      <c r="D196" s="3">
        <v>2.40072549928</v>
      </c>
      <c r="E196" s="1">
        <v>2</v>
      </c>
    </row>
    <row r="197" spans="1:5" x14ac:dyDescent="0.2">
      <c r="A197" s="1">
        <v>45</v>
      </c>
      <c r="B197" s="1">
        <v>24</v>
      </c>
      <c r="C197" s="1" t="s">
        <v>184</v>
      </c>
      <c r="D197" s="3">
        <v>2.4202840003600001</v>
      </c>
      <c r="E197" s="1">
        <v>2</v>
      </c>
    </row>
    <row r="198" spans="1:5" x14ac:dyDescent="0.2">
      <c r="A198" s="1">
        <v>45</v>
      </c>
      <c r="B198" s="1">
        <v>67</v>
      </c>
      <c r="C198" s="1" t="s">
        <v>184</v>
      </c>
      <c r="D198" s="3">
        <v>3.3694275018700002</v>
      </c>
      <c r="E198" s="1">
        <v>2</v>
      </c>
    </row>
    <row r="199" spans="1:5" x14ac:dyDescent="0.2">
      <c r="A199" s="1">
        <v>45</v>
      </c>
      <c r="B199" s="1">
        <v>21</v>
      </c>
      <c r="C199" s="1" t="s">
        <v>183</v>
      </c>
      <c r="D199" s="3">
        <v>3.5445290000399998</v>
      </c>
      <c r="E199" s="1">
        <v>2</v>
      </c>
    </row>
    <row r="200" spans="1:5" x14ac:dyDescent="0.2">
      <c r="A200" s="1">
        <v>45</v>
      </c>
      <c r="B200" s="1">
        <v>16</v>
      </c>
      <c r="C200" s="1" t="s">
        <v>184</v>
      </c>
      <c r="D200" s="3">
        <v>4.3452885009199997</v>
      </c>
      <c r="E200" s="1">
        <v>2</v>
      </c>
    </row>
    <row r="201" spans="1:5" x14ac:dyDescent="0.2">
      <c r="A201" s="1">
        <v>45</v>
      </c>
      <c r="B201" s="1">
        <v>17</v>
      </c>
      <c r="C201" s="1" t="s">
        <v>183</v>
      </c>
      <c r="D201" s="3">
        <v>4.6540400040399996</v>
      </c>
      <c r="E201" s="1">
        <v>2</v>
      </c>
    </row>
    <row r="202" spans="1:5" x14ac:dyDescent="0.2">
      <c r="A202" s="1">
        <v>45</v>
      </c>
      <c r="B202" s="1">
        <v>26</v>
      </c>
      <c r="C202" s="1" t="s">
        <v>184</v>
      </c>
      <c r="D202" s="3">
        <v>4.8427120004499997</v>
      </c>
      <c r="E202" s="1">
        <v>2</v>
      </c>
    </row>
    <row r="203" spans="1:5" x14ac:dyDescent="0.2">
      <c r="A203" s="1">
        <v>45</v>
      </c>
      <c r="B203" s="1">
        <v>72</v>
      </c>
      <c r="C203" s="1" t="s">
        <v>184</v>
      </c>
      <c r="D203" s="3">
        <v>6.3359769932700001</v>
      </c>
      <c r="E203" s="1">
        <v>2</v>
      </c>
    </row>
    <row r="204" spans="1:5" x14ac:dyDescent="0.2">
      <c r="A204" s="1">
        <v>45</v>
      </c>
      <c r="B204" s="1">
        <v>71</v>
      </c>
      <c r="C204" s="1" t="s">
        <v>184</v>
      </c>
      <c r="D204" s="3">
        <v>6.4977724936800003</v>
      </c>
      <c r="E204" s="1">
        <v>2</v>
      </c>
    </row>
    <row r="205" spans="1:5" x14ac:dyDescent="0.2">
      <c r="A205" s="1">
        <v>45</v>
      </c>
      <c r="B205" s="1">
        <v>22</v>
      </c>
      <c r="C205" s="1" t="s">
        <v>183</v>
      </c>
      <c r="D205" s="3">
        <v>9.1097325044099993</v>
      </c>
      <c r="E205" s="1">
        <v>2</v>
      </c>
    </row>
    <row r="206" spans="1:5" x14ac:dyDescent="0.2">
      <c r="A206" s="1">
        <v>45</v>
      </c>
      <c r="B206" s="1">
        <v>74</v>
      </c>
      <c r="C206" s="1" t="s">
        <v>183</v>
      </c>
      <c r="D206" s="3">
        <v>9.7989919962599998</v>
      </c>
      <c r="E206" s="1">
        <v>2</v>
      </c>
    </row>
    <row r="207" spans="1:5" x14ac:dyDescent="0.2">
      <c r="A207" s="1">
        <v>45</v>
      </c>
      <c r="B207" s="1">
        <v>68</v>
      </c>
      <c r="C207" s="1" t="s">
        <v>184</v>
      </c>
      <c r="D207" s="3">
        <v>10.054700495400001</v>
      </c>
      <c r="E207" s="1">
        <v>2</v>
      </c>
    </row>
    <row r="208" spans="1:5" x14ac:dyDescent="0.2">
      <c r="A208" s="1">
        <v>45</v>
      </c>
      <c r="B208" s="1">
        <v>25</v>
      </c>
      <c r="C208" s="1" t="s">
        <v>184</v>
      </c>
      <c r="D208" s="3">
        <v>11.875842991800001</v>
      </c>
      <c r="E208" s="1">
        <v>2</v>
      </c>
    </row>
    <row r="209" spans="1:5" x14ac:dyDescent="0.2">
      <c r="A209" s="1">
        <v>45</v>
      </c>
      <c r="B209" s="1">
        <v>23</v>
      </c>
      <c r="C209" s="1" t="s">
        <v>183</v>
      </c>
      <c r="D209" s="3">
        <v>13.506752996399999</v>
      </c>
      <c r="E209" s="1">
        <v>2</v>
      </c>
    </row>
    <row r="210" spans="1:5" x14ac:dyDescent="0.2">
      <c r="A210" s="1">
        <v>45</v>
      </c>
      <c r="B210" s="1">
        <v>73</v>
      </c>
      <c r="C210" s="1" t="s">
        <v>184</v>
      </c>
      <c r="D210" s="3">
        <v>17.396079497599999</v>
      </c>
      <c r="E210" s="1">
        <v>2</v>
      </c>
    </row>
    <row r="211" spans="1:5" x14ac:dyDescent="0.2">
      <c r="A211" s="1">
        <v>45</v>
      </c>
      <c r="B211" s="1">
        <v>27</v>
      </c>
      <c r="C211" s="1" t="s">
        <v>184</v>
      </c>
      <c r="D211" s="3">
        <v>21.533028494900002</v>
      </c>
      <c r="E211" s="1">
        <v>2</v>
      </c>
    </row>
    <row r="212" spans="1:5" x14ac:dyDescent="0.2">
      <c r="A212" s="1">
        <v>45</v>
      </c>
      <c r="B212" s="1">
        <v>20</v>
      </c>
      <c r="C212" s="1" t="s">
        <v>183</v>
      </c>
      <c r="D212" s="3">
        <v>25.239502519999998</v>
      </c>
      <c r="E212" s="1">
        <v>2</v>
      </c>
    </row>
    <row r="213" spans="1:5" x14ac:dyDescent="0.2">
      <c r="A213" s="1">
        <v>45</v>
      </c>
      <c r="B213" s="1">
        <v>19</v>
      </c>
      <c r="C213" s="1" t="s">
        <v>183</v>
      </c>
      <c r="D213" s="3">
        <v>54.679124493800003</v>
      </c>
      <c r="E213" s="1">
        <v>2</v>
      </c>
    </row>
    <row r="214" spans="1:5" x14ac:dyDescent="0.2">
      <c r="A214" s="1">
        <v>45</v>
      </c>
      <c r="B214" s="1">
        <v>28</v>
      </c>
      <c r="C214" s="1" t="s">
        <v>183</v>
      </c>
      <c r="D214" s="3">
        <v>127.922344779</v>
      </c>
      <c r="E214" s="1">
        <v>2</v>
      </c>
    </row>
    <row r="215" spans="1:5" x14ac:dyDescent="0.2">
      <c r="A215" s="1">
        <v>45</v>
      </c>
      <c r="B215" s="1">
        <v>15</v>
      </c>
      <c r="C215" s="1" t="s">
        <v>183</v>
      </c>
      <c r="D215" s="3">
        <v>255.52697098799999</v>
      </c>
      <c r="E215" s="1">
        <v>2</v>
      </c>
    </row>
    <row r="216" spans="1:5" x14ac:dyDescent="0.2">
      <c r="A216" s="1">
        <v>50</v>
      </c>
      <c r="B216" s="1">
        <v>34</v>
      </c>
      <c r="C216" s="1" t="s">
        <v>183</v>
      </c>
      <c r="D216" s="3">
        <v>2.1299998395900001E-4</v>
      </c>
      <c r="E216" s="1">
        <v>2</v>
      </c>
    </row>
    <row r="217" spans="1:5" x14ac:dyDescent="0.2">
      <c r="A217" s="1">
        <v>50</v>
      </c>
      <c r="B217" s="1">
        <v>32</v>
      </c>
      <c r="C217" s="1" t="s">
        <v>184</v>
      </c>
      <c r="D217" s="3">
        <v>2.1299998395900001E-4</v>
      </c>
      <c r="E217" s="1">
        <v>2</v>
      </c>
    </row>
    <row r="218" spans="1:5" x14ac:dyDescent="0.2">
      <c r="A218" s="1">
        <v>50</v>
      </c>
      <c r="B218" s="1">
        <v>37</v>
      </c>
      <c r="C218" s="1" t="s">
        <v>183</v>
      </c>
      <c r="D218" s="3">
        <v>1.21972350023</v>
      </c>
      <c r="E218" s="1">
        <v>2</v>
      </c>
    </row>
    <row r="219" spans="1:5" x14ac:dyDescent="0.2">
      <c r="A219" s="1">
        <v>50</v>
      </c>
      <c r="B219" s="1">
        <v>33</v>
      </c>
      <c r="C219" s="1" t="s">
        <v>183</v>
      </c>
      <c r="D219" s="3">
        <v>1.32003950278</v>
      </c>
      <c r="E219" s="1">
        <v>2</v>
      </c>
    </row>
    <row r="220" spans="1:5" x14ac:dyDescent="0.2">
      <c r="A220" s="1">
        <v>50</v>
      </c>
      <c r="B220" s="1">
        <v>36</v>
      </c>
      <c r="C220" s="1" t="s">
        <v>183</v>
      </c>
      <c r="D220" s="3">
        <v>1.3856274988299999</v>
      </c>
      <c r="E220" s="1">
        <v>2</v>
      </c>
    </row>
    <row r="221" spans="1:5" x14ac:dyDescent="0.2">
      <c r="A221" s="1">
        <v>50</v>
      </c>
      <c r="B221" s="1">
        <v>64</v>
      </c>
      <c r="C221" s="1" t="s">
        <v>183</v>
      </c>
      <c r="D221" s="3">
        <v>1.8749238556800001</v>
      </c>
      <c r="E221" s="1">
        <v>2</v>
      </c>
    </row>
    <row r="222" spans="1:5" x14ac:dyDescent="0.2">
      <c r="A222" s="1">
        <v>50</v>
      </c>
      <c r="B222" s="1">
        <v>40</v>
      </c>
      <c r="C222" s="1" t="s">
        <v>184</v>
      </c>
      <c r="D222" s="3">
        <v>2.2624994971399999</v>
      </c>
      <c r="E222" s="1">
        <v>2</v>
      </c>
    </row>
    <row r="223" spans="1:5" x14ac:dyDescent="0.2">
      <c r="A223" s="1">
        <v>50</v>
      </c>
      <c r="B223" s="1">
        <v>34</v>
      </c>
      <c r="C223" s="1" t="s">
        <v>183</v>
      </c>
      <c r="D223" s="3">
        <v>2.45532510005</v>
      </c>
      <c r="E223" s="1">
        <v>2</v>
      </c>
    </row>
    <row r="224" spans="1:5" x14ac:dyDescent="0.2">
      <c r="A224" s="1">
        <v>50</v>
      </c>
      <c r="B224" s="1">
        <v>30</v>
      </c>
      <c r="C224" s="1" t="s">
        <v>184</v>
      </c>
      <c r="D224" s="3">
        <v>2.6013650032200002</v>
      </c>
      <c r="E224" s="1">
        <v>2</v>
      </c>
    </row>
    <row r="225" spans="1:5" x14ac:dyDescent="0.2">
      <c r="A225" s="1">
        <v>50</v>
      </c>
      <c r="B225" s="1">
        <v>52</v>
      </c>
      <c r="C225" s="1" t="s">
        <v>184</v>
      </c>
      <c r="D225" s="3">
        <v>2.7544869976199999</v>
      </c>
      <c r="E225" s="1">
        <v>2</v>
      </c>
    </row>
    <row r="226" spans="1:5" x14ac:dyDescent="0.2">
      <c r="A226" s="1">
        <v>50</v>
      </c>
      <c r="B226" s="1">
        <v>63</v>
      </c>
      <c r="C226" s="1" t="s">
        <v>184</v>
      </c>
      <c r="D226" s="3">
        <v>2.8175060033900001</v>
      </c>
      <c r="E226" s="1">
        <v>2</v>
      </c>
    </row>
    <row r="227" spans="1:5" x14ac:dyDescent="0.2">
      <c r="A227" s="1">
        <v>50</v>
      </c>
      <c r="B227" s="1">
        <v>45</v>
      </c>
      <c r="C227" s="1" t="s">
        <v>184</v>
      </c>
      <c r="D227" s="3">
        <v>2.8353579997099998</v>
      </c>
      <c r="E227" s="1">
        <v>2</v>
      </c>
    </row>
    <row r="228" spans="1:5" x14ac:dyDescent="0.2">
      <c r="A228" s="1">
        <v>50</v>
      </c>
      <c r="B228" s="1">
        <v>44</v>
      </c>
      <c r="C228" s="1" t="s">
        <v>184</v>
      </c>
      <c r="D228" s="3">
        <v>3.27095600565</v>
      </c>
      <c r="E228" s="1">
        <v>2</v>
      </c>
    </row>
    <row r="229" spans="1:5" x14ac:dyDescent="0.2">
      <c r="A229" s="1">
        <v>50</v>
      </c>
      <c r="B229" s="1">
        <v>31</v>
      </c>
      <c r="C229" s="1" t="s">
        <v>184</v>
      </c>
      <c r="D229" s="3">
        <v>3.4249039990100001</v>
      </c>
      <c r="E229" s="1">
        <v>2</v>
      </c>
    </row>
    <row r="230" spans="1:5" x14ac:dyDescent="0.2">
      <c r="A230" s="1">
        <v>50</v>
      </c>
      <c r="B230" s="1">
        <v>29</v>
      </c>
      <c r="C230" s="1" t="s">
        <v>184</v>
      </c>
      <c r="D230" s="3">
        <v>3.8349314971599999</v>
      </c>
      <c r="E230" s="1">
        <v>2</v>
      </c>
    </row>
    <row r="231" spans="1:5" x14ac:dyDescent="0.2">
      <c r="A231" s="1">
        <v>50</v>
      </c>
      <c r="B231" s="1">
        <v>38</v>
      </c>
      <c r="C231" s="1" t="s">
        <v>184</v>
      </c>
      <c r="D231" s="3">
        <v>4.4979659977799997</v>
      </c>
      <c r="E231" s="1">
        <v>2</v>
      </c>
    </row>
    <row r="232" spans="1:5" x14ac:dyDescent="0.2">
      <c r="A232" s="1">
        <v>50</v>
      </c>
      <c r="B232" s="1">
        <v>41</v>
      </c>
      <c r="C232" s="1" t="s">
        <v>184</v>
      </c>
      <c r="D232" s="3">
        <v>4.7353650052200003</v>
      </c>
      <c r="E232" s="1">
        <v>2</v>
      </c>
    </row>
    <row r="233" spans="1:5" x14ac:dyDescent="0.2">
      <c r="A233" s="1">
        <v>50</v>
      </c>
      <c r="B233" s="1">
        <v>51</v>
      </c>
      <c r="C233" s="1" t="s">
        <v>184</v>
      </c>
      <c r="D233" s="3">
        <v>4.7634284991899998</v>
      </c>
      <c r="E233" s="1">
        <v>2</v>
      </c>
    </row>
    <row r="234" spans="1:5" x14ac:dyDescent="0.2">
      <c r="A234" s="1">
        <v>50</v>
      </c>
      <c r="B234" s="1">
        <v>39</v>
      </c>
      <c r="C234" s="1" t="s">
        <v>184</v>
      </c>
      <c r="D234" s="3">
        <v>5.04234949696</v>
      </c>
      <c r="E234" s="1">
        <v>2</v>
      </c>
    </row>
    <row r="235" spans="1:5" x14ac:dyDescent="0.2">
      <c r="A235" s="1">
        <v>50</v>
      </c>
      <c r="B235" s="1">
        <v>43</v>
      </c>
      <c r="C235" s="1" t="s">
        <v>184</v>
      </c>
      <c r="D235" s="3">
        <v>6.4760220006899996</v>
      </c>
      <c r="E235" s="1">
        <v>2</v>
      </c>
    </row>
    <row r="236" spans="1:5" x14ac:dyDescent="0.2">
      <c r="A236" s="1">
        <v>50</v>
      </c>
      <c r="B236" s="1">
        <v>46</v>
      </c>
      <c r="C236" s="1" t="s">
        <v>184</v>
      </c>
      <c r="D236" s="3">
        <v>7.5050819989299997</v>
      </c>
      <c r="E236" s="1">
        <v>2</v>
      </c>
    </row>
    <row r="237" spans="1:5" x14ac:dyDescent="0.2">
      <c r="A237" s="1">
        <v>50</v>
      </c>
      <c r="B237" s="1">
        <v>32</v>
      </c>
      <c r="C237" s="1" t="s">
        <v>184</v>
      </c>
      <c r="D237" s="3">
        <v>10.4247264524</v>
      </c>
      <c r="E237" s="1">
        <v>2</v>
      </c>
    </row>
    <row r="238" spans="1:5" x14ac:dyDescent="0.2">
      <c r="A238" s="1">
        <v>50</v>
      </c>
      <c r="B238" s="1">
        <v>35</v>
      </c>
      <c r="C238" s="1" t="s">
        <v>184</v>
      </c>
      <c r="D238" s="3">
        <v>21.466747994199999</v>
      </c>
      <c r="E238" s="1">
        <v>2</v>
      </c>
    </row>
    <row r="239" spans="1:5" x14ac:dyDescent="0.2">
      <c r="A239" s="1">
        <v>50</v>
      </c>
      <c r="B239" s="1">
        <v>42</v>
      </c>
      <c r="C239" s="1" t="s">
        <v>183</v>
      </c>
      <c r="D239" s="3">
        <v>27.083641995499999</v>
      </c>
      <c r="E239" s="1">
        <v>2</v>
      </c>
    </row>
    <row r="240" spans="1:5" x14ac:dyDescent="0.2">
      <c r="A240" s="1">
        <v>50</v>
      </c>
      <c r="B240" s="1">
        <v>28</v>
      </c>
      <c r="C240" s="1" t="s">
        <v>183</v>
      </c>
      <c r="D240" s="3">
        <v>94.784599356399994</v>
      </c>
      <c r="E240" s="1">
        <v>2</v>
      </c>
    </row>
    <row r="241" spans="1:5" x14ac:dyDescent="0.2">
      <c r="A241" s="1">
        <v>56</v>
      </c>
      <c r="B241" s="1">
        <v>61</v>
      </c>
      <c r="C241" s="1" t="s">
        <v>184</v>
      </c>
      <c r="D241" s="3">
        <v>11.419192477499999</v>
      </c>
      <c r="E241" s="1">
        <v>2</v>
      </c>
    </row>
    <row r="242" spans="1:5" x14ac:dyDescent="0.2">
      <c r="A242" s="1">
        <v>1</v>
      </c>
      <c r="B242" s="1">
        <v>3</v>
      </c>
      <c r="C242" s="1" t="s">
        <v>184</v>
      </c>
      <c r="D242" s="2">
        <v>1.2546142501599999</v>
      </c>
      <c r="E242" s="1">
        <v>3</v>
      </c>
    </row>
    <row r="243" spans="1:5" x14ac:dyDescent="0.2">
      <c r="A243" s="1">
        <v>1</v>
      </c>
      <c r="B243" s="1">
        <v>6</v>
      </c>
      <c r="C243" s="1" t="s">
        <v>184</v>
      </c>
      <c r="D243" s="2">
        <v>2.33202000009</v>
      </c>
      <c r="E243" s="1">
        <v>3</v>
      </c>
    </row>
    <row r="244" spans="1:5" x14ac:dyDescent="0.2">
      <c r="A244" s="1">
        <v>1</v>
      </c>
      <c r="B244" s="1">
        <v>4</v>
      </c>
      <c r="C244" s="1" t="s">
        <v>183</v>
      </c>
      <c r="D244" s="2">
        <v>5.0271650013800002</v>
      </c>
      <c r="E244" s="1">
        <v>3</v>
      </c>
    </row>
    <row r="245" spans="1:5" x14ac:dyDescent="0.2">
      <c r="A245" s="1">
        <v>1</v>
      </c>
      <c r="B245" s="1">
        <v>1</v>
      </c>
      <c r="C245" s="1" t="s">
        <v>183</v>
      </c>
      <c r="D245" s="2">
        <v>16.859972601300001</v>
      </c>
      <c r="E245" s="1">
        <v>3</v>
      </c>
    </row>
    <row r="246" spans="1:5" x14ac:dyDescent="0.2">
      <c r="A246" s="1">
        <v>1</v>
      </c>
      <c r="B246" s="1">
        <v>2</v>
      </c>
      <c r="C246" s="1" t="s">
        <v>183</v>
      </c>
      <c r="D246" s="2">
        <v>54.156153908699999</v>
      </c>
      <c r="E246" s="1">
        <v>3</v>
      </c>
    </row>
    <row r="247" spans="1:5" x14ac:dyDescent="0.2">
      <c r="A247" s="1">
        <v>2</v>
      </c>
      <c r="B247" s="1">
        <v>13</v>
      </c>
      <c r="C247" s="1" t="s">
        <v>184</v>
      </c>
      <c r="D247" s="2">
        <v>1.1740420016299999</v>
      </c>
      <c r="E247" s="1">
        <v>3</v>
      </c>
    </row>
    <row r="248" spans="1:5" x14ac:dyDescent="0.2">
      <c r="A248" s="1">
        <v>2</v>
      </c>
      <c r="B248" s="1">
        <v>16</v>
      </c>
      <c r="C248" s="1" t="s">
        <v>184</v>
      </c>
      <c r="D248" s="2">
        <v>2.1740344997099998</v>
      </c>
      <c r="E248" s="1">
        <v>3</v>
      </c>
    </row>
    <row r="249" spans="1:5" x14ac:dyDescent="0.2">
      <c r="A249" s="1">
        <v>2</v>
      </c>
      <c r="B249" s="1">
        <v>15</v>
      </c>
      <c r="C249" s="1" t="s">
        <v>184</v>
      </c>
      <c r="D249" s="2">
        <v>2.19227200006</v>
      </c>
      <c r="E249" s="1">
        <v>3</v>
      </c>
    </row>
    <row r="250" spans="1:5" x14ac:dyDescent="0.2">
      <c r="A250" s="1">
        <v>2</v>
      </c>
      <c r="B250" s="1">
        <v>17</v>
      </c>
      <c r="C250" s="1" t="s">
        <v>183</v>
      </c>
      <c r="D250" s="2">
        <v>2.4614625000300001</v>
      </c>
      <c r="E250" s="1">
        <v>3</v>
      </c>
    </row>
    <row r="251" spans="1:5" x14ac:dyDescent="0.2">
      <c r="A251" s="1">
        <v>2</v>
      </c>
      <c r="B251" s="1">
        <v>7</v>
      </c>
      <c r="C251" s="1" t="s">
        <v>184</v>
      </c>
      <c r="D251" s="2">
        <v>2.7080591677600001</v>
      </c>
      <c r="E251" s="1">
        <v>3</v>
      </c>
    </row>
    <row r="252" spans="1:5" x14ac:dyDescent="0.2">
      <c r="A252" s="1">
        <v>2</v>
      </c>
      <c r="B252" s="1">
        <v>18</v>
      </c>
      <c r="C252" s="1" t="s">
        <v>184</v>
      </c>
      <c r="D252" s="2">
        <v>4.1446599991499999</v>
      </c>
      <c r="E252" s="1">
        <v>3</v>
      </c>
    </row>
    <row r="253" spans="1:5" x14ac:dyDescent="0.2">
      <c r="A253" s="1">
        <v>2</v>
      </c>
      <c r="B253" s="1">
        <v>14</v>
      </c>
      <c r="C253" s="1" t="s">
        <v>184</v>
      </c>
      <c r="D253" s="2">
        <v>4.2453460022499998</v>
      </c>
      <c r="E253" s="1">
        <v>3</v>
      </c>
    </row>
    <row r="254" spans="1:5" x14ac:dyDescent="0.2">
      <c r="A254" s="1">
        <v>2</v>
      </c>
      <c r="B254" s="1">
        <v>9</v>
      </c>
      <c r="C254" s="1" t="s">
        <v>184</v>
      </c>
      <c r="D254" s="2">
        <v>6.53889800405</v>
      </c>
      <c r="E254" s="1">
        <v>3</v>
      </c>
    </row>
    <row r="255" spans="1:5" x14ac:dyDescent="0.2">
      <c r="A255" s="1">
        <v>2</v>
      </c>
      <c r="B255" s="1">
        <v>12</v>
      </c>
      <c r="C255" s="1" t="s">
        <v>184</v>
      </c>
      <c r="D255" s="2">
        <v>24.756453002200001</v>
      </c>
      <c r="E255" s="1">
        <v>3</v>
      </c>
    </row>
    <row r="256" spans="1:5" x14ac:dyDescent="0.2">
      <c r="A256" s="1">
        <v>2</v>
      </c>
      <c r="B256" s="1">
        <v>11</v>
      </c>
      <c r="C256" s="1" t="s">
        <v>184</v>
      </c>
      <c r="D256" s="2">
        <v>28.140820504800001</v>
      </c>
      <c r="E256" s="1">
        <v>3</v>
      </c>
    </row>
    <row r="257" spans="1:5" x14ac:dyDescent="0.2">
      <c r="A257" s="1">
        <v>2</v>
      </c>
      <c r="B257" s="1">
        <v>10</v>
      </c>
      <c r="C257" s="1" t="s">
        <v>183</v>
      </c>
      <c r="D257" s="2">
        <v>39.079924996199999</v>
      </c>
      <c r="E257" s="1">
        <v>3</v>
      </c>
    </row>
    <row r="258" spans="1:5" x14ac:dyDescent="0.2">
      <c r="A258" s="1">
        <v>2</v>
      </c>
      <c r="B258" s="1">
        <v>8</v>
      </c>
      <c r="C258" s="1" t="s">
        <v>184</v>
      </c>
      <c r="D258" s="2">
        <v>63.9032098275</v>
      </c>
      <c r="E258" s="1">
        <v>3</v>
      </c>
    </row>
    <row r="259" spans="1:5" x14ac:dyDescent="0.2">
      <c r="A259" s="1">
        <v>3</v>
      </c>
      <c r="B259" s="1">
        <v>22</v>
      </c>
      <c r="C259" s="1" t="s">
        <v>184</v>
      </c>
      <c r="D259" s="2">
        <v>0.87593299973000005</v>
      </c>
      <c r="E259" s="1">
        <v>3</v>
      </c>
    </row>
    <row r="260" spans="1:5" x14ac:dyDescent="0.2">
      <c r="A260" s="1">
        <v>3</v>
      </c>
      <c r="B260" s="1">
        <v>21</v>
      </c>
      <c r="C260" s="1" t="s">
        <v>184</v>
      </c>
      <c r="D260" s="2">
        <v>1.5965649987499999</v>
      </c>
      <c r="E260" s="1">
        <v>3</v>
      </c>
    </row>
    <row r="261" spans="1:5" x14ac:dyDescent="0.2">
      <c r="A261" s="1">
        <v>3</v>
      </c>
      <c r="B261" s="1">
        <v>23</v>
      </c>
      <c r="C261" s="1" t="s">
        <v>183</v>
      </c>
      <c r="D261" s="2">
        <v>3.5317020005700002</v>
      </c>
      <c r="E261" s="1">
        <v>3</v>
      </c>
    </row>
    <row r="262" spans="1:5" x14ac:dyDescent="0.2">
      <c r="A262" s="1">
        <v>3</v>
      </c>
      <c r="B262" s="1">
        <v>24</v>
      </c>
      <c r="C262" s="1" t="s">
        <v>184</v>
      </c>
      <c r="D262" s="2">
        <v>13.194712753799999</v>
      </c>
      <c r="E262" s="1">
        <v>3</v>
      </c>
    </row>
    <row r="263" spans="1:5" x14ac:dyDescent="0.2">
      <c r="A263" s="1">
        <v>3</v>
      </c>
      <c r="B263" s="1">
        <v>33</v>
      </c>
      <c r="C263" s="1" t="s">
        <v>184</v>
      </c>
      <c r="D263" s="2">
        <v>148.95111077000001</v>
      </c>
      <c r="E263" s="1">
        <v>3</v>
      </c>
    </row>
    <row r="264" spans="1:5" x14ac:dyDescent="0.2">
      <c r="A264" s="1">
        <v>4</v>
      </c>
      <c r="B264" s="1">
        <v>47</v>
      </c>
      <c r="C264" s="1" t="s">
        <v>183</v>
      </c>
      <c r="D264" s="2">
        <v>0.20845716889900001</v>
      </c>
      <c r="E264" s="1">
        <v>3</v>
      </c>
    </row>
    <row r="265" spans="1:5" x14ac:dyDescent="0.2">
      <c r="A265" s="1">
        <v>4</v>
      </c>
      <c r="B265" s="1">
        <v>54</v>
      </c>
      <c r="C265" s="1" t="s">
        <v>184</v>
      </c>
      <c r="D265" s="2">
        <v>0.28942199931899998</v>
      </c>
      <c r="E265" s="1">
        <v>3</v>
      </c>
    </row>
    <row r="266" spans="1:5" x14ac:dyDescent="0.2">
      <c r="A266" s="1">
        <v>4</v>
      </c>
      <c r="B266" s="1">
        <v>43</v>
      </c>
      <c r="C266" s="1" t="s">
        <v>184</v>
      </c>
      <c r="D266" s="2">
        <v>0.485958500121</v>
      </c>
      <c r="E266" s="1">
        <v>3</v>
      </c>
    </row>
    <row r="267" spans="1:5" x14ac:dyDescent="0.2">
      <c r="A267" s="1">
        <v>4</v>
      </c>
      <c r="B267" s="1">
        <v>53</v>
      </c>
      <c r="C267" s="1" t="s">
        <v>184</v>
      </c>
      <c r="D267" s="2">
        <v>0.73255451947600003</v>
      </c>
      <c r="E267" s="1">
        <v>3</v>
      </c>
    </row>
    <row r="268" spans="1:5" x14ac:dyDescent="0.2">
      <c r="A268" s="1">
        <v>4</v>
      </c>
      <c r="B268" s="1">
        <v>60</v>
      </c>
      <c r="C268" s="1" t="s">
        <v>184</v>
      </c>
      <c r="D268" s="2">
        <v>0.80964450225999995</v>
      </c>
      <c r="E268" s="1">
        <v>3</v>
      </c>
    </row>
    <row r="269" spans="1:5" x14ac:dyDescent="0.2">
      <c r="A269" s="1">
        <v>4</v>
      </c>
      <c r="B269" s="1">
        <v>35</v>
      </c>
      <c r="C269" s="1" t="s">
        <v>184</v>
      </c>
      <c r="D269" s="2">
        <v>0.86441099965000001</v>
      </c>
      <c r="E269" s="1">
        <v>3</v>
      </c>
    </row>
    <row r="270" spans="1:5" x14ac:dyDescent="0.2">
      <c r="A270" s="1">
        <v>4</v>
      </c>
      <c r="B270" s="1">
        <v>34</v>
      </c>
      <c r="C270" s="1" t="s">
        <v>184</v>
      </c>
      <c r="D270" s="2">
        <v>1.19248349984</v>
      </c>
      <c r="E270" s="1">
        <v>3</v>
      </c>
    </row>
    <row r="271" spans="1:5" x14ac:dyDescent="0.2">
      <c r="A271" s="1">
        <v>4</v>
      </c>
      <c r="B271" s="1">
        <v>41</v>
      </c>
      <c r="C271" s="1" t="s">
        <v>184</v>
      </c>
      <c r="D271" s="2">
        <v>1.51486149859</v>
      </c>
      <c r="E271" s="1">
        <v>3</v>
      </c>
    </row>
    <row r="272" spans="1:5" x14ac:dyDescent="0.2">
      <c r="A272" s="1">
        <v>4</v>
      </c>
      <c r="B272" s="1">
        <v>42</v>
      </c>
      <c r="C272" s="1" t="s">
        <v>184</v>
      </c>
      <c r="D272" s="2">
        <v>1.53020899845</v>
      </c>
      <c r="E272" s="1">
        <v>3</v>
      </c>
    </row>
    <row r="273" spans="1:5" x14ac:dyDescent="0.2">
      <c r="A273" s="1">
        <v>4</v>
      </c>
      <c r="B273" s="1">
        <v>45</v>
      </c>
      <c r="C273" s="1" t="s">
        <v>183</v>
      </c>
      <c r="D273" s="2">
        <v>1.77260400421</v>
      </c>
      <c r="E273" s="1">
        <v>3</v>
      </c>
    </row>
    <row r="274" spans="1:5" x14ac:dyDescent="0.2">
      <c r="A274" s="1">
        <v>4</v>
      </c>
      <c r="B274" s="1">
        <v>70</v>
      </c>
      <c r="C274" s="1" t="s">
        <v>184</v>
      </c>
      <c r="D274" s="2">
        <v>1.7881384981699999</v>
      </c>
      <c r="E274" s="1">
        <v>3</v>
      </c>
    </row>
    <row r="275" spans="1:5" x14ac:dyDescent="0.2">
      <c r="A275" s="1">
        <v>4</v>
      </c>
      <c r="B275" s="1">
        <v>57</v>
      </c>
      <c r="C275" s="1" t="s">
        <v>183</v>
      </c>
      <c r="D275" s="2">
        <v>2.1203465002400002</v>
      </c>
      <c r="E275" s="1">
        <v>3</v>
      </c>
    </row>
    <row r="276" spans="1:5" x14ac:dyDescent="0.2">
      <c r="A276" s="1">
        <v>4</v>
      </c>
      <c r="B276" s="1">
        <v>38</v>
      </c>
      <c r="C276" s="1" t="s">
        <v>184</v>
      </c>
      <c r="D276" s="2">
        <v>2.4273259997899999</v>
      </c>
      <c r="E276" s="1">
        <v>3</v>
      </c>
    </row>
    <row r="277" spans="1:5" x14ac:dyDescent="0.2">
      <c r="A277" s="1">
        <v>4</v>
      </c>
      <c r="B277" s="1">
        <v>37</v>
      </c>
      <c r="C277" s="1" t="s">
        <v>184</v>
      </c>
      <c r="D277" s="2">
        <v>2.8068624950399998</v>
      </c>
      <c r="E277" s="1">
        <v>3</v>
      </c>
    </row>
    <row r="278" spans="1:5" x14ac:dyDescent="0.2">
      <c r="A278" s="1">
        <v>4</v>
      </c>
      <c r="B278" s="1">
        <v>58</v>
      </c>
      <c r="C278" s="1" t="s">
        <v>184</v>
      </c>
      <c r="D278" s="2">
        <v>3.31686400285</v>
      </c>
      <c r="E278" s="1">
        <v>3</v>
      </c>
    </row>
    <row r="279" spans="1:5" x14ac:dyDescent="0.2">
      <c r="A279" s="1">
        <v>4</v>
      </c>
      <c r="B279" s="1">
        <v>40</v>
      </c>
      <c r="C279" s="1" t="s">
        <v>183</v>
      </c>
      <c r="D279" s="2">
        <v>3.9372030018099999</v>
      </c>
      <c r="E279" s="1">
        <v>3</v>
      </c>
    </row>
    <row r="280" spans="1:5" x14ac:dyDescent="0.2">
      <c r="A280" s="1">
        <v>4</v>
      </c>
      <c r="B280" s="1">
        <v>77</v>
      </c>
      <c r="C280" s="1" t="s">
        <v>184</v>
      </c>
      <c r="D280" s="2">
        <v>5.2710310090199997</v>
      </c>
      <c r="E280" s="1">
        <v>3</v>
      </c>
    </row>
    <row r="281" spans="1:5" x14ac:dyDescent="0.2">
      <c r="A281" s="1">
        <v>4</v>
      </c>
      <c r="B281" s="1">
        <v>59</v>
      </c>
      <c r="C281" s="1" t="s">
        <v>183</v>
      </c>
      <c r="D281" s="2">
        <v>5.3269549969999996</v>
      </c>
      <c r="E281" s="1">
        <v>3</v>
      </c>
    </row>
    <row r="282" spans="1:5" x14ac:dyDescent="0.2">
      <c r="A282" s="1">
        <v>4</v>
      </c>
      <c r="B282" s="1">
        <v>44</v>
      </c>
      <c r="C282" s="1" t="s">
        <v>183</v>
      </c>
      <c r="D282" s="2">
        <v>5.8692900004200004</v>
      </c>
      <c r="E282" s="1">
        <v>3</v>
      </c>
    </row>
    <row r="283" spans="1:5" x14ac:dyDescent="0.2">
      <c r="A283" s="1">
        <v>4</v>
      </c>
      <c r="B283" s="1">
        <v>71</v>
      </c>
      <c r="C283" s="1" t="s">
        <v>184</v>
      </c>
      <c r="D283" s="2">
        <v>8.4663310029200005</v>
      </c>
      <c r="E283" s="1">
        <v>3</v>
      </c>
    </row>
    <row r="284" spans="1:5" x14ac:dyDescent="0.2">
      <c r="A284" s="1">
        <v>4</v>
      </c>
      <c r="B284" s="1">
        <v>73</v>
      </c>
      <c r="C284" s="1" t="s">
        <v>184</v>
      </c>
      <c r="D284" s="2">
        <v>10.7226930017</v>
      </c>
      <c r="E284" s="1">
        <v>3</v>
      </c>
    </row>
    <row r="285" spans="1:5" x14ac:dyDescent="0.2">
      <c r="A285" s="1">
        <v>4</v>
      </c>
      <c r="B285" s="1">
        <v>55</v>
      </c>
      <c r="C285" s="1" t="s">
        <v>183</v>
      </c>
      <c r="D285" s="2">
        <v>10.7537930405</v>
      </c>
      <c r="E285" s="1">
        <v>3</v>
      </c>
    </row>
    <row r="286" spans="1:5" x14ac:dyDescent="0.2">
      <c r="A286" s="1">
        <v>4</v>
      </c>
      <c r="B286" s="1">
        <v>56</v>
      </c>
      <c r="C286" s="1" t="s">
        <v>183</v>
      </c>
      <c r="D286" s="2">
        <v>16.545988500100002</v>
      </c>
      <c r="E286" s="1">
        <v>3</v>
      </c>
    </row>
    <row r="287" spans="1:5" x14ac:dyDescent="0.2">
      <c r="A287" s="1">
        <v>4</v>
      </c>
      <c r="B287" s="1">
        <v>75</v>
      </c>
      <c r="C287" s="1" t="s">
        <v>184</v>
      </c>
      <c r="D287" s="2">
        <v>18.495443500899999</v>
      </c>
      <c r="E287" s="1">
        <v>3</v>
      </c>
    </row>
    <row r="288" spans="1:5" x14ac:dyDescent="0.2">
      <c r="A288" s="1">
        <v>4</v>
      </c>
      <c r="B288" s="1">
        <v>72</v>
      </c>
      <c r="C288" s="1" t="s">
        <v>184</v>
      </c>
      <c r="D288" s="2">
        <v>25.027849922600002</v>
      </c>
      <c r="E288" s="1">
        <v>3</v>
      </c>
    </row>
    <row r="289" spans="1:5" x14ac:dyDescent="0.2">
      <c r="A289" s="1">
        <v>4</v>
      </c>
      <c r="B289" s="1">
        <v>36</v>
      </c>
      <c r="C289" s="1" t="s">
        <v>184</v>
      </c>
      <c r="D289" s="2">
        <v>29.700286998100001</v>
      </c>
      <c r="E289" s="1">
        <v>3</v>
      </c>
    </row>
    <row r="290" spans="1:5" x14ac:dyDescent="0.2">
      <c r="A290" s="1">
        <v>4</v>
      </c>
      <c r="B290" s="1">
        <v>74</v>
      </c>
      <c r="C290" s="1" t="s">
        <v>184</v>
      </c>
      <c r="D290" s="2">
        <v>48.608717003199999</v>
      </c>
      <c r="E290" s="1">
        <v>3</v>
      </c>
    </row>
    <row r="291" spans="1:5" x14ac:dyDescent="0.2">
      <c r="A291" s="1">
        <v>4</v>
      </c>
      <c r="B291" s="1">
        <v>39</v>
      </c>
      <c r="C291" s="1" t="s">
        <v>184</v>
      </c>
      <c r="D291" s="2">
        <v>54.390695506999997</v>
      </c>
      <c r="E291" s="1">
        <v>3</v>
      </c>
    </row>
    <row r="292" spans="1:5" x14ac:dyDescent="0.2">
      <c r="A292" s="1">
        <v>4</v>
      </c>
      <c r="B292" s="1">
        <v>75</v>
      </c>
      <c r="C292" s="1" t="s">
        <v>184</v>
      </c>
      <c r="D292" s="2">
        <v>54.969094357199999</v>
      </c>
      <c r="E292" s="1">
        <v>3</v>
      </c>
    </row>
    <row r="293" spans="1:5" x14ac:dyDescent="0.2">
      <c r="A293" s="1">
        <v>4</v>
      </c>
      <c r="B293" s="1">
        <v>61</v>
      </c>
      <c r="C293" s="1" t="s">
        <v>183</v>
      </c>
      <c r="D293" s="2">
        <v>62.445528013599997</v>
      </c>
      <c r="E293" s="1">
        <v>3</v>
      </c>
    </row>
    <row r="294" spans="1:5" x14ac:dyDescent="0.2">
      <c r="A294" s="1">
        <v>10</v>
      </c>
      <c r="B294" s="1">
        <v>5</v>
      </c>
      <c r="C294" s="1" t="s">
        <v>184</v>
      </c>
      <c r="D294" s="2">
        <v>8.09665000611</v>
      </c>
      <c r="E294" s="1">
        <v>3</v>
      </c>
    </row>
    <row r="295" spans="1:5" x14ac:dyDescent="0.2">
      <c r="A295" s="1">
        <v>12</v>
      </c>
      <c r="B295" s="1">
        <v>7</v>
      </c>
      <c r="C295" s="1" t="s">
        <v>184</v>
      </c>
      <c r="D295" s="2">
        <v>0.77387583561899997</v>
      </c>
      <c r="E295" s="1">
        <v>3</v>
      </c>
    </row>
    <row r="296" spans="1:5" x14ac:dyDescent="0.2">
      <c r="A296" s="1">
        <v>12</v>
      </c>
      <c r="B296" s="1">
        <v>8</v>
      </c>
      <c r="C296" s="1" t="s">
        <v>184</v>
      </c>
      <c r="D296" s="2">
        <v>7.4336122323499998</v>
      </c>
      <c r="E296" s="1">
        <v>3</v>
      </c>
    </row>
    <row r="297" spans="1:5" x14ac:dyDescent="0.2">
      <c r="A297" s="1">
        <v>23</v>
      </c>
      <c r="B297" s="1">
        <v>24</v>
      </c>
      <c r="C297" s="1" t="s">
        <v>184</v>
      </c>
      <c r="D297" s="2">
        <v>0.52417448913099995</v>
      </c>
      <c r="E297" s="1">
        <v>3</v>
      </c>
    </row>
    <row r="298" spans="1:5" x14ac:dyDescent="0.2">
      <c r="A298" s="1">
        <v>23</v>
      </c>
      <c r="B298" s="1">
        <v>19</v>
      </c>
      <c r="C298" s="1" t="s">
        <v>184</v>
      </c>
      <c r="D298" s="2">
        <v>1.06061149968</v>
      </c>
      <c r="E298" s="1">
        <v>3</v>
      </c>
    </row>
    <row r="299" spans="1:5" x14ac:dyDescent="0.2">
      <c r="A299" s="1">
        <v>23</v>
      </c>
      <c r="B299" s="1">
        <v>20</v>
      </c>
      <c r="C299" s="1" t="s">
        <v>184</v>
      </c>
      <c r="D299" s="2">
        <v>1.1996294998699999</v>
      </c>
      <c r="E299" s="1">
        <v>3</v>
      </c>
    </row>
    <row r="300" spans="1:5" x14ac:dyDescent="0.2">
      <c r="A300" s="1">
        <v>30</v>
      </c>
      <c r="B300" s="1">
        <v>26</v>
      </c>
      <c r="C300" s="1" t="s">
        <v>184</v>
      </c>
      <c r="D300" s="2">
        <v>1.01010450362</v>
      </c>
      <c r="E300" s="1">
        <v>3</v>
      </c>
    </row>
    <row r="301" spans="1:5" x14ac:dyDescent="0.2">
      <c r="A301" s="1">
        <v>30</v>
      </c>
      <c r="B301" s="1">
        <v>32</v>
      </c>
      <c r="C301" s="1" t="s">
        <v>184</v>
      </c>
      <c r="D301" s="2">
        <v>3.0665804970699999</v>
      </c>
      <c r="E301" s="1">
        <v>3</v>
      </c>
    </row>
    <row r="302" spans="1:5" x14ac:dyDescent="0.2">
      <c r="A302" s="1">
        <v>30</v>
      </c>
      <c r="B302" s="1">
        <v>31</v>
      </c>
      <c r="C302" s="1" t="s">
        <v>184</v>
      </c>
      <c r="D302" s="2">
        <v>3.4068830017199998</v>
      </c>
      <c r="E302" s="1">
        <v>3</v>
      </c>
    </row>
    <row r="303" spans="1:5" x14ac:dyDescent="0.2">
      <c r="A303" s="1">
        <v>30</v>
      </c>
      <c r="B303" s="1">
        <v>28</v>
      </c>
      <c r="C303" s="1" t="s">
        <v>184</v>
      </c>
      <c r="D303" s="2">
        <v>6.0711680048999996</v>
      </c>
      <c r="E303" s="1">
        <v>3</v>
      </c>
    </row>
    <row r="304" spans="1:5" x14ac:dyDescent="0.2">
      <c r="A304" s="1">
        <v>30</v>
      </c>
      <c r="B304" s="1">
        <v>27</v>
      </c>
      <c r="C304" s="1" t="s">
        <v>184</v>
      </c>
      <c r="D304" s="2">
        <v>6.8485275028899997</v>
      </c>
      <c r="E304" s="1">
        <v>3</v>
      </c>
    </row>
    <row r="305" spans="1:5" x14ac:dyDescent="0.2">
      <c r="A305" s="1">
        <v>30</v>
      </c>
      <c r="B305" s="1">
        <v>33</v>
      </c>
      <c r="C305" s="1" t="s">
        <v>184</v>
      </c>
      <c r="D305" s="2">
        <v>7.12728263214</v>
      </c>
      <c r="E305" s="1">
        <v>3</v>
      </c>
    </row>
    <row r="306" spans="1:5" x14ac:dyDescent="0.2">
      <c r="A306" s="1">
        <v>30</v>
      </c>
      <c r="B306" s="1">
        <v>25</v>
      </c>
      <c r="C306" s="1" t="s">
        <v>183</v>
      </c>
      <c r="D306" s="2">
        <v>9.7320615113100004</v>
      </c>
      <c r="E306" s="1">
        <v>3</v>
      </c>
    </row>
    <row r="307" spans="1:5" x14ac:dyDescent="0.2">
      <c r="A307" s="1">
        <v>30</v>
      </c>
      <c r="B307" s="1">
        <v>29</v>
      </c>
      <c r="C307" s="1" t="s">
        <v>184</v>
      </c>
      <c r="D307" s="2">
        <v>15.0347230057</v>
      </c>
      <c r="E307" s="1">
        <v>3</v>
      </c>
    </row>
    <row r="308" spans="1:5" x14ac:dyDescent="0.2">
      <c r="A308" s="1">
        <v>30</v>
      </c>
      <c r="B308" s="1">
        <v>30</v>
      </c>
      <c r="C308" s="1" t="s">
        <v>184</v>
      </c>
      <c r="D308" s="2">
        <v>26.2121680041</v>
      </c>
      <c r="E308" s="1">
        <v>3</v>
      </c>
    </row>
    <row r="309" spans="1:5" x14ac:dyDescent="0.2">
      <c r="A309" s="1">
        <v>34</v>
      </c>
      <c r="B309" s="1">
        <v>33</v>
      </c>
      <c r="C309" s="1" t="s">
        <v>184</v>
      </c>
      <c r="D309" s="2">
        <v>11.828975055800001</v>
      </c>
      <c r="E309" s="1">
        <v>3</v>
      </c>
    </row>
    <row r="310" spans="1:5" x14ac:dyDescent="0.2">
      <c r="A310" s="1">
        <v>40</v>
      </c>
      <c r="B310" s="1">
        <v>52</v>
      </c>
      <c r="C310" s="1" t="s">
        <v>184</v>
      </c>
      <c r="D310" s="2">
        <v>0.838201999915</v>
      </c>
      <c r="E310" s="1">
        <v>3</v>
      </c>
    </row>
    <row r="311" spans="1:5" x14ac:dyDescent="0.2">
      <c r="A311" s="1">
        <v>40</v>
      </c>
      <c r="B311" s="1">
        <v>70</v>
      </c>
      <c r="C311" s="1" t="s">
        <v>184</v>
      </c>
      <c r="D311" s="2">
        <v>0.883404249654</v>
      </c>
      <c r="E311" s="1">
        <v>3</v>
      </c>
    </row>
    <row r="312" spans="1:5" x14ac:dyDescent="0.2">
      <c r="A312" s="1">
        <v>40</v>
      </c>
      <c r="B312" s="1">
        <v>51</v>
      </c>
      <c r="C312" s="1" t="s">
        <v>184</v>
      </c>
      <c r="D312" s="2">
        <v>1.05529499838</v>
      </c>
      <c r="E312" s="1">
        <v>3</v>
      </c>
    </row>
    <row r="313" spans="1:5" x14ac:dyDescent="0.2">
      <c r="A313" s="1">
        <v>40</v>
      </c>
      <c r="B313" s="1">
        <v>50</v>
      </c>
      <c r="C313" s="1" t="s">
        <v>184</v>
      </c>
      <c r="D313" s="2">
        <v>1.3951175005400001</v>
      </c>
      <c r="E313" s="1">
        <v>3</v>
      </c>
    </row>
    <row r="314" spans="1:5" x14ac:dyDescent="0.2">
      <c r="A314" s="1">
        <v>40</v>
      </c>
      <c r="B314" s="1">
        <v>64</v>
      </c>
      <c r="C314" s="1" t="s">
        <v>184</v>
      </c>
      <c r="D314" s="2">
        <v>1.5736035717500001</v>
      </c>
      <c r="E314" s="1">
        <v>3</v>
      </c>
    </row>
    <row r="315" spans="1:5" x14ac:dyDescent="0.2">
      <c r="A315" s="1">
        <v>40</v>
      </c>
      <c r="B315" s="1">
        <v>78</v>
      </c>
      <c r="C315" s="1" t="s">
        <v>184</v>
      </c>
      <c r="D315" s="2">
        <v>1.7422765013099999</v>
      </c>
      <c r="E315" s="1">
        <v>3</v>
      </c>
    </row>
    <row r="316" spans="1:5" x14ac:dyDescent="0.2">
      <c r="A316" s="1">
        <v>40</v>
      </c>
      <c r="B316" s="1">
        <v>66</v>
      </c>
      <c r="C316" s="1" t="s">
        <v>184</v>
      </c>
      <c r="D316" s="2">
        <v>2.1542410000699999</v>
      </c>
      <c r="E316" s="1">
        <v>3</v>
      </c>
    </row>
    <row r="317" spans="1:5" x14ac:dyDescent="0.2">
      <c r="A317" s="1">
        <v>40</v>
      </c>
      <c r="B317" s="1">
        <v>68</v>
      </c>
      <c r="C317" s="1" t="s">
        <v>184</v>
      </c>
      <c r="D317" s="2">
        <v>2.5572545016600001</v>
      </c>
      <c r="E317" s="1">
        <v>3</v>
      </c>
    </row>
    <row r="318" spans="1:5" x14ac:dyDescent="0.2">
      <c r="A318" s="1">
        <v>40</v>
      </c>
      <c r="B318" s="1">
        <v>46</v>
      </c>
      <c r="C318" s="1" t="s">
        <v>184</v>
      </c>
      <c r="D318" s="2">
        <v>2.850325502</v>
      </c>
      <c r="E318" s="1">
        <v>3</v>
      </c>
    </row>
    <row r="319" spans="1:5" x14ac:dyDescent="0.2">
      <c r="A319" s="1">
        <v>40</v>
      </c>
      <c r="B319" s="1">
        <v>49</v>
      </c>
      <c r="C319" s="1" t="s">
        <v>184</v>
      </c>
      <c r="D319" s="2">
        <v>3.1261085018800001</v>
      </c>
      <c r="E319" s="1">
        <v>3</v>
      </c>
    </row>
    <row r="320" spans="1:5" x14ac:dyDescent="0.2">
      <c r="A320" s="1">
        <v>40</v>
      </c>
      <c r="B320" s="1">
        <v>62</v>
      </c>
      <c r="C320" s="1" t="s">
        <v>184</v>
      </c>
      <c r="D320" s="2">
        <v>3.1908020030499999</v>
      </c>
      <c r="E320" s="1">
        <v>3</v>
      </c>
    </row>
    <row r="321" spans="1:5" x14ac:dyDescent="0.2">
      <c r="A321" s="1">
        <v>40</v>
      </c>
      <c r="B321" s="1">
        <v>69</v>
      </c>
      <c r="C321" s="1" t="s">
        <v>183</v>
      </c>
      <c r="D321" s="2">
        <v>5.0536049941399996</v>
      </c>
      <c r="E321" s="1">
        <v>3</v>
      </c>
    </row>
    <row r="322" spans="1:5" x14ac:dyDescent="0.2">
      <c r="A322" s="1">
        <v>40</v>
      </c>
      <c r="B322" s="1">
        <v>67</v>
      </c>
      <c r="C322" s="1" t="s">
        <v>183</v>
      </c>
      <c r="D322" s="2">
        <v>7.2930820028700003</v>
      </c>
      <c r="E322" s="1">
        <v>3</v>
      </c>
    </row>
    <row r="323" spans="1:5" x14ac:dyDescent="0.2">
      <c r="A323" s="1">
        <v>40</v>
      </c>
      <c r="B323" s="1">
        <v>63</v>
      </c>
      <c r="C323" s="1" t="s">
        <v>183</v>
      </c>
      <c r="D323" s="2">
        <v>12.3665840037</v>
      </c>
      <c r="E323" s="1">
        <v>3</v>
      </c>
    </row>
    <row r="324" spans="1:5" x14ac:dyDescent="0.2">
      <c r="A324" s="1">
        <v>40</v>
      </c>
      <c r="B324" s="1">
        <v>48</v>
      </c>
      <c r="C324" s="1" t="s">
        <v>183</v>
      </c>
      <c r="D324" s="2">
        <v>16.080611504299998</v>
      </c>
      <c r="E324" s="1">
        <v>3</v>
      </c>
    </row>
    <row r="325" spans="1:5" x14ac:dyDescent="0.2">
      <c r="A325" s="1">
        <v>40</v>
      </c>
      <c r="B325" s="1">
        <v>47</v>
      </c>
      <c r="C325" s="1" t="s">
        <v>183</v>
      </c>
      <c r="D325" s="2">
        <v>17.370661892299999</v>
      </c>
      <c r="E325" s="1">
        <v>3</v>
      </c>
    </row>
    <row r="326" spans="1:5" x14ac:dyDescent="0.2">
      <c r="A326" s="1">
        <v>40</v>
      </c>
      <c r="B326" s="1">
        <v>65</v>
      </c>
      <c r="C326" s="1" t="s">
        <v>183</v>
      </c>
      <c r="D326" s="2">
        <v>27.654523509000001</v>
      </c>
      <c r="E326" s="1">
        <v>3</v>
      </c>
    </row>
    <row r="327" spans="1:5" x14ac:dyDescent="0.2">
      <c r="A327" s="1">
        <v>40</v>
      </c>
      <c r="B327" s="1">
        <v>75</v>
      </c>
      <c r="C327" s="1" t="s">
        <v>184</v>
      </c>
      <c r="D327" s="2">
        <v>48.062092569400001</v>
      </c>
      <c r="E327" s="1">
        <v>3</v>
      </c>
    </row>
    <row r="328" spans="1:5" x14ac:dyDescent="0.2">
      <c r="A328" s="1">
        <v>45</v>
      </c>
      <c r="B328" s="1">
        <v>72</v>
      </c>
      <c r="C328" s="1" t="s">
        <v>184</v>
      </c>
      <c r="D328" s="2">
        <v>0.78520683453499995</v>
      </c>
      <c r="E328" s="1">
        <v>3</v>
      </c>
    </row>
    <row r="329" spans="1:5" x14ac:dyDescent="0.2">
      <c r="A329" s="1">
        <v>3</v>
      </c>
      <c r="B329" s="1">
        <v>114</v>
      </c>
      <c r="C329" s="1" t="s">
        <v>184</v>
      </c>
      <c r="D329" s="3">
        <v>1.8700574961900001</v>
      </c>
      <c r="E329" s="1">
        <v>4</v>
      </c>
    </row>
    <row r="330" spans="1:5" x14ac:dyDescent="0.2">
      <c r="A330" s="1">
        <v>3</v>
      </c>
      <c r="B330" s="1">
        <v>115</v>
      </c>
      <c r="C330" s="1" t="s">
        <v>184</v>
      </c>
      <c r="D330" s="3">
        <v>1.94206450141</v>
      </c>
      <c r="E330" s="1">
        <v>4</v>
      </c>
    </row>
    <row r="331" spans="1:5" x14ac:dyDescent="0.2">
      <c r="A331" s="1">
        <v>3</v>
      </c>
      <c r="B331" s="1">
        <v>113</v>
      </c>
      <c r="C331" s="1" t="s">
        <v>184</v>
      </c>
      <c r="D331" s="3">
        <v>2.7549464983199998</v>
      </c>
      <c r="E331" s="1">
        <v>4</v>
      </c>
    </row>
    <row r="332" spans="1:5" x14ac:dyDescent="0.2">
      <c r="A332" s="1">
        <v>3</v>
      </c>
      <c r="B332" s="1">
        <v>112</v>
      </c>
      <c r="C332" s="1" t="s">
        <v>184</v>
      </c>
      <c r="D332" s="3">
        <v>9.7617959999200004</v>
      </c>
      <c r="E332" s="1">
        <v>4</v>
      </c>
    </row>
    <row r="333" spans="1:5" x14ac:dyDescent="0.2">
      <c r="A333" s="1">
        <v>3</v>
      </c>
      <c r="B333" s="1">
        <v>952</v>
      </c>
      <c r="C333" s="1" t="s">
        <v>184</v>
      </c>
      <c r="D333" s="3">
        <v>12.0394515029</v>
      </c>
      <c r="E333" s="1">
        <v>4</v>
      </c>
    </row>
    <row r="334" spans="1:5" x14ac:dyDescent="0.2">
      <c r="A334" s="1">
        <v>3</v>
      </c>
      <c r="B334" s="1">
        <v>961</v>
      </c>
      <c r="C334" s="1" t="s">
        <v>184</v>
      </c>
      <c r="D334" s="3">
        <v>78.954654396699993</v>
      </c>
      <c r="E334" s="1">
        <v>4</v>
      </c>
    </row>
    <row r="335" spans="1:5" x14ac:dyDescent="0.2">
      <c r="A335" s="1">
        <v>4</v>
      </c>
      <c r="B335" s="1">
        <v>105</v>
      </c>
      <c r="C335" s="1" t="s">
        <v>183</v>
      </c>
      <c r="D335" s="3">
        <v>1.43270501029E-2</v>
      </c>
      <c r="E335" s="1">
        <v>4</v>
      </c>
    </row>
    <row r="336" spans="1:5" x14ac:dyDescent="0.2">
      <c r="A336" s="1">
        <v>4</v>
      </c>
      <c r="B336" s="1">
        <v>77</v>
      </c>
      <c r="C336" s="1" t="s">
        <v>183</v>
      </c>
      <c r="D336" s="3">
        <v>0.22810000130899999</v>
      </c>
      <c r="E336" s="1">
        <v>4</v>
      </c>
    </row>
    <row r="337" spans="1:5" x14ac:dyDescent="0.2">
      <c r="A337" s="1">
        <v>4</v>
      </c>
      <c r="B337" s="1">
        <v>100</v>
      </c>
      <c r="C337" s="1" t="s">
        <v>184</v>
      </c>
      <c r="D337" s="3">
        <v>0.37012150149099998</v>
      </c>
      <c r="E337" s="1">
        <v>4</v>
      </c>
    </row>
    <row r="338" spans="1:5" x14ac:dyDescent="0.2">
      <c r="A338" s="1">
        <v>4</v>
      </c>
      <c r="B338" s="1">
        <v>99</v>
      </c>
      <c r="C338" s="1" t="s">
        <v>183</v>
      </c>
      <c r="D338" s="3">
        <v>0.395880999417</v>
      </c>
      <c r="E338" s="1">
        <v>4</v>
      </c>
    </row>
    <row r="339" spans="1:5" x14ac:dyDescent="0.2">
      <c r="A339" s="1">
        <v>4</v>
      </c>
      <c r="B339" s="1">
        <v>925</v>
      </c>
      <c r="C339" s="1" t="s">
        <v>183</v>
      </c>
      <c r="D339" s="3">
        <v>0.42860593074100001</v>
      </c>
      <c r="E339" s="1">
        <v>4</v>
      </c>
    </row>
    <row r="340" spans="1:5" x14ac:dyDescent="0.2">
      <c r="A340" s="1">
        <v>4</v>
      </c>
      <c r="B340" s="1">
        <v>89</v>
      </c>
      <c r="C340" s="1" t="s">
        <v>184</v>
      </c>
      <c r="D340" s="3">
        <v>0.51662849928200005</v>
      </c>
      <c r="E340" s="1">
        <v>4</v>
      </c>
    </row>
    <row r="341" spans="1:5" x14ac:dyDescent="0.2">
      <c r="A341" s="1">
        <v>4</v>
      </c>
      <c r="B341" s="1">
        <v>102</v>
      </c>
      <c r="C341" s="1" t="s">
        <v>183</v>
      </c>
      <c r="D341" s="3">
        <v>0.59720150123600002</v>
      </c>
      <c r="E341" s="1">
        <v>4</v>
      </c>
    </row>
    <row r="342" spans="1:5" x14ac:dyDescent="0.2">
      <c r="A342" s="1">
        <v>4</v>
      </c>
      <c r="B342" s="1">
        <v>74</v>
      </c>
      <c r="C342" s="1" t="s">
        <v>184</v>
      </c>
      <c r="D342" s="3">
        <v>0.82511099967500001</v>
      </c>
      <c r="E342" s="1">
        <v>4</v>
      </c>
    </row>
    <row r="343" spans="1:5" x14ac:dyDescent="0.2">
      <c r="A343" s="1">
        <v>4</v>
      </c>
      <c r="B343" s="1">
        <v>75</v>
      </c>
      <c r="C343" s="1" t="s">
        <v>184</v>
      </c>
      <c r="D343" s="3">
        <v>0.87362050059499996</v>
      </c>
      <c r="E343" s="1">
        <v>4</v>
      </c>
    </row>
    <row r="344" spans="1:5" x14ac:dyDescent="0.2">
      <c r="A344" s="1">
        <v>4</v>
      </c>
      <c r="B344" s="1">
        <v>85</v>
      </c>
      <c r="C344" s="1" t="s">
        <v>184</v>
      </c>
      <c r="D344" s="3">
        <v>0.93540000298299997</v>
      </c>
      <c r="E344" s="1">
        <v>4</v>
      </c>
    </row>
    <row r="345" spans="1:5" x14ac:dyDescent="0.2">
      <c r="A345" s="1">
        <v>4</v>
      </c>
      <c r="B345" s="1">
        <v>919</v>
      </c>
      <c r="C345" s="1" t="s">
        <v>184</v>
      </c>
      <c r="D345" s="3">
        <v>0.94992547349000001</v>
      </c>
      <c r="E345" s="1">
        <v>4</v>
      </c>
    </row>
    <row r="346" spans="1:5" x14ac:dyDescent="0.2">
      <c r="A346" s="1">
        <v>4</v>
      </c>
      <c r="B346" s="1">
        <v>82</v>
      </c>
      <c r="C346" s="1" t="s">
        <v>184</v>
      </c>
      <c r="D346" s="3">
        <v>1.15358399778</v>
      </c>
      <c r="E346" s="1">
        <v>4</v>
      </c>
    </row>
    <row r="347" spans="1:5" x14ac:dyDescent="0.2">
      <c r="A347" s="1">
        <v>4</v>
      </c>
      <c r="B347" s="1">
        <v>84</v>
      </c>
      <c r="C347" s="1" t="s">
        <v>184</v>
      </c>
      <c r="D347" s="3">
        <v>1.4908224995499999</v>
      </c>
      <c r="E347" s="1">
        <v>4</v>
      </c>
    </row>
    <row r="348" spans="1:5" x14ac:dyDescent="0.2">
      <c r="A348" s="1">
        <v>4</v>
      </c>
      <c r="B348" s="1">
        <v>65</v>
      </c>
      <c r="C348" s="1" t="s">
        <v>183</v>
      </c>
      <c r="D348" s="3">
        <v>1.4967305024099999</v>
      </c>
      <c r="E348" s="1">
        <v>4</v>
      </c>
    </row>
    <row r="349" spans="1:5" x14ac:dyDescent="0.2">
      <c r="A349" s="1">
        <v>4</v>
      </c>
      <c r="B349" s="1">
        <v>911</v>
      </c>
      <c r="C349" s="1" t="s">
        <v>183</v>
      </c>
      <c r="D349" s="3">
        <v>1.69864407971</v>
      </c>
      <c r="E349" s="1">
        <v>4</v>
      </c>
    </row>
    <row r="350" spans="1:5" x14ac:dyDescent="0.2">
      <c r="A350" s="1">
        <v>4</v>
      </c>
      <c r="B350" s="1">
        <v>95</v>
      </c>
      <c r="C350" s="1" t="s">
        <v>183</v>
      </c>
      <c r="D350" s="3">
        <v>1.8089220019100001</v>
      </c>
      <c r="E350" s="1">
        <v>4</v>
      </c>
    </row>
    <row r="351" spans="1:5" x14ac:dyDescent="0.2">
      <c r="A351" s="1">
        <v>4</v>
      </c>
      <c r="B351" s="1">
        <v>92</v>
      </c>
      <c r="C351" s="1" t="s">
        <v>184</v>
      </c>
      <c r="D351" s="3">
        <v>1.8741095001300001</v>
      </c>
      <c r="E351" s="1">
        <v>4</v>
      </c>
    </row>
    <row r="352" spans="1:5" x14ac:dyDescent="0.2">
      <c r="A352" s="1">
        <v>4</v>
      </c>
      <c r="B352" s="1">
        <v>83</v>
      </c>
      <c r="C352" s="1" t="s">
        <v>184</v>
      </c>
      <c r="D352" s="3">
        <v>1.92534150173</v>
      </c>
      <c r="E352" s="1">
        <v>4</v>
      </c>
    </row>
    <row r="353" spans="1:5" x14ac:dyDescent="0.2">
      <c r="A353" s="1">
        <v>4</v>
      </c>
      <c r="B353" s="1">
        <v>87</v>
      </c>
      <c r="C353" s="1" t="s">
        <v>183</v>
      </c>
      <c r="D353" s="3">
        <v>1.9440995025400001</v>
      </c>
      <c r="E353" s="1">
        <v>4</v>
      </c>
    </row>
    <row r="354" spans="1:5" x14ac:dyDescent="0.2">
      <c r="A354" s="1">
        <v>4</v>
      </c>
      <c r="B354" s="1">
        <v>78</v>
      </c>
      <c r="C354" s="1" t="s">
        <v>183</v>
      </c>
      <c r="D354" s="3">
        <v>2.52134749947</v>
      </c>
      <c r="E354" s="1">
        <v>4</v>
      </c>
    </row>
    <row r="355" spans="1:5" x14ac:dyDescent="0.2">
      <c r="A355" s="1">
        <v>4</v>
      </c>
      <c r="B355" s="1">
        <v>106</v>
      </c>
      <c r="C355" s="1" t="s">
        <v>183</v>
      </c>
      <c r="D355" s="3">
        <v>2.59314900058</v>
      </c>
      <c r="E355" s="1">
        <v>4</v>
      </c>
    </row>
    <row r="356" spans="1:5" x14ac:dyDescent="0.2">
      <c r="A356" s="1">
        <v>4</v>
      </c>
      <c r="B356" s="1">
        <v>86</v>
      </c>
      <c r="C356" s="1" t="s">
        <v>183</v>
      </c>
      <c r="D356" s="3">
        <v>2.9907480013200001</v>
      </c>
      <c r="E356" s="1">
        <v>4</v>
      </c>
    </row>
    <row r="357" spans="1:5" x14ac:dyDescent="0.2">
      <c r="A357" s="1">
        <v>4</v>
      </c>
      <c r="B357" s="1">
        <v>79</v>
      </c>
      <c r="C357" s="1" t="s">
        <v>184</v>
      </c>
      <c r="D357" s="3">
        <v>3.04210200199</v>
      </c>
      <c r="E357" s="1">
        <v>4</v>
      </c>
    </row>
    <row r="358" spans="1:5" x14ac:dyDescent="0.2">
      <c r="A358" s="1">
        <v>4</v>
      </c>
      <c r="B358" s="1">
        <v>81</v>
      </c>
      <c r="C358" s="1" t="s">
        <v>183</v>
      </c>
      <c r="D358" s="3">
        <v>3.2244915009300001</v>
      </c>
      <c r="E358" s="1">
        <v>4</v>
      </c>
    </row>
    <row r="359" spans="1:5" x14ac:dyDescent="0.2">
      <c r="A359" s="1">
        <v>4</v>
      </c>
      <c r="B359" s="1">
        <v>912</v>
      </c>
      <c r="C359" s="1" t="s">
        <v>183</v>
      </c>
      <c r="D359" s="3">
        <v>3.4510264989300001</v>
      </c>
      <c r="E359" s="1">
        <v>4</v>
      </c>
    </row>
    <row r="360" spans="1:5" x14ac:dyDescent="0.2">
      <c r="A360" s="1">
        <v>4</v>
      </c>
      <c r="B360" s="1">
        <v>93</v>
      </c>
      <c r="C360" s="1" t="s">
        <v>184</v>
      </c>
      <c r="D360" s="3">
        <v>3.6753870022099999</v>
      </c>
      <c r="E360" s="1">
        <v>4</v>
      </c>
    </row>
    <row r="361" spans="1:5" x14ac:dyDescent="0.2">
      <c r="A361" s="1">
        <v>4</v>
      </c>
      <c r="B361" s="1">
        <v>101</v>
      </c>
      <c r="C361" s="1" t="s">
        <v>184</v>
      </c>
      <c r="D361" s="3">
        <v>4.4989924965899997</v>
      </c>
      <c r="E361" s="1">
        <v>4</v>
      </c>
    </row>
    <row r="362" spans="1:5" x14ac:dyDescent="0.2">
      <c r="A362" s="1">
        <v>4</v>
      </c>
      <c r="B362" s="1">
        <v>97</v>
      </c>
      <c r="C362" s="1" t="s">
        <v>184</v>
      </c>
      <c r="D362" s="3">
        <v>5.0606145011299999</v>
      </c>
      <c r="E362" s="1">
        <v>4</v>
      </c>
    </row>
    <row r="363" spans="1:5" x14ac:dyDescent="0.2">
      <c r="A363" s="1">
        <v>4</v>
      </c>
      <c r="B363" s="1">
        <v>70</v>
      </c>
      <c r="C363" s="1" t="s">
        <v>184</v>
      </c>
      <c r="D363" s="3">
        <v>6.2744119887699998</v>
      </c>
      <c r="E363" s="1">
        <v>4</v>
      </c>
    </row>
    <row r="364" spans="1:5" x14ac:dyDescent="0.2">
      <c r="A364" s="1">
        <v>4</v>
      </c>
      <c r="B364" s="1">
        <v>96</v>
      </c>
      <c r="C364" s="1" t="s">
        <v>184</v>
      </c>
      <c r="D364" s="3">
        <v>7.6232464986000004</v>
      </c>
      <c r="E364" s="1">
        <v>4</v>
      </c>
    </row>
    <row r="365" spans="1:5" x14ac:dyDescent="0.2">
      <c r="A365" s="1">
        <v>4</v>
      </c>
      <c r="B365" s="1">
        <v>913</v>
      </c>
      <c r="C365" s="1" t="s">
        <v>184</v>
      </c>
      <c r="D365" s="3">
        <v>7.7431125007999997</v>
      </c>
      <c r="E365" s="1">
        <v>4</v>
      </c>
    </row>
    <row r="366" spans="1:5" x14ac:dyDescent="0.2">
      <c r="A366" s="1">
        <v>4</v>
      </c>
      <c r="B366" s="1">
        <v>66</v>
      </c>
      <c r="C366" s="1" t="s">
        <v>184</v>
      </c>
      <c r="D366" s="3">
        <v>7.8081859977199999</v>
      </c>
      <c r="E366" s="1">
        <v>4</v>
      </c>
    </row>
    <row r="367" spans="1:5" x14ac:dyDescent="0.2">
      <c r="A367" s="1">
        <v>4</v>
      </c>
      <c r="B367" s="1">
        <v>91</v>
      </c>
      <c r="C367" s="1" t="s">
        <v>184</v>
      </c>
      <c r="D367" s="3">
        <v>8.8447189978100003</v>
      </c>
      <c r="E367" s="1">
        <v>4</v>
      </c>
    </row>
    <row r="368" spans="1:5" x14ac:dyDescent="0.2">
      <c r="A368" s="1">
        <v>4</v>
      </c>
      <c r="B368" s="1">
        <v>90</v>
      </c>
      <c r="C368" s="1" t="s">
        <v>183</v>
      </c>
      <c r="D368" s="3">
        <v>10.5905110079</v>
      </c>
      <c r="E368" s="1">
        <v>4</v>
      </c>
    </row>
    <row r="369" spans="1:5" x14ac:dyDescent="0.2">
      <c r="A369" s="1">
        <v>4</v>
      </c>
      <c r="B369" s="1">
        <v>68</v>
      </c>
      <c r="C369" s="1" t="s">
        <v>184</v>
      </c>
      <c r="D369" s="3">
        <v>18.612287496099999</v>
      </c>
      <c r="E369" s="1">
        <v>4</v>
      </c>
    </row>
    <row r="370" spans="1:5" x14ac:dyDescent="0.2">
      <c r="A370" s="1">
        <v>4</v>
      </c>
      <c r="B370" s="1">
        <v>64</v>
      </c>
      <c r="C370" s="1" t="s">
        <v>184</v>
      </c>
      <c r="D370" s="3">
        <v>21.461911885599999</v>
      </c>
      <c r="E370" s="1">
        <v>4</v>
      </c>
    </row>
    <row r="371" spans="1:5" x14ac:dyDescent="0.2">
      <c r="A371" s="1">
        <v>4</v>
      </c>
      <c r="B371" s="1">
        <v>76</v>
      </c>
      <c r="C371" s="1" t="s">
        <v>184</v>
      </c>
      <c r="D371" s="3">
        <v>27.7230975081</v>
      </c>
      <c r="E371" s="1">
        <v>4</v>
      </c>
    </row>
    <row r="372" spans="1:5" x14ac:dyDescent="0.2">
      <c r="A372" s="1">
        <v>4</v>
      </c>
      <c r="B372" s="1">
        <v>80</v>
      </c>
      <c r="C372" s="1" t="s">
        <v>184</v>
      </c>
      <c r="D372" s="3">
        <v>28.161455994200001</v>
      </c>
      <c r="E372" s="1">
        <v>4</v>
      </c>
    </row>
    <row r="373" spans="1:5" x14ac:dyDescent="0.2">
      <c r="A373" s="1">
        <v>4</v>
      </c>
      <c r="B373" s="1">
        <v>98</v>
      </c>
      <c r="C373" s="1" t="s">
        <v>184</v>
      </c>
      <c r="D373" s="3">
        <v>34.7011580036</v>
      </c>
      <c r="E373" s="1">
        <v>4</v>
      </c>
    </row>
    <row r="374" spans="1:5" x14ac:dyDescent="0.2">
      <c r="A374" s="1">
        <v>4</v>
      </c>
      <c r="B374" s="1">
        <v>69</v>
      </c>
      <c r="C374" s="1" t="s">
        <v>184</v>
      </c>
      <c r="D374" s="3">
        <v>52.2060340174</v>
      </c>
      <c r="E374" s="1">
        <v>4</v>
      </c>
    </row>
    <row r="375" spans="1:5" x14ac:dyDescent="0.2">
      <c r="A375" s="1">
        <v>4</v>
      </c>
      <c r="B375" s="1">
        <v>94</v>
      </c>
      <c r="C375" s="1" t="s">
        <v>184</v>
      </c>
      <c r="D375" s="3">
        <v>60.981590003500003</v>
      </c>
      <c r="E375" s="1">
        <v>4</v>
      </c>
    </row>
    <row r="376" spans="1:5" x14ac:dyDescent="0.2">
      <c r="A376" s="1">
        <v>4</v>
      </c>
      <c r="B376" s="1">
        <v>67</v>
      </c>
      <c r="C376" s="1" t="s">
        <v>184</v>
      </c>
      <c r="D376" s="3">
        <v>65.762815488399994</v>
      </c>
      <c r="E376" s="1">
        <v>4</v>
      </c>
    </row>
    <row r="377" spans="1:5" x14ac:dyDescent="0.2">
      <c r="A377" s="1">
        <v>5</v>
      </c>
      <c r="B377" s="1">
        <v>31</v>
      </c>
      <c r="C377" s="1" t="s">
        <v>183</v>
      </c>
      <c r="D377" s="3">
        <v>0.13120608494800001</v>
      </c>
      <c r="E377" s="1">
        <v>4</v>
      </c>
    </row>
    <row r="378" spans="1:5" x14ac:dyDescent="0.2">
      <c r="A378" s="1">
        <v>5</v>
      </c>
      <c r="B378" s="1">
        <v>63</v>
      </c>
      <c r="C378" s="1" t="s">
        <v>183</v>
      </c>
      <c r="D378" s="3">
        <v>0.14238773078600001</v>
      </c>
      <c r="E378" s="1">
        <v>4</v>
      </c>
    </row>
    <row r="379" spans="1:5" x14ac:dyDescent="0.2">
      <c r="A379" s="1">
        <v>5</v>
      </c>
      <c r="B379" s="1">
        <v>53</v>
      </c>
      <c r="C379" s="1" t="s">
        <v>183</v>
      </c>
      <c r="D379" s="3">
        <v>0.45877349890899999</v>
      </c>
      <c r="E379" s="1">
        <v>4</v>
      </c>
    </row>
    <row r="380" spans="1:5" x14ac:dyDescent="0.2">
      <c r="A380" s="1">
        <v>5</v>
      </c>
      <c r="B380" s="1">
        <v>61</v>
      </c>
      <c r="C380" s="1" t="s">
        <v>183</v>
      </c>
      <c r="D380" s="3">
        <v>0.49723087119600001</v>
      </c>
      <c r="E380" s="1">
        <v>4</v>
      </c>
    </row>
    <row r="381" spans="1:5" x14ac:dyDescent="0.2">
      <c r="A381" s="1">
        <v>5</v>
      </c>
      <c r="B381" s="1">
        <v>43</v>
      </c>
      <c r="C381" s="1" t="s">
        <v>183</v>
      </c>
      <c r="D381" s="3">
        <v>1.0439769994699999</v>
      </c>
      <c r="E381" s="1">
        <v>4</v>
      </c>
    </row>
    <row r="382" spans="1:5" x14ac:dyDescent="0.2">
      <c r="A382" s="1">
        <v>5</v>
      </c>
      <c r="B382" s="1">
        <v>45</v>
      </c>
      <c r="C382" s="1" t="s">
        <v>183</v>
      </c>
      <c r="D382" s="3">
        <v>1.1303055022299999</v>
      </c>
      <c r="E382" s="1">
        <v>4</v>
      </c>
    </row>
    <row r="383" spans="1:5" x14ac:dyDescent="0.2">
      <c r="A383" s="1">
        <v>5</v>
      </c>
      <c r="B383" s="1">
        <v>910</v>
      </c>
      <c r="C383" s="1" t="s">
        <v>183</v>
      </c>
      <c r="D383" s="3">
        <v>1.165149999</v>
      </c>
      <c r="E383" s="1">
        <v>4</v>
      </c>
    </row>
    <row r="384" spans="1:5" x14ac:dyDescent="0.2">
      <c r="A384" s="1">
        <v>5</v>
      </c>
      <c r="B384" s="1">
        <v>49</v>
      </c>
      <c r="C384" s="1" t="s">
        <v>183</v>
      </c>
      <c r="D384" s="3">
        <v>1.1904269985</v>
      </c>
      <c r="E384" s="1">
        <v>4</v>
      </c>
    </row>
    <row r="385" spans="1:5" x14ac:dyDescent="0.2">
      <c r="A385" s="1">
        <v>5</v>
      </c>
      <c r="B385" s="1">
        <v>51</v>
      </c>
      <c r="C385" s="1" t="s">
        <v>183</v>
      </c>
      <c r="D385" s="3">
        <v>1.2208300003300001</v>
      </c>
      <c r="E385" s="1">
        <v>4</v>
      </c>
    </row>
    <row r="386" spans="1:5" x14ac:dyDescent="0.2">
      <c r="A386" s="1">
        <v>5</v>
      </c>
      <c r="B386" s="1">
        <v>48</v>
      </c>
      <c r="C386" s="1" t="s">
        <v>183</v>
      </c>
      <c r="D386" s="3">
        <v>1.71987849856</v>
      </c>
      <c r="E386" s="1">
        <v>4</v>
      </c>
    </row>
    <row r="387" spans="1:5" x14ac:dyDescent="0.2">
      <c r="A387" s="1">
        <v>5</v>
      </c>
      <c r="B387" s="1">
        <v>54</v>
      </c>
      <c r="C387" s="1" t="s">
        <v>183</v>
      </c>
      <c r="D387" s="3">
        <v>2.1803599972500001</v>
      </c>
      <c r="E387" s="1">
        <v>4</v>
      </c>
    </row>
    <row r="388" spans="1:5" x14ac:dyDescent="0.2">
      <c r="A388" s="1">
        <v>5</v>
      </c>
      <c r="B388" s="1">
        <v>33</v>
      </c>
      <c r="C388" s="1" t="s">
        <v>184</v>
      </c>
      <c r="D388" s="3">
        <v>2.2017129989000002</v>
      </c>
      <c r="E388" s="1">
        <v>4</v>
      </c>
    </row>
    <row r="389" spans="1:5" x14ac:dyDescent="0.2">
      <c r="A389" s="1">
        <v>5</v>
      </c>
      <c r="B389" s="1">
        <v>2</v>
      </c>
      <c r="C389" s="1" t="s">
        <v>184</v>
      </c>
      <c r="D389" s="3">
        <v>2.70849449914</v>
      </c>
      <c r="E389" s="1">
        <v>4</v>
      </c>
    </row>
    <row r="390" spans="1:5" x14ac:dyDescent="0.2">
      <c r="A390" s="1">
        <v>5</v>
      </c>
      <c r="B390" s="1">
        <v>38</v>
      </c>
      <c r="C390" s="1" t="s">
        <v>183</v>
      </c>
      <c r="D390" s="3">
        <v>3.21477849969</v>
      </c>
      <c r="E390" s="1">
        <v>4</v>
      </c>
    </row>
    <row r="391" spans="1:5" x14ac:dyDescent="0.2">
      <c r="A391" s="1">
        <v>5</v>
      </c>
      <c r="B391" s="1">
        <v>906</v>
      </c>
      <c r="C391" s="1" t="s">
        <v>183</v>
      </c>
      <c r="D391" s="3">
        <v>3.2326557231300002</v>
      </c>
      <c r="E391" s="1">
        <v>4</v>
      </c>
    </row>
    <row r="392" spans="1:5" x14ac:dyDescent="0.2">
      <c r="A392" s="1">
        <v>5</v>
      </c>
      <c r="B392" s="1">
        <v>47</v>
      </c>
      <c r="C392" s="1" t="s">
        <v>183</v>
      </c>
      <c r="D392" s="3">
        <v>3.7031324995000001</v>
      </c>
      <c r="E392" s="1">
        <v>4</v>
      </c>
    </row>
    <row r="393" spans="1:5" x14ac:dyDescent="0.2">
      <c r="A393" s="1">
        <v>5</v>
      </c>
      <c r="B393" s="1">
        <v>61</v>
      </c>
      <c r="C393" s="1" t="s">
        <v>183</v>
      </c>
      <c r="D393" s="3">
        <v>3.8279407992499999</v>
      </c>
      <c r="E393" s="1">
        <v>4</v>
      </c>
    </row>
    <row r="394" spans="1:5" x14ac:dyDescent="0.2">
      <c r="A394" s="1">
        <v>5</v>
      </c>
      <c r="B394" s="1">
        <v>63</v>
      </c>
      <c r="C394" s="1" t="s">
        <v>183</v>
      </c>
      <c r="D394" s="3">
        <v>3.8279407992499999</v>
      </c>
      <c r="E394" s="1">
        <v>4</v>
      </c>
    </row>
    <row r="395" spans="1:5" x14ac:dyDescent="0.2">
      <c r="A395" s="1">
        <v>5</v>
      </c>
      <c r="B395" s="1">
        <v>62</v>
      </c>
      <c r="C395" s="1" t="s">
        <v>183</v>
      </c>
      <c r="D395" s="3">
        <v>3.8524085024599999</v>
      </c>
      <c r="E395" s="1">
        <v>4</v>
      </c>
    </row>
    <row r="396" spans="1:5" x14ac:dyDescent="0.2">
      <c r="A396" s="1">
        <v>5</v>
      </c>
      <c r="B396" s="1">
        <v>52</v>
      </c>
      <c r="C396" s="1" t="s">
        <v>183</v>
      </c>
      <c r="D396" s="3">
        <v>4.6922669960499999</v>
      </c>
      <c r="E396" s="1">
        <v>4</v>
      </c>
    </row>
    <row r="397" spans="1:5" x14ac:dyDescent="0.2">
      <c r="A397" s="1">
        <v>5</v>
      </c>
      <c r="B397" s="1">
        <v>46</v>
      </c>
      <c r="C397" s="1" t="s">
        <v>183</v>
      </c>
      <c r="D397" s="3">
        <v>6.1060410010800004</v>
      </c>
      <c r="E397" s="1">
        <v>4</v>
      </c>
    </row>
    <row r="398" spans="1:5" x14ac:dyDescent="0.2">
      <c r="A398" s="1">
        <v>5</v>
      </c>
      <c r="B398" s="1">
        <v>59</v>
      </c>
      <c r="C398" s="1" t="s">
        <v>184</v>
      </c>
      <c r="D398" s="3">
        <v>6.1805539941800003</v>
      </c>
      <c r="E398" s="1">
        <v>4</v>
      </c>
    </row>
    <row r="399" spans="1:5" x14ac:dyDescent="0.2">
      <c r="A399" s="1">
        <v>5</v>
      </c>
      <c r="B399" s="1">
        <v>907</v>
      </c>
      <c r="C399" s="1" t="s">
        <v>183</v>
      </c>
      <c r="D399" s="3">
        <v>6.5651970007899996</v>
      </c>
      <c r="E399" s="1">
        <v>4</v>
      </c>
    </row>
    <row r="400" spans="1:5" x14ac:dyDescent="0.2">
      <c r="A400" s="1">
        <v>5</v>
      </c>
      <c r="B400" s="1">
        <v>44</v>
      </c>
      <c r="C400" s="1" t="s">
        <v>184</v>
      </c>
      <c r="D400" s="3">
        <v>6.9573830001400001</v>
      </c>
      <c r="E400" s="1">
        <v>4</v>
      </c>
    </row>
    <row r="401" spans="1:5" x14ac:dyDescent="0.2">
      <c r="A401" s="1">
        <v>5</v>
      </c>
      <c r="B401" s="1">
        <v>908</v>
      </c>
      <c r="C401" s="1" t="s">
        <v>183</v>
      </c>
      <c r="D401" s="3">
        <v>13.6242997269</v>
      </c>
      <c r="E401" s="1">
        <v>4</v>
      </c>
    </row>
    <row r="402" spans="1:5" x14ac:dyDescent="0.2">
      <c r="A402" s="1">
        <v>5</v>
      </c>
      <c r="B402" s="1">
        <v>34</v>
      </c>
      <c r="C402" s="1" t="s">
        <v>184</v>
      </c>
      <c r="D402" s="3">
        <v>15.854947494999999</v>
      </c>
      <c r="E402" s="1">
        <v>4</v>
      </c>
    </row>
    <row r="403" spans="1:5" x14ac:dyDescent="0.2">
      <c r="A403" s="1">
        <v>5</v>
      </c>
      <c r="B403" s="1">
        <v>39</v>
      </c>
      <c r="C403" s="1" t="s">
        <v>184</v>
      </c>
      <c r="D403" s="3">
        <v>22.503696492300001</v>
      </c>
      <c r="E403" s="1">
        <v>4</v>
      </c>
    </row>
    <row r="404" spans="1:5" x14ac:dyDescent="0.2">
      <c r="A404" s="1">
        <v>5</v>
      </c>
      <c r="B404" s="1">
        <v>42</v>
      </c>
      <c r="C404" s="1" t="s">
        <v>184</v>
      </c>
      <c r="D404" s="3">
        <v>23.530849998299999</v>
      </c>
      <c r="E404" s="1">
        <v>4</v>
      </c>
    </row>
    <row r="405" spans="1:5" x14ac:dyDescent="0.2">
      <c r="A405" s="1">
        <v>5</v>
      </c>
      <c r="B405" s="1">
        <v>40</v>
      </c>
      <c r="C405" s="1" t="s">
        <v>184</v>
      </c>
      <c r="D405" s="3">
        <v>61.005274001899998</v>
      </c>
      <c r="E405" s="1">
        <v>4</v>
      </c>
    </row>
    <row r="406" spans="1:5" x14ac:dyDescent="0.2">
      <c r="A406" s="1">
        <v>5</v>
      </c>
      <c r="B406" s="1">
        <v>37</v>
      </c>
      <c r="C406" s="1" t="s">
        <v>183</v>
      </c>
      <c r="D406" s="3">
        <v>77.163793007099997</v>
      </c>
      <c r="E406" s="1">
        <v>4</v>
      </c>
    </row>
    <row r="407" spans="1:5" x14ac:dyDescent="0.2">
      <c r="A407" s="1">
        <v>5</v>
      </c>
      <c r="B407" s="1">
        <v>41</v>
      </c>
      <c r="C407" s="1" t="s">
        <v>184</v>
      </c>
      <c r="D407" s="3">
        <v>92.178518489300004</v>
      </c>
      <c r="E407" s="1">
        <v>4</v>
      </c>
    </row>
    <row r="408" spans="1:5" x14ac:dyDescent="0.2">
      <c r="A408" s="1">
        <v>5</v>
      </c>
      <c r="B408" s="1">
        <v>50</v>
      </c>
      <c r="C408" s="1" t="s">
        <v>184</v>
      </c>
      <c r="D408" s="3">
        <v>133.93900352099999</v>
      </c>
      <c r="E408" s="1">
        <v>4</v>
      </c>
    </row>
    <row r="409" spans="1:5" x14ac:dyDescent="0.2">
      <c r="A409" s="1">
        <v>5</v>
      </c>
      <c r="B409" s="1">
        <v>35</v>
      </c>
      <c r="C409" s="1" t="s">
        <v>184</v>
      </c>
      <c r="D409" s="3">
        <v>157.72270801400001</v>
      </c>
      <c r="E409" s="1">
        <v>4</v>
      </c>
    </row>
    <row r="410" spans="1:5" x14ac:dyDescent="0.2">
      <c r="A410" s="1">
        <v>5</v>
      </c>
      <c r="B410" s="1">
        <v>36</v>
      </c>
      <c r="C410" s="1" t="s">
        <v>184</v>
      </c>
      <c r="D410" s="3">
        <v>265.540734009</v>
      </c>
      <c r="E410" s="1">
        <v>4</v>
      </c>
    </row>
    <row r="411" spans="1:5" x14ac:dyDescent="0.2">
      <c r="A411" s="1">
        <v>5</v>
      </c>
      <c r="B411" s="1">
        <v>1</v>
      </c>
      <c r="C411" s="1" t="s">
        <v>184</v>
      </c>
      <c r="D411" s="3">
        <v>280.57420342199998</v>
      </c>
      <c r="E411" s="1">
        <v>4</v>
      </c>
    </row>
    <row r="412" spans="1:5" x14ac:dyDescent="0.2">
      <c r="A412" s="1">
        <v>30</v>
      </c>
      <c r="B412" s="1">
        <v>960</v>
      </c>
      <c r="C412" s="1" t="s">
        <v>184</v>
      </c>
      <c r="D412" s="3">
        <v>0.45967900151699997</v>
      </c>
      <c r="E412" s="1">
        <v>4</v>
      </c>
    </row>
    <row r="413" spans="1:5" x14ac:dyDescent="0.2">
      <c r="A413" s="1">
        <v>30</v>
      </c>
      <c r="B413" s="1">
        <v>953</v>
      </c>
      <c r="C413" s="1" t="s">
        <v>183</v>
      </c>
      <c r="D413" s="3">
        <v>0.57382599963199998</v>
      </c>
      <c r="E413" s="1">
        <v>4</v>
      </c>
    </row>
    <row r="414" spans="1:5" x14ac:dyDescent="0.2">
      <c r="A414" s="1">
        <v>30</v>
      </c>
      <c r="B414" s="1">
        <v>961</v>
      </c>
      <c r="C414" s="1" t="s">
        <v>184</v>
      </c>
      <c r="D414" s="3">
        <v>0.59280805460200003</v>
      </c>
      <c r="E414" s="1">
        <v>4</v>
      </c>
    </row>
    <row r="415" spans="1:5" x14ac:dyDescent="0.2">
      <c r="A415" s="1">
        <v>30</v>
      </c>
      <c r="B415" s="1">
        <v>951</v>
      </c>
      <c r="C415" s="1" t="s">
        <v>183</v>
      </c>
      <c r="D415" s="3">
        <v>0.81318199726399998</v>
      </c>
      <c r="E415" s="1">
        <v>4</v>
      </c>
    </row>
    <row r="416" spans="1:5" x14ac:dyDescent="0.2">
      <c r="A416" s="1">
        <v>30</v>
      </c>
      <c r="B416" s="1">
        <v>955</v>
      </c>
      <c r="C416" s="1" t="s">
        <v>184</v>
      </c>
      <c r="D416" s="3">
        <v>1.40394400168</v>
      </c>
      <c r="E416" s="1">
        <v>4</v>
      </c>
    </row>
    <row r="417" spans="1:5" x14ac:dyDescent="0.2">
      <c r="A417" s="1">
        <v>30</v>
      </c>
      <c r="B417" s="1">
        <v>958</v>
      </c>
      <c r="C417" s="1" t="s">
        <v>184</v>
      </c>
      <c r="D417" s="3">
        <v>1.46828849887</v>
      </c>
      <c r="E417" s="1">
        <v>4</v>
      </c>
    </row>
    <row r="418" spans="1:5" x14ac:dyDescent="0.2">
      <c r="A418" s="1">
        <v>30</v>
      </c>
      <c r="B418" s="1">
        <v>116</v>
      </c>
      <c r="C418" s="1" t="s">
        <v>183</v>
      </c>
      <c r="D418" s="3">
        <v>2.0096240054400001</v>
      </c>
      <c r="E418" s="1">
        <v>4</v>
      </c>
    </row>
    <row r="419" spans="1:5" x14ac:dyDescent="0.2">
      <c r="A419" s="1">
        <v>30</v>
      </c>
      <c r="B419" s="1">
        <v>954</v>
      </c>
      <c r="C419" s="1" t="s">
        <v>184</v>
      </c>
      <c r="D419" s="3">
        <v>2.3548560030800001</v>
      </c>
      <c r="E419" s="1">
        <v>4</v>
      </c>
    </row>
    <row r="420" spans="1:5" x14ac:dyDescent="0.2">
      <c r="A420" s="1">
        <v>30</v>
      </c>
      <c r="B420" s="1">
        <v>959</v>
      </c>
      <c r="C420" s="1" t="s">
        <v>184</v>
      </c>
      <c r="D420" s="3">
        <v>2.9864044973100001</v>
      </c>
      <c r="E420" s="1">
        <v>4</v>
      </c>
    </row>
    <row r="421" spans="1:5" x14ac:dyDescent="0.2">
      <c r="A421" s="1">
        <v>30</v>
      </c>
      <c r="B421" s="1">
        <v>956</v>
      </c>
      <c r="C421" s="1" t="s">
        <v>184</v>
      </c>
      <c r="D421" s="3">
        <v>5.9695185003000004</v>
      </c>
      <c r="E421" s="1">
        <v>4</v>
      </c>
    </row>
    <row r="422" spans="1:5" x14ac:dyDescent="0.2">
      <c r="A422" s="1">
        <v>30</v>
      </c>
      <c r="B422" s="1">
        <v>957</v>
      </c>
      <c r="C422" s="1" t="s">
        <v>184</v>
      </c>
      <c r="D422" s="3">
        <v>15.1268264964</v>
      </c>
      <c r="E422" s="1">
        <v>4</v>
      </c>
    </row>
    <row r="423" spans="1:5" x14ac:dyDescent="0.2">
      <c r="A423" s="1">
        <v>40</v>
      </c>
      <c r="B423" s="1">
        <v>924</v>
      </c>
      <c r="C423" s="1" t="s">
        <v>183</v>
      </c>
      <c r="D423" s="3">
        <v>8.5476047987800008E-3</v>
      </c>
      <c r="E423" s="1">
        <v>4</v>
      </c>
    </row>
    <row r="424" spans="1:5" x14ac:dyDescent="0.2">
      <c r="A424" s="1">
        <v>40</v>
      </c>
      <c r="B424" s="1">
        <v>925</v>
      </c>
      <c r="C424" s="1" t="s">
        <v>183</v>
      </c>
      <c r="D424" s="3">
        <v>8.5476047987800008E-3</v>
      </c>
      <c r="E424" s="1">
        <v>4</v>
      </c>
    </row>
    <row r="425" spans="1:5" x14ac:dyDescent="0.2">
      <c r="A425" s="1">
        <v>40</v>
      </c>
      <c r="B425" s="1">
        <v>918</v>
      </c>
      <c r="C425" s="1" t="s">
        <v>183</v>
      </c>
      <c r="D425" s="3">
        <v>9.4449000132299996E-2</v>
      </c>
      <c r="E425" s="1">
        <v>4</v>
      </c>
    </row>
    <row r="426" spans="1:5" x14ac:dyDescent="0.2">
      <c r="A426" s="1">
        <v>40</v>
      </c>
      <c r="B426" s="1">
        <v>73</v>
      </c>
      <c r="C426" s="1" t="s">
        <v>183</v>
      </c>
      <c r="D426" s="3">
        <v>0.14447499826099999</v>
      </c>
      <c r="E426" s="1">
        <v>4</v>
      </c>
    </row>
    <row r="427" spans="1:5" x14ac:dyDescent="0.2">
      <c r="A427" s="1">
        <v>40</v>
      </c>
      <c r="B427" s="1">
        <v>927</v>
      </c>
      <c r="C427" s="1" t="s">
        <v>183</v>
      </c>
      <c r="D427" s="3">
        <v>0.18237000074900001</v>
      </c>
      <c r="E427" s="1">
        <v>4</v>
      </c>
    </row>
    <row r="428" spans="1:5" x14ac:dyDescent="0.2">
      <c r="A428" s="1">
        <v>40</v>
      </c>
      <c r="B428" s="1">
        <v>928</v>
      </c>
      <c r="C428" s="1" t="s">
        <v>183</v>
      </c>
      <c r="D428" s="3">
        <v>0.20307549907700001</v>
      </c>
      <c r="E428" s="1">
        <v>4</v>
      </c>
    </row>
    <row r="429" spans="1:5" x14ac:dyDescent="0.2">
      <c r="A429" s="1">
        <v>40</v>
      </c>
      <c r="B429" s="1">
        <v>937</v>
      </c>
      <c r="C429" s="1" t="s">
        <v>183</v>
      </c>
      <c r="D429" s="3">
        <v>0.33999800054899998</v>
      </c>
      <c r="E429" s="1">
        <v>4</v>
      </c>
    </row>
    <row r="430" spans="1:5" x14ac:dyDescent="0.2">
      <c r="A430" s="1">
        <v>40</v>
      </c>
      <c r="B430" s="1">
        <v>950</v>
      </c>
      <c r="C430" s="1" t="s">
        <v>183</v>
      </c>
      <c r="D430" s="3">
        <v>0.36622699839799999</v>
      </c>
      <c r="E430" s="1">
        <v>4</v>
      </c>
    </row>
    <row r="431" spans="1:5" x14ac:dyDescent="0.2">
      <c r="A431" s="1">
        <v>40</v>
      </c>
      <c r="B431" s="1">
        <v>914</v>
      </c>
      <c r="C431" s="1" t="s">
        <v>183</v>
      </c>
      <c r="D431" s="3">
        <v>0.37270399872799997</v>
      </c>
      <c r="E431" s="1">
        <v>4</v>
      </c>
    </row>
    <row r="432" spans="1:5" x14ac:dyDescent="0.2">
      <c r="A432" s="1">
        <v>40</v>
      </c>
      <c r="B432" s="1">
        <v>924</v>
      </c>
      <c r="C432" s="1" t="s">
        <v>183</v>
      </c>
      <c r="D432" s="3">
        <v>0.38795474453200002</v>
      </c>
      <c r="E432" s="1">
        <v>4</v>
      </c>
    </row>
    <row r="433" spans="1:5" x14ac:dyDescent="0.2">
      <c r="A433" s="1">
        <v>40</v>
      </c>
      <c r="B433" s="1">
        <v>944</v>
      </c>
      <c r="C433" s="1" t="s">
        <v>183</v>
      </c>
      <c r="D433" s="3">
        <v>0.45208650064700001</v>
      </c>
      <c r="E433" s="1">
        <v>4</v>
      </c>
    </row>
    <row r="434" spans="1:5" x14ac:dyDescent="0.2">
      <c r="A434" s="1">
        <v>40</v>
      </c>
      <c r="B434" s="1">
        <v>916</v>
      </c>
      <c r="C434" s="1" t="s">
        <v>183</v>
      </c>
      <c r="D434" s="3">
        <v>0.485323499888</v>
      </c>
      <c r="E434" s="1">
        <v>4</v>
      </c>
    </row>
    <row r="435" spans="1:5" x14ac:dyDescent="0.2">
      <c r="A435" s="1">
        <v>40</v>
      </c>
      <c r="B435" s="1">
        <v>104</v>
      </c>
      <c r="C435" s="1" t="s">
        <v>183</v>
      </c>
      <c r="D435" s="3">
        <v>0.49072900083100002</v>
      </c>
      <c r="E435" s="1">
        <v>4</v>
      </c>
    </row>
    <row r="436" spans="1:5" x14ac:dyDescent="0.2">
      <c r="A436" s="1">
        <v>40</v>
      </c>
      <c r="B436" s="1">
        <v>941</v>
      </c>
      <c r="C436" s="1" t="s">
        <v>184</v>
      </c>
      <c r="D436" s="3">
        <v>0.52857850111899995</v>
      </c>
      <c r="E436" s="1">
        <v>4</v>
      </c>
    </row>
    <row r="437" spans="1:5" x14ac:dyDescent="0.2">
      <c r="A437" s="1">
        <v>40</v>
      </c>
      <c r="B437" s="1">
        <v>933</v>
      </c>
      <c r="C437" s="1" t="s">
        <v>183</v>
      </c>
      <c r="D437" s="3">
        <v>0.54648900011199997</v>
      </c>
      <c r="E437" s="1">
        <v>4</v>
      </c>
    </row>
    <row r="438" spans="1:5" x14ac:dyDescent="0.2">
      <c r="A438" s="1">
        <v>40</v>
      </c>
      <c r="B438" s="1">
        <v>109</v>
      </c>
      <c r="C438" s="1" t="s">
        <v>184</v>
      </c>
      <c r="D438" s="3">
        <v>0.60474899722200004</v>
      </c>
      <c r="E438" s="1">
        <v>4</v>
      </c>
    </row>
    <row r="439" spans="1:5" x14ac:dyDescent="0.2">
      <c r="A439" s="1">
        <v>40</v>
      </c>
      <c r="B439" s="1">
        <v>919</v>
      </c>
      <c r="C439" s="1" t="s">
        <v>184</v>
      </c>
      <c r="D439" s="3">
        <v>0.63563252557000005</v>
      </c>
      <c r="E439" s="1">
        <v>4</v>
      </c>
    </row>
    <row r="440" spans="1:5" x14ac:dyDescent="0.2">
      <c r="A440" s="1">
        <v>40</v>
      </c>
      <c r="B440" s="1">
        <v>72</v>
      </c>
      <c r="C440" s="1" t="s">
        <v>183</v>
      </c>
      <c r="D440" s="3">
        <v>0.65084500156400005</v>
      </c>
      <c r="E440" s="1">
        <v>4</v>
      </c>
    </row>
    <row r="441" spans="1:5" x14ac:dyDescent="0.2">
      <c r="A441" s="1">
        <v>40</v>
      </c>
      <c r="B441" s="1">
        <v>936</v>
      </c>
      <c r="C441" s="1" t="s">
        <v>183</v>
      </c>
      <c r="D441" s="3">
        <v>0.68821100085099995</v>
      </c>
      <c r="E441" s="1">
        <v>4</v>
      </c>
    </row>
    <row r="442" spans="1:5" x14ac:dyDescent="0.2">
      <c r="A442" s="1">
        <v>40</v>
      </c>
      <c r="B442" s="1">
        <v>921</v>
      </c>
      <c r="C442" s="1" t="s">
        <v>183</v>
      </c>
      <c r="D442" s="3">
        <v>0.74769850039700003</v>
      </c>
      <c r="E442" s="1">
        <v>4</v>
      </c>
    </row>
    <row r="443" spans="1:5" x14ac:dyDescent="0.2">
      <c r="A443" s="1">
        <v>40</v>
      </c>
      <c r="B443" s="1">
        <v>945</v>
      </c>
      <c r="C443" s="1" t="s">
        <v>183</v>
      </c>
      <c r="D443" s="3">
        <v>0.75323650192299996</v>
      </c>
      <c r="E443" s="1">
        <v>4</v>
      </c>
    </row>
    <row r="444" spans="1:5" x14ac:dyDescent="0.2">
      <c r="A444" s="1">
        <v>40</v>
      </c>
      <c r="B444" s="1">
        <v>932</v>
      </c>
      <c r="C444" s="1" t="s">
        <v>183</v>
      </c>
      <c r="D444" s="3">
        <v>0.90022200133600006</v>
      </c>
      <c r="E444" s="1">
        <v>4</v>
      </c>
    </row>
    <row r="445" spans="1:5" x14ac:dyDescent="0.2">
      <c r="A445" s="1">
        <v>40</v>
      </c>
      <c r="B445" s="1">
        <v>917</v>
      </c>
      <c r="C445" s="1" t="s">
        <v>184</v>
      </c>
      <c r="D445" s="3">
        <v>1.1333174992399999</v>
      </c>
      <c r="E445" s="1">
        <v>4</v>
      </c>
    </row>
    <row r="446" spans="1:5" x14ac:dyDescent="0.2">
      <c r="A446" s="1">
        <v>40</v>
      </c>
      <c r="B446" s="1">
        <v>926</v>
      </c>
      <c r="C446" s="1" t="s">
        <v>184</v>
      </c>
      <c r="D446" s="3">
        <v>1.1443875005199999</v>
      </c>
      <c r="E446" s="1">
        <v>4</v>
      </c>
    </row>
    <row r="447" spans="1:5" x14ac:dyDescent="0.2">
      <c r="A447" s="1">
        <v>40</v>
      </c>
      <c r="B447" s="1">
        <v>931</v>
      </c>
      <c r="C447" s="1" t="s">
        <v>183</v>
      </c>
      <c r="D447" s="3">
        <v>1.28079150155</v>
      </c>
      <c r="E447" s="1">
        <v>4</v>
      </c>
    </row>
    <row r="448" spans="1:5" x14ac:dyDescent="0.2">
      <c r="A448" s="1">
        <v>40</v>
      </c>
      <c r="B448" s="1">
        <v>915</v>
      </c>
      <c r="C448" s="1" t="s">
        <v>184</v>
      </c>
      <c r="D448" s="3">
        <v>1.3446169999199999</v>
      </c>
      <c r="E448" s="1">
        <v>4</v>
      </c>
    </row>
    <row r="449" spans="1:5" x14ac:dyDescent="0.2">
      <c r="A449" s="1">
        <v>40</v>
      </c>
      <c r="B449" s="1">
        <v>107</v>
      </c>
      <c r="C449" s="1" t="s">
        <v>184</v>
      </c>
      <c r="D449" s="3">
        <v>1.3689349987099999</v>
      </c>
      <c r="E449" s="1">
        <v>4</v>
      </c>
    </row>
    <row r="450" spans="1:5" x14ac:dyDescent="0.2">
      <c r="A450" s="1">
        <v>40</v>
      </c>
      <c r="B450" s="1">
        <v>947</v>
      </c>
      <c r="C450" s="1" t="s">
        <v>183</v>
      </c>
      <c r="D450" s="3">
        <v>1.6014024977000001</v>
      </c>
      <c r="E450" s="1">
        <v>4</v>
      </c>
    </row>
    <row r="451" spans="1:5" x14ac:dyDescent="0.2">
      <c r="A451" s="1">
        <v>40</v>
      </c>
      <c r="B451" s="1">
        <v>930</v>
      </c>
      <c r="C451" s="1" t="s">
        <v>184</v>
      </c>
      <c r="D451" s="3">
        <v>1.7051050004699999</v>
      </c>
      <c r="E451" s="1">
        <v>4</v>
      </c>
    </row>
    <row r="452" spans="1:5" x14ac:dyDescent="0.2">
      <c r="A452" s="1">
        <v>40</v>
      </c>
      <c r="B452" s="1">
        <v>105</v>
      </c>
      <c r="C452" s="1" t="s">
        <v>183</v>
      </c>
      <c r="D452" s="3">
        <v>2.0000018053200002</v>
      </c>
      <c r="E452" s="1">
        <v>4</v>
      </c>
    </row>
    <row r="453" spans="1:5" x14ac:dyDescent="0.2">
      <c r="A453" s="1">
        <v>40</v>
      </c>
      <c r="B453" s="1">
        <v>108</v>
      </c>
      <c r="C453" s="1" t="s">
        <v>183</v>
      </c>
      <c r="D453" s="3">
        <v>2.0245235032700002</v>
      </c>
      <c r="E453" s="1">
        <v>4</v>
      </c>
    </row>
    <row r="454" spans="1:5" x14ac:dyDescent="0.2">
      <c r="A454" s="1">
        <v>40</v>
      </c>
      <c r="B454" s="1">
        <v>949</v>
      </c>
      <c r="C454" s="1" t="s">
        <v>184</v>
      </c>
      <c r="D454" s="3">
        <v>2.0723794979500001</v>
      </c>
      <c r="E454" s="1">
        <v>4</v>
      </c>
    </row>
    <row r="455" spans="1:5" x14ac:dyDescent="0.2">
      <c r="A455" s="1">
        <v>40</v>
      </c>
      <c r="B455" s="1">
        <v>922</v>
      </c>
      <c r="C455" s="1" t="s">
        <v>184</v>
      </c>
      <c r="D455" s="3">
        <v>2.1303354998200001</v>
      </c>
      <c r="E455" s="1">
        <v>4</v>
      </c>
    </row>
    <row r="456" spans="1:5" x14ac:dyDescent="0.2">
      <c r="A456" s="1">
        <v>40</v>
      </c>
      <c r="B456" s="1">
        <v>929</v>
      </c>
      <c r="C456" s="1" t="s">
        <v>184</v>
      </c>
      <c r="D456" s="3">
        <v>2.2317290022999998</v>
      </c>
      <c r="E456" s="1">
        <v>4</v>
      </c>
    </row>
    <row r="457" spans="1:5" x14ac:dyDescent="0.2">
      <c r="A457" s="1">
        <v>40</v>
      </c>
      <c r="B457" s="1">
        <v>110</v>
      </c>
      <c r="C457" s="1" t="s">
        <v>184</v>
      </c>
      <c r="D457" s="3">
        <v>2.4826379999500001</v>
      </c>
      <c r="E457" s="1">
        <v>4</v>
      </c>
    </row>
    <row r="458" spans="1:5" x14ac:dyDescent="0.2">
      <c r="A458" s="1">
        <v>40</v>
      </c>
      <c r="B458" s="1">
        <v>935</v>
      </c>
      <c r="C458" s="1" t="s">
        <v>183</v>
      </c>
      <c r="D458" s="3">
        <v>2.8225915001800002</v>
      </c>
      <c r="E458" s="1">
        <v>4</v>
      </c>
    </row>
    <row r="459" spans="1:5" x14ac:dyDescent="0.2">
      <c r="A459" s="1">
        <v>40</v>
      </c>
      <c r="B459" s="1">
        <v>88</v>
      </c>
      <c r="C459" s="1" t="s">
        <v>183</v>
      </c>
      <c r="D459" s="3">
        <v>2.9966504992399998</v>
      </c>
      <c r="E459" s="1">
        <v>4</v>
      </c>
    </row>
    <row r="460" spans="1:5" x14ac:dyDescent="0.2">
      <c r="A460" s="1">
        <v>40</v>
      </c>
      <c r="B460" s="1">
        <v>942</v>
      </c>
      <c r="C460" s="1" t="s">
        <v>183</v>
      </c>
      <c r="D460" s="3">
        <v>3.1670045029099998</v>
      </c>
      <c r="E460" s="1">
        <v>4</v>
      </c>
    </row>
    <row r="461" spans="1:5" x14ac:dyDescent="0.2">
      <c r="A461" s="1">
        <v>40</v>
      </c>
      <c r="B461" s="1">
        <v>103</v>
      </c>
      <c r="C461" s="1" t="s">
        <v>183</v>
      </c>
      <c r="D461" s="3">
        <v>4.22064450325</v>
      </c>
      <c r="E461" s="1">
        <v>4</v>
      </c>
    </row>
    <row r="462" spans="1:5" x14ac:dyDescent="0.2">
      <c r="A462" s="1">
        <v>40</v>
      </c>
      <c r="B462" s="1">
        <v>943</v>
      </c>
      <c r="C462" s="1" t="s">
        <v>183</v>
      </c>
      <c r="D462" s="3">
        <v>4.3447679984100001</v>
      </c>
      <c r="E462" s="1">
        <v>4</v>
      </c>
    </row>
    <row r="463" spans="1:5" x14ac:dyDescent="0.2">
      <c r="A463" s="1">
        <v>40</v>
      </c>
      <c r="B463" s="1">
        <v>920</v>
      </c>
      <c r="C463" s="1" t="s">
        <v>183</v>
      </c>
      <c r="D463" s="3">
        <v>4.5222230028599997</v>
      </c>
      <c r="E463" s="1">
        <v>4</v>
      </c>
    </row>
    <row r="464" spans="1:5" x14ac:dyDescent="0.2">
      <c r="A464" s="1">
        <v>40</v>
      </c>
      <c r="B464" s="1">
        <v>940</v>
      </c>
      <c r="C464" s="1" t="s">
        <v>183</v>
      </c>
      <c r="D464" s="3">
        <v>4.6074144985399998</v>
      </c>
      <c r="E464" s="1">
        <v>4</v>
      </c>
    </row>
    <row r="465" spans="1:5" x14ac:dyDescent="0.2">
      <c r="A465" s="1">
        <v>40</v>
      </c>
      <c r="B465" s="1">
        <v>938</v>
      </c>
      <c r="C465" s="1" t="s">
        <v>184</v>
      </c>
      <c r="D465" s="3">
        <v>5.4680824504799999</v>
      </c>
      <c r="E465" s="1">
        <v>4</v>
      </c>
    </row>
    <row r="466" spans="1:5" x14ac:dyDescent="0.2">
      <c r="A466" s="1">
        <v>40</v>
      </c>
      <c r="B466" s="1">
        <v>925</v>
      </c>
      <c r="C466" s="1" t="s">
        <v>183</v>
      </c>
      <c r="D466" s="3">
        <v>5.8749804144300004</v>
      </c>
      <c r="E466" s="1">
        <v>4</v>
      </c>
    </row>
    <row r="467" spans="1:5" x14ac:dyDescent="0.2">
      <c r="A467" s="1">
        <v>40</v>
      </c>
      <c r="B467" s="1">
        <v>71</v>
      </c>
      <c r="C467" s="1" t="s">
        <v>184</v>
      </c>
      <c r="D467" s="3">
        <v>7.0386375009600002</v>
      </c>
      <c r="E467" s="1">
        <v>4</v>
      </c>
    </row>
    <row r="468" spans="1:5" x14ac:dyDescent="0.2">
      <c r="A468" s="1">
        <v>40</v>
      </c>
      <c r="B468" s="1">
        <v>111</v>
      </c>
      <c r="C468" s="1" t="s">
        <v>184</v>
      </c>
      <c r="D468" s="3">
        <v>7.4893309971799997</v>
      </c>
      <c r="E468" s="1">
        <v>4</v>
      </c>
    </row>
    <row r="469" spans="1:5" x14ac:dyDescent="0.2">
      <c r="A469" s="1">
        <v>40</v>
      </c>
      <c r="B469" s="1">
        <v>923</v>
      </c>
      <c r="C469" s="1" t="s">
        <v>183</v>
      </c>
      <c r="D469" s="3">
        <v>8.6251789970299999</v>
      </c>
      <c r="E469" s="1">
        <v>4</v>
      </c>
    </row>
    <row r="470" spans="1:5" x14ac:dyDescent="0.2">
      <c r="A470" s="1">
        <v>40</v>
      </c>
      <c r="B470" s="1">
        <v>946</v>
      </c>
      <c r="C470" s="1" t="s">
        <v>183</v>
      </c>
      <c r="D470" s="3">
        <v>10.1758335031</v>
      </c>
      <c r="E470" s="1">
        <v>4</v>
      </c>
    </row>
    <row r="471" spans="1:5" x14ac:dyDescent="0.2">
      <c r="A471" s="1">
        <v>40</v>
      </c>
      <c r="B471" s="1">
        <v>948</v>
      </c>
      <c r="C471" s="1" t="s">
        <v>183</v>
      </c>
      <c r="D471" s="3">
        <v>11.069295996699999</v>
      </c>
      <c r="E471" s="1">
        <v>4</v>
      </c>
    </row>
    <row r="472" spans="1:5" x14ac:dyDescent="0.2">
      <c r="A472" s="1">
        <v>40</v>
      </c>
      <c r="B472" s="1">
        <v>934</v>
      </c>
      <c r="C472" s="1" t="s">
        <v>183</v>
      </c>
      <c r="D472" s="3">
        <v>14.341395504299999</v>
      </c>
      <c r="E472" s="1">
        <v>4</v>
      </c>
    </row>
    <row r="473" spans="1:5" x14ac:dyDescent="0.2">
      <c r="A473" s="1">
        <v>40</v>
      </c>
      <c r="B473" s="1">
        <v>939</v>
      </c>
      <c r="C473" s="1" t="s">
        <v>183</v>
      </c>
      <c r="D473" s="3">
        <v>21.956047003999998</v>
      </c>
      <c r="E473" s="1">
        <v>4</v>
      </c>
    </row>
    <row r="474" spans="1:5" x14ac:dyDescent="0.2">
      <c r="A474" s="1">
        <v>40</v>
      </c>
      <c r="B474" s="1">
        <v>69</v>
      </c>
      <c r="C474" s="1" t="s">
        <v>184</v>
      </c>
      <c r="D474" s="3">
        <v>52.652760062799999</v>
      </c>
      <c r="E474" s="1">
        <v>4</v>
      </c>
    </row>
    <row r="475" spans="1:5" x14ac:dyDescent="0.2">
      <c r="A475" s="1">
        <v>45</v>
      </c>
      <c r="B475" s="1">
        <v>64</v>
      </c>
      <c r="C475" s="1" t="s">
        <v>184</v>
      </c>
      <c r="D475" s="3">
        <v>1.71182301206</v>
      </c>
      <c r="E475" s="1">
        <v>4</v>
      </c>
    </row>
    <row r="476" spans="1:5" x14ac:dyDescent="0.2">
      <c r="A476" s="1">
        <v>45</v>
      </c>
      <c r="B476" s="1">
        <v>1</v>
      </c>
      <c r="C476" s="1" t="s">
        <v>184</v>
      </c>
      <c r="D476" s="3">
        <v>109.288973188</v>
      </c>
      <c r="E476" s="1">
        <v>4</v>
      </c>
    </row>
    <row r="477" spans="1:5" x14ac:dyDescent="0.2">
      <c r="A477" s="1">
        <v>50</v>
      </c>
      <c r="B477" s="1">
        <v>31</v>
      </c>
      <c r="C477" s="1" t="s">
        <v>183</v>
      </c>
      <c r="D477" s="3">
        <v>0.29709586353799999</v>
      </c>
      <c r="E477" s="1">
        <v>4</v>
      </c>
    </row>
    <row r="478" spans="1:5" x14ac:dyDescent="0.2">
      <c r="A478" s="1">
        <v>50</v>
      </c>
      <c r="B478" s="1">
        <v>19</v>
      </c>
      <c r="C478" s="1" t="s">
        <v>184</v>
      </c>
      <c r="D478" s="3">
        <v>0.34334049992900001</v>
      </c>
      <c r="E478" s="1">
        <v>4</v>
      </c>
    </row>
    <row r="479" spans="1:5" x14ac:dyDescent="0.2">
      <c r="A479" s="1">
        <v>50</v>
      </c>
      <c r="B479" s="1">
        <v>906</v>
      </c>
      <c r="C479" s="1" t="s">
        <v>183</v>
      </c>
      <c r="D479" s="3">
        <v>0.389057574342</v>
      </c>
      <c r="E479" s="1">
        <v>4</v>
      </c>
    </row>
    <row r="480" spans="1:5" x14ac:dyDescent="0.2">
      <c r="A480" s="1">
        <v>50</v>
      </c>
      <c r="B480" s="1">
        <v>15</v>
      </c>
      <c r="C480" s="1" t="s">
        <v>183</v>
      </c>
      <c r="D480" s="3">
        <v>0.53037900064999999</v>
      </c>
      <c r="E480" s="1">
        <v>4</v>
      </c>
    </row>
    <row r="481" spans="1:5" x14ac:dyDescent="0.2">
      <c r="A481" s="1">
        <v>50</v>
      </c>
      <c r="B481" s="1">
        <v>10</v>
      </c>
      <c r="C481" s="1" t="s">
        <v>184</v>
      </c>
      <c r="D481" s="3">
        <v>0.77792549972000002</v>
      </c>
      <c r="E481" s="1">
        <v>4</v>
      </c>
    </row>
    <row r="482" spans="1:5" x14ac:dyDescent="0.2">
      <c r="A482" s="1">
        <v>50</v>
      </c>
      <c r="B482" s="1">
        <v>30</v>
      </c>
      <c r="C482" s="1" t="s">
        <v>183</v>
      </c>
      <c r="D482" s="3">
        <v>0.81555250023500003</v>
      </c>
      <c r="E482" s="1">
        <v>4</v>
      </c>
    </row>
    <row r="483" spans="1:5" x14ac:dyDescent="0.2">
      <c r="A483" s="1">
        <v>50</v>
      </c>
      <c r="B483" s="1">
        <v>900</v>
      </c>
      <c r="C483" s="1" t="s">
        <v>183</v>
      </c>
      <c r="D483" s="3">
        <v>0.84153150057100001</v>
      </c>
      <c r="E483" s="1">
        <v>4</v>
      </c>
    </row>
    <row r="484" spans="1:5" x14ac:dyDescent="0.2">
      <c r="A484" s="1">
        <v>50</v>
      </c>
      <c r="B484" s="1">
        <v>29</v>
      </c>
      <c r="C484" s="1" t="s">
        <v>184</v>
      </c>
      <c r="D484" s="3">
        <v>0.93071399970299995</v>
      </c>
      <c r="E484" s="1">
        <v>4</v>
      </c>
    </row>
    <row r="485" spans="1:5" x14ac:dyDescent="0.2">
      <c r="A485" s="1">
        <v>50</v>
      </c>
      <c r="B485" s="1">
        <v>27</v>
      </c>
      <c r="C485" s="1" t="s">
        <v>184</v>
      </c>
      <c r="D485" s="3">
        <v>1.0069105007800001</v>
      </c>
      <c r="E485" s="1">
        <v>4</v>
      </c>
    </row>
    <row r="486" spans="1:5" x14ac:dyDescent="0.2">
      <c r="A486" s="1">
        <v>50</v>
      </c>
      <c r="B486" s="1">
        <v>904</v>
      </c>
      <c r="C486" s="1" t="s">
        <v>183</v>
      </c>
      <c r="D486" s="3">
        <v>1.37058549961</v>
      </c>
      <c r="E486" s="1">
        <v>4</v>
      </c>
    </row>
    <row r="487" spans="1:5" x14ac:dyDescent="0.2">
      <c r="A487" s="1">
        <v>50</v>
      </c>
      <c r="B487" s="1">
        <v>6</v>
      </c>
      <c r="C487" s="1" t="s">
        <v>184</v>
      </c>
      <c r="D487" s="3">
        <v>1.38230000118</v>
      </c>
      <c r="E487" s="1">
        <v>4</v>
      </c>
    </row>
    <row r="488" spans="1:5" x14ac:dyDescent="0.2">
      <c r="A488" s="1">
        <v>50</v>
      </c>
      <c r="B488" s="1">
        <v>60</v>
      </c>
      <c r="C488" s="1" t="s">
        <v>183</v>
      </c>
      <c r="D488" s="3">
        <v>1.4770704945199999</v>
      </c>
      <c r="E488" s="1">
        <v>4</v>
      </c>
    </row>
    <row r="489" spans="1:5" x14ac:dyDescent="0.2">
      <c r="A489" s="1">
        <v>50</v>
      </c>
      <c r="B489" s="1">
        <v>28</v>
      </c>
      <c r="C489" s="1" t="s">
        <v>184</v>
      </c>
      <c r="D489" s="3">
        <v>1.6015339978300001</v>
      </c>
      <c r="E489" s="1">
        <v>4</v>
      </c>
    </row>
    <row r="490" spans="1:5" x14ac:dyDescent="0.2">
      <c r="A490" s="1">
        <v>50</v>
      </c>
      <c r="B490" s="1">
        <v>25</v>
      </c>
      <c r="C490" s="1" t="s">
        <v>183</v>
      </c>
      <c r="D490" s="3">
        <v>1.6510294988100001</v>
      </c>
      <c r="E490" s="1">
        <v>4</v>
      </c>
    </row>
    <row r="491" spans="1:5" x14ac:dyDescent="0.2">
      <c r="A491" s="1">
        <v>50</v>
      </c>
      <c r="B491" s="1">
        <v>58</v>
      </c>
      <c r="C491" s="1" t="s">
        <v>183</v>
      </c>
      <c r="D491" s="3">
        <v>1.8206580027799999</v>
      </c>
      <c r="E491" s="1">
        <v>4</v>
      </c>
    </row>
    <row r="492" spans="1:5" x14ac:dyDescent="0.2">
      <c r="A492" s="1">
        <v>50</v>
      </c>
      <c r="B492" s="1">
        <v>32</v>
      </c>
      <c r="C492" s="1" t="s">
        <v>184</v>
      </c>
      <c r="D492" s="3">
        <v>1.85005049974</v>
      </c>
      <c r="E492" s="1">
        <v>4</v>
      </c>
    </row>
    <row r="493" spans="1:5" x14ac:dyDescent="0.2">
      <c r="A493" s="1">
        <v>50</v>
      </c>
      <c r="B493" s="1">
        <v>18</v>
      </c>
      <c r="C493" s="1" t="s">
        <v>184</v>
      </c>
      <c r="D493" s="3">
        <v>1.8804469987300001</v>
      </c>
      <c r="E493" s="1">
        <v>4</v>
      </c>
    </row>
    <row r="494" spans="1:5" x14ac:dyDescent="0.2">
      <c r="A494" s="1">
        <v>50</v>
      </c>
      <c r="B494" s="1">
        <v>12</v>
      </c>
      <c r="C494" s="1" t="s">
        <v>184</v>
      </c>
      <c r="D494" s="3">
        <v>1.9168839979400001</v>
      </c>
      <c r="E494" s="1">
        <v>4</v>
      </c>
    </row>
    <row r="495" spans="1:5" x14ac:dyDescent="0.2">
      <c r="A495" s="1">
        <v>50</v>
      </c>
      <c r="B495" s="1">
        <v>4</v>
      </c>
      <c r="C495" s="1" t="s">
        <v>183</v>
      </c>
      <c r="D495" s="3">
        <v>2.0044709974099999</v>
      </c>
      <c r="E495" s="1">
        <v>4</v>
      </c>
    </row>
    <row r="496" spans="1:5" x14ac:dyDescent="0.2">
      <c r="A496" s="1">
        <v>50</v>
      </c>
      <c r="B496" s="1">
        <v>56</v>
      </c>
      <c r="C496" s="1" t="s">
        <v>184</v>
      </c>
      <c r="D496" s="3">
        <v>2.0864169991799999</v>
      </c>
      <c r="E496" s="1">
        <v>4</v>
      </c>
    </row>
    <row r="497" spans="1:5" x14ac:dyDescent="0.2">
      <c r="A497" s="1">
        <v>50</v>
      </c>
      <c r="B497" s="1">
        <v>57</v>
      </c>
      <c r="C497" s="1" t="s">
        <v>183</v>
      </c>
      <c r="D497" s="3">
        <v>2.2750334942700001</v>
      </c>
      <c r="E497" s="1">
        <v>4</v>
      </c>
    </row>
    <row r="498" spans="1:5" x14ac:dyDescent="0.2">
      <c r="A498" s="1">
        <v>50</v>
      </c>
      <c r="B498" s="1">
        <v>26</v>
      </c>
      <c r="C498" s="1" t="s">
        <v>184</v>
      </c>
      <c r="D498" s="3">
        <v>2.4523225007899998</v>
      </c>
      <c r="E498" s="1">
        <v>4</v>
      </c>
    </row>
    <row r="499" spans="1:5" x14ac:dyDescent="0.2">
      <c r="A499" s="1">
        <v>50</v>
      </c>
      <c r="B499" s="1">
        <v>901</v>
      </c>
      <c r="C499" s="1" t="s">
        <v>183</v>
      </c>
      <c r="D499" s="3">
        <v>2.5339359997400002</v>
      </c>
      <c r="E499" s="1">
        <v>4</v>
      </c>
    </row>
    <row r="500" spans="1:5" x14ac:dyDescent="0.2">
      <c r="A500" s="1">
        <v>50</v>
      </c>
      <c r="B500" s="1">
        <v>11</v>
      </c>
      <c r="C500" s="1" t="s">
        <v>184</v>
      </c>
      <c r="D500" s="3">
        <v>2.6974210001899999</v>
      </c>
      <c r="E500" s="1">
        <v>4</v>
      </c>
    </row>
    <row r="501" spans="1:5" x14ac:dyDescent="0.2">
      <c r="A501" s="1">
        <v>50</v>
      </c>
      <c r="B501" s="1">
        <v>903</v>
      </c>
      <c r="C501" s="1" t="s">
        <v>183</v>
      </c>
      <c r="D501" s="3">
        <v>2.7720934958400001</v>
      </c>
      <c r="E501" s="1">
        <v>4</v>
      </c>
    </row>
    <row r="502" spans="1:5" x14ac:dyDescent="0.2">
      <c r="A502" s="1">
        <v>50</v>
      </c>
      <c r="B502" s="1">
        <v>5</v>
      </c>
      <c r="C502" s="1" t="s">
        <v>183</v>
      </c>
      <c r="D502" s="3">
        <v>2.8037354990300001</v>
      </c>
      <c r="E502" s="1">
        <v>4</v>
      </c>
    </row>
    <row r="503" spans="1:5" x14ac:dyDescent="0.2">
      <c r="A503" s="1">
        <v>50</v>
      </c>
      <c r="B503" s="1">
        <v>9</v>
      </c>
      <c r="C503" s="1" t="s">
        <v>184</v>
      </c>
      <c r="D503" s="3">
        <v>3.0321885002400002</v>
      </c>
      <c r="E503" s="1">
        <v>4</v>
      </c>
    </row>
    <row r="504" spans="1:5" x14ac:dyDescent="0.2">
      <c r="A504" s="1">
        <v>50</v>
      </c>
      <c r="B504" s="1">
        <v>21</v>
      </c>
      <c r="C504" s="1" t="s">
        <v>184</v>
      </c>
      <c r="D504" s="3">
        <v>3.1806640024899999</v>
      </c>
      <c r="E504" s="1">
        <v>4</v>
      </c>
    </row>
    <row r="505" spans="1:5" x14ac:dyDescent="0.2">
      <c r="A505" s="1">
        <v>50</v>
      </c>
      <c r="B505" s="1">
        <v>55</v>
      </c>
      <c r="C505" s="1" t="s">
        <v>184</v>
      </c>
      <c r="D505" s="3">
        <v>3.2349024988499999</v>
      </c>
      <c r="E505" s="1">
        <v>4</v>
      </c>
    </row>
    <row r="506" spans="1:5" x14ac:dyDescent="0.2">
      <c r="A506" s="1">
        <v>50</v>
      </c>
      <c r="B506" s="1">
        <v>902</v>
      </c>
      <c r="C506" s="1" t="s">
        <v>183</v>
      </c>
      <c r="D506" s="3">
        <v>3.7675479991700001</v>
      </c>
      <c r="E506" s="1">
        <v>4</v>
      </c>
    </row>
    <row r="507" spans="1:5" x14ac:dyDescent="0.2">
      <c r="A507" s="1">
        <v>50</v>
      </c>
      <c r="B507" s="1">
        <v>905</v>
      </c>
      <c r="C507" s="1" t="s">
        <v>183</v>
      </c>
      <c r="D507" s="3">
        <v>3.9251179996399999</v>
      </c>
      <c r="E507" s="1">
        <v>4</v>
      </c>
    </row>
    <row r="508" spans="1:5" x14ac:dyDescent="0.2">
      <c r="A508" s="1">
        <v>50</v>
      </c>
      <c r="B508" s="1">
        <v>24</v>
      </c>
      <c r="C508" s="1" t="s">
        <v>184</v>
      </c>
      <c r="D508" s="3">
        <v>4.0824775000100004</v>
      </c>
      <c r="E508" s="1">
        <v>4</v>
      </c>
    </row>
    <row r="509" spans="1:5" x14ac:dyDescent="0.2">
      <c r="A509" s="1">
        <v>50</v>
      </c>
      <c r="B509" s="1">
        <v>20</v>
      </c>
      <c r="C509" s="1" t="s">
        <v>184</v>
      </c>
      <c r="D509" s="3">
        <v>4.6239074958600002</v>
      </c>
      <c r="E509" s="1">
        <v>4</v>
      </c>
    </row>
    <row r="510" spans="1:5" x14ac:dyDescent="0.2">
      <c r="A510" s="1">
        <v>50</v>
      </c>
      <c r="B510" s="1">
        <v>8</v>
      </c>
      <c r="C510" s="1" t="s">
        <v>184</v>
      </c>
      <c r="D510" s="3">
        <v>5.0823555032199996</v>
      </c>
      <c r="E510" s="1">
        <v>4</v>
      </c>
    </row>
    <row r="511" spans="1:5" x14ac:dyDescent="0.2">
      <c r="A511" s="1">
        <v>50</v>
      </c>
      <c r="B511" s="1">
        <v>17</v>
      </c>
      <c r="C511" s="1" t="s">
        <v>184</v>
      </c>
      <c r="D511" s="3">
        <v>5.3561114995799999</v>
      </c>
      <c r="E511" s="1">
        <v>4</v>
      </c>
    </row>
    <row r="512" spans="1:5" x14ac:dyDescent="0.2">
      <c r="A512" s="1">
        <v>50</v>
      </c>
      <c r="B512" s="1">
        <v>908</v>
      </c>
      <c r="C512" s="1" t="s">
        <v>183</v>
      </c>
      <c r="D512" s="3">
        <v>6.7817070293499997</v>
      </c>
      <c r="E512" s="1">
        <v>4</v>
      </c>
    </row>
    <row r="513" spans="1:5" x14ac:dyDescent="0.2">
      <c r="A513" s="1">
        <v>50</v>
      </c>
      <c r="B513" s="1">
        <v>22</v>
      </c>
      <c r="C513" s="1" t="s">
        <v>184</v>
      </c>
      <c r="D513" s="3">
        <v>7.6081149990299997</v>
      </c>
      <c r="E513" s="1">
        <v>4</v>
      </c>
    </row>
    <row r="514" spans="1:5" x14ac:dyDescent="0.2">
      <c r="A514" s="1">
        <v>50</v>
      </c>
      <c r="B514" s="1">
        <v>16</v>
      </c>
      <c r="C514" s="1" t="s">
        <v>183</v>
      </c>
      <c r="D514" s="3">
        <v>8.1329560006299992</v>
      </c>
      <c r="E514" s="1">
        <v>4</v>
      </c>
    </row>
    <row r="515" spans="1:5" x14ac:dyDescent="0.2">
      <c r="A515" s="1">
        <v>50</v>
      </c>
      <c r="B515" s="1">
        <v>909</v>
      </c>
      <c r="C515" s="1" t="s">
        <v>183</v>
      </c>
      <c r="D515" s="3">
        <v>8.8515225027500009</v>
      </c>
      <c r="E515" s="1">
        <v>4</v>
      </c>
    </row>
    <row r="516" spans="1:5" x14ac:dyDescent="0.2">
      <c r="A516" s="1">
        <v>50</v>
      </c>
      <c r="B516" s="1">
        <v>3</v>
      </c>
      <c r="C516" s="1" t="s">
        <v>184</v>
      </c>
      <c r="D516" s="3">
        <v>9.77591600477</v>
      </c>
      <c r="E516" s="1">
        <v>4</v>
      </c>
    </row>
    <row r="517" spans="1:5" x14ac:dyDescent="0.2">
      <c r="A517" s="1">
        <v>50</v>
      </c>
      <c r="B517" s="1">
        <v>23</v>
      </c>
      <c r="C517" s="1" t="s">
        <v>184</v>
      </c>
      <c r="D517" s="3">
        <v>15.648908002600001</v>
      </c>
      <c r="E517" s="1">
        <v>4</v>
      </c>
    </row>
    <row r="518" spans="1:5" x14ac:dyDescent="0.2">
      <c r="A518" s="1">
        <v>50</v>
      </c>
      <c r="B518" s="1">
        <v>13</v>
      </c>
      <c r="C518" s="1" t="s">
        <v>184</v>
      </c>
      <c r="D518" s="3">
        <v>18.914680499999999</v>
      </c>
      <c r="E518" s="1">
        <v>4</v>
      </c>
    </row>
    <row r="519" spans="1:5" x14ac:dyDescent="0.2">
      <c r="A519" s="1">
        <v>50</v>
      </c>
      <c r="B519" s="1">
        <v>14</v>
      </c>
      <c r="C519" s="1" t="s">
        <v>184</v>
      </c>
      <c r="D519" s="3">
        <v>70.778303496800007</v>
      </c>
      <c r="E519" s="1">
        <v>4</v>
      </c>
    </row>
    <row r="520" spans="1:5" x14ac:dyDescent="0.2">
      <c r="A520" s="1">
        <v>50</v>
      </c>
      <c r="B520" s="1">
        <v>7</v>
      </c>
      <c r="C520" s="1" t="s">
        <v>184</v>
      </c>
      <c r="D520" s="3">
        <v>74.001023011900003</v>
      </c>
      <c r="E520" s="1">
        <v>4</v>
      </c>
    </row>
    <row r="521" spans="1:5" x14ac:dyDescent="0.2">
      <c r="A521" s="1">
        <v>50</v>
      </c>
      <c r="B521" s="1">
        <v>1</v>
      </c>
      <c r="C521" s="1" t="s">
        <v>184</v>
      </c>
      <c r="D521" s="3">
        <v>105.06394653300001</v>
      </c>
      <c r="E521" s="1">
        <v>4</v>
      </c>
    </row>
    <row r="522" spans="1:5" x14ac:dyDescent="0.2">
      <c r="A522" s="1">
        <v>56</v>
      </c>
      <c r="B522" s="1">
        <v>50</v>
      </c>
      <c r="C522" s="1" t="s">
        <v>184</v>
      </c>
      <c r="D522" s="3">
        <v>12.0634491737</v>
      </c>
      <c r="E522" s="1">
        <v>4</v>
      </c>
    </row>
    <row r="523" spans="1:5" x14ac:dyDescent="0.2">
      <c r="A523" s="1">
        <v>1</v>
      </c>
      <c r="B523" s="1">
        <v>77</v>
      </c>
      <c r="C523" s="1" t="s">
        <v>184</v>
      </c>
      <c r="D523" s="3">
        <v>0.47665762070899997</v>
      </c>
      <c r="E523" s="1">
        <v>5</v>
      </c>
    </row>
    <row r="524" spans="1:5" x14ac:dyDescent="0.2">
      <c r="A524" s="1">
        <v>2</v>
      </c>
      <c r="B524" s="1">
        <v>57</v>
      </c>
      <c r="C524" s="1" t="s">
        <v>184</v>
      </c>
      <c r="D524" s="3">
        <v>0.51671150183100001</v>
      </c>
      <c r="E524" s="1">
        <v>5</v>
      </c>
    </row>
    <row r="525" spans="1:5" x14ac:dyDescent="0.2">
      <c r="A525" s="1">
        <v>2</v>
      </c>
      <c r="B525" s="1">
        <v>67</v>
      </c>
      <c r="C525" s="1" t="s">
        <v>184</v>
      </c>
      <c r="D525" s="3">
        <v>0.60194050068299998</v>
      </c>
      <c r="E525" s="1">
        <v>5</v>
      </c>
    </row>
    <row r="526" spans="1:5" x14ac:dyDescent="0.2">
      <c r="A526" s="1">
        <v>3</v>
      </c>
      <c r="B526" s="1">
        <v>551</v>
      </c>
      <c r="C526" s="1" t="s">
        <v>184</v>
      </c>
      <c r="D526" s="3">
        <v>0.23565569117099999</v>
      </c>
      <c r="E526" s="1">
        <v>5</v>
      </c>
    </row>
    <row r="527" spans="1:5" x14ac:dyDescent="0.2">
      <c r="A527" s="1">
        <v>3</v>
      </c>
      <c r="B527" s="1">
        <v>552</v>
      </c>
      <c r="C527" s="1" t="s">
        <v>184</v>
      </c>
      <c r="D527" s="3">
        <v>41.236867742199998</v>
      </c>
      <c r="E527" s="1">
        <v>5</v>
      </c>
    </row>
    <row r="528" spans="1:5" x14ac:dyDescent="0.2">
      <c r="A528" s="1">
        <v>4</v>
      </c>
      <c r="B528" s="1">
        <v>21</v>
      </c>
      <c r="C528" s="1" t="s">
        <v>184</v>
      </c>
      <c r="D528" s="3">
        <v>1.24068667678</v>
      </c>
      <c r="E528" s="1">
        <v>5</v>
      </c>
    </row>
    <row r="529" spans="1:5" x14ac:dyDescent="0.2">
      <c r="A529" s="1">
        <v>4</v>
      </c>
      <c r="B529" s="1">
        <v>21</v>
      </c>
      <c r="C529" s="1" t="s">
        <v>184</v>
      </c>
      <c r="D529" s="3">
        <v>1.3486189306900001</v>
      </c>
      <c r="E529" s="1">
        <v>5</v>
      </c>
    </row>
    <row r="530" spans="1:5" x14ac:dyDescent="0.2">
      <c r="A530" s="1">
        <v>4</v>
      </c>
      <c r="B530" s="1">
        <v>34</v>
      </c>
      <c r="C530" s="1" t="s">
        <v>184</v>
      </c>
      <c r="D530" s="3">
        <v>0.87721475312399999</v>
      </c>
      <c r="E530" s="1">
        <v>5</v>
      </c>
    </row>
    <row r="531" spans="1:5" x14ac:dyDescent="0.2">
      <c r="A531" s="1">
        <v>4</v>
      </c>
      <c r="B531" s="1">
        <v>527</v>
      </c>
      <c r="C531" s="1" t="s">
        <v>184</v>
      </c>
      <c r="D531" s="3">
        <v>24.4744744873</v>
      </c>
      <c r="E531" s="1">
        <v>5</v>
      </c>
    </row>
    <row r="532" spans="1:5" x14ac:dyDescent="0.2">
      <c r="A532" s="1">
        <v>4</v>
      </c>
      <c r="B532" s="1">
        <v>541</v>
      </c>
      <c r="C532" s="1" t="s">
        <v>183</v>
      </c>
      <c r="D532" s="3">
        <v>1.02617607507</v>
      </c>
      <c r="E532" s="1">
        <v>5</v>
      </c>
    </row>
    <row r="533" spans="1:5" x14ac:dyDescent="0.2">
      <c r="A533" s="1">
        <v>4</v>
      </c>
      <c r="B533" s="1">
        <v>542</v>
      </c>
      <c r="C533" s="1" t="s">
        <v>184</v>
      </c>
      <c r="D533" s="3">
        <v>2.93566841619</v>
      </c>
      <c r="E533" s="1">
        <v>5</v>
      </c>
    </row>
    <row r="534" spans="1:5" x14ac:dyDescent="0.2">
      <c r="A534" s="1">
        <v>5</v>
      </c>
      <c r="B534" s="1">
        <v>1</v>
      </c>
      <c r="C534" s="1" t="s">
        <v>184</v>
      </c>
      <c r="D534" s="3">
        <v>76.465987165300007</v>
      </c>
      <c r="E534" s="1">
        <v>5</v>
      </c>
    </row>
    <row r="535" spans="1:5" x14ac:dyDescent="0.2">
      <c r="A535" s="1">
        <v>5</v>
      </c>
      <c r="B535" s="1">
        <v>14</v>
      </c>
      <c r="C535" s="1" t="s">
        <v>183</v>
      </c>
      <c r="D535" s="3">
        <v>4.01334045142E-2</v>
      </c>
      <c r="E535" s="1">
        <v>5</v>
      </c>
    </row>
    <row r="536" spans="1:5" x14ac:dyDescent="0.2">
      <c r="A536" s="1">
        <v>10</v>
      </c>
      <c r="B536" s="1">
        <v>76</v>
      </c>
      <c r="C536" s="1" t="s">
        <v>184</v>
      </c>
      <c r="D536" s="3">
        <v>0.41667900169400002</v>
      </c>
      <c r="E536" s="1">
        <v>5</v>
      </c>
    </row>
    <row r="537" spans="1:5" x14ac:dyDescent="0.2">
      <c r="A537" s="1">
        <v>10</v>
      </c>
      <c r="B537" s="1">
        <v>77</v>
      </c>
      <c r="C537" s="1" t="s">
        <v>184</v>
      </c>
      <c r="D537" s="3">
        <v>0.82981047973699995</v>
      </c>
      <c r="E537" s="1">
        <v>5</v>
      </c>
    </row>
    <row r="538" spans="1:5" x14ac:dyDescent="0.2">
      <c r="A538" s="1">
        <v>10</v>
      </c>
      <c r="B538" s="1">
        <v>78</v>
      </c>
      <c r="C538" s="1" t="s">
        <v>184</v>
      </c>
      <c r="D538" s="3">
        <v>0.39334449933400001</v>
      </c>
      <c r="E538" s="1">
        <v>5</v>
      </c>
    </row>
    <row r="539" spans="1:5" x14ac:dyDescent="0.2">
      <c r="A539" s="1">
        <v>10</v>
      </c>
      <c r="B539" s="1">
        <v>580</v>
      </c>
      <c r="C539" s="1" t="s">
        <v>183</v>
      </c>
      <c r="D539" s="3">
        <v>0.36643149840400002</v>
      </c>
      <c r="E539" s="1">
        <v>5</v>
      </c>
    </row>
    <row r="540" spans="1:5" x14ac:dyDescent="0.2">
      <c r="A540" s="1">
        <v>10</v>
      </c>
      <c r="B540" s="1">
        <v>581</v>
      </c>
      <c r="C540" s="1" t="s">
        <v>183</v>
      </c>
      <c r="D540" s="3">
        <v>0.340696500688</v>
      </c>
      <c r="E540" s="1">
        <v>5</v>
      </c>
    </row>
    <row r="541" spans="1:5" x14ac:dyDescent="0.2">
      <c r="A541" s="1">
        <v>10</v>
      </c>
      <c r="B541" s="1">
        <v>582</v>
      </c>
      <c r="C541" s="1" t="s">
        <v>183</v>
      </c>
      <c r="D541" s="3">
        <v>0.30094699870699998</v>
      </c>
      <c r="E541" s="1">
        <v>5</v>
      </c>
    </row>
    <row r="542" spans="1:5" x14ac:dyDescent="0.2">
      <c r="A542" s="1">
        <v>10</v>
      </c>
      <c r="B542" s="1">
        <v>583</v>
      </c>
      <c r="C542" s="1" t="s">
        <v>183</v>
      </c>
      <c r="D542" s="3">
        <v>2.6719379996399999</v>
      </c>
      <c r="E542" s="1">
        <v>5</v>
      </c>
    </row>
    <row r="543" spans="1:5" x14ac:dyDescent="0.2">
      <c r="A543" s="1">
        <v>10</v>
      </c>
      <c r="B543" s="1">
        <v>584</v>
      </c>
      <c r="C543" s="1" t="s">
        <v>183</v>
      </c>
      <c r="D543" s="3">
        <v>0.63280200109600004</v>
      </c>
      <c r="E543" s="1">
        <v>5</v>
      </c>
    </row>
    <row r="544" spans="1:5" x14ac:dyDescent="0.2">
      <c r="A544" s="1">
        <v>10</v>
      </c>
      <c r="B544" s="1">
        <v>585</v>
      </c>
      <c r="C544" s="1" t="s">
        <v>183</v>
      </c>
      <c r="D544" s="3">
        <v>4.6689815017900003</v>
      </c>
      <c r="E544" s="1">
        <v>5</v>
      </c>
    </row>
    <row r="545" spans="1:5" x14ac:dyDescent="0.2">
      <c r="A545" s="1">
        <v>10</v>
      </c>
      <c r="B545" s="1">
        <v>586</v>
      </c>
      <c r="C545" s="1" t="s">
        <v>183</v>
      </c>
      <c r="D545" s="3">
        <v>4.0177050000300003</v>
      </c>
      <c r="E545" s="1">
        <v>5</v>
      </c>
    </row>
    <row r="546" spans="1:5" x14ac:dyDescent="0.2">
      <c r="A546" s="1">
        <v>10</v>
      </c>
      <c r="B546" s="1">
        <v>587</v>
      </c>
      <c r="C546" s="1" t="s">
        <v>183</v>
      </c>
      <c r="D546" s="3">
        <v>0.35378950090099998</v>
      </c>
      <c r="E546" s="1">
        <v>5</v>
      </c>
    </row>
    <row r="547" spans="1:5" x14ac:dyDescent="0.2">
      <c r="A547" s="1">
        <v>10</v>
      </c>
      <c r="B547" s="1">
        <v>588</v>
      </c>
      <c r="C547" s="1" t="s">
        <v>183</v>
      </c>
      <c r="D547" s="3">
        <v>0.520402500331</v>
      </c>
      <c r="E547" s="1">
        <v>5</v>
      </c>
    </row>
    <row r="548" spans="1:5" x14ac:dyDescent="0.2">
      <c r="A548" s="1">
        <v>10</v>
      </c>
      <c r="B548" s="1">
        <v>589</v>
      </c>
      <c r="C548" s="1" t="s">
        <v>183</v>
      </c>
      <c r="D548" s="3">
        <v>0.28197200017899998</v>
      </c>
      <c r="E548" s="1">
        <v>5</v>
      </c>
    </row>
    <row r="549" spans="1:5" x14ac:dyDescent="0.2">
      <c r="A549" s="1">
        <v>10</v>
      </c>
      <c r="B549" s="1">
        <v>590</v>
      </c>
      <c r="C549" s="1" t="s">
        <v>183</v>
      </c>
      <c r="D549" s="3">
        <v>0.31921199964300001</v>
      </c>
      <c r="E549" s="1">
        <v>5</v>
      </c>
    </row>
    <row r="550" spans="1:5" x14ac:dyDescent="0.2">
      <c r="A550" s="1">
        <v>10</v>
      </c>
      <c r="B550" s="1">
        <v>591</v>
      </c>
      <c r="C550" s="1" t="s">
        <v>183</v>
      </c>
      <c r="D550" s="3">
        <v>0.27697550021</v>
      </c>
      <c r="E550" s="1">
        <v>5</v>
      </c>
    </row>
    <row r="551" spans="1:5" x14ac:dyDescent="0.2">
      <c r="A551" s="1">
        <v>10</v>
      </c>
      <c r="B551" s="1">
        <v>592</v>
      </c>
      <c r="C551" s="1" t="s">
        <v>183</v>
      </c>
      <c r="D551" s="3">
        <v>0.205830998879</v>
      </c>
      <c r="E551" s="1">
        <v>5</v>
      </c>
    </row>
    <row r="552" spans="1:5" x14ac:dyDescent="0.2">
      <c r="A552" s="1">
        <v>10</v>
      </c>
      <c r="B552" s="1">
        <v>593</v>
      </c>
      <c r="C552" s="1" t="s">
        <v>183</v>
      </c>
      <c r="D552" s="3">
        <v>9.6827135028699995</v>
      </c>
      <c r="E552" s="1">
        <v>5</v>
      </c>
    </row>
    <row r="553" spans="1:5" x14ac:dyDescent="0.2">
      <c r="A553" s="1">
        <v>10</v>
      </c>
      <c r="B553" s="1">
        <v>594</v>
      </c>
      <c r="C553" s="1" t="s">
        <v>183</v>
      </c>
      <c r="D553" s="3">
        <v>1.96866850293</v>
      </c>
      <c r="E553" s="1">
        <v>5</v>
      </c>
    </row>
    <row r="554" spans="1:5" x14ac:dyDescent="0.2">
      <c r="A554" s="1">
        <v>10</v>
      </c>
      <c r="B554" s="1">
        <v>595</v>
      </c>
      <c r="C554" s="1" t="s">
        <v>183</v>
      </c>
      <c r="D554" s="3">
        <v>4.5720499588000001E-2</v>
      </c>
      <c r="E554" s="1">
        <v>5</v>
      </c>
    </row>
    <row r="555" spans="1:5" x14ac:dyDescent="0.2">
      <c r="A555" s="1">
        <v>10</v>
      </c>
      <c r="B555" s="1">
        <v>596</v>
      </c>
      <c r="C555" s="1" t="s">
        <v>183</v>
      </c>
      <c r="D555" s="3">
        <v>0.56843500074200004</v>
      </c>
      <c r="E555" s="1">
        <v>5</v>
      </c>
    </row>
    <row r="556" spans="1:5" x14ac:dyDescent="0.2">
      <c r="A556" s="1">
        <v>10</v>
      </c>
      <c r="B556" s="1">
        <v>597</v>
      </c>
      <c r="C556" s="1" t="s">
        <v>183</v>
      </c>
      <c r="D556" s="3">
        <v>1.7166519981099999</v>
      </c>
      <c r="E556" s="1">
        <v>5</v>
      </c>
    </row>
    <row r="557" spans="1:5" x14ac:dyDescent="0.2">
      <c r="A557" s="1">
        <v>10</v>
      </c>
      <c r="B557" s="1">
        <v>598</v>
      </c>
      <c r="C557" s="1" t="s">
        <v>183</v>
      </c>
      <c r="D557" s="3">
        <v>0.122478000248</v>
      </c>
      <c r="E557" s="1">
        <v>5</v>
      </c>
    </row>
    <row r="558" spans="1:5" x14ac:dyDescent="0.2">
      <c r="A558" s="1">
        <v>20</v>
      </c>
      <c r="B558" s="1">
        <v>50</v>
      </c>
      <c r="C558" s="1" t="s">
        <v>184</v>
      </c>
      <c r="D558" s="3">
        <v>0.86121700023500003</v>
      </c>
      <c r="E558" s="1">
        <v>5</v>
      </c>
    </row>
    <row r="559" spans="1:5" x14ac:dyDescent="0.2">
      <c r="A559" s="1">
        <v>20</v>
      </c>
      <c r="B559" s="1">
        <v>51</v>
      </c>
      <c r="C559" s="1" t="s">
        <v>184</v>
      </c>
      <c r="D559" s="3">
        <v>2.64935500113</v>
      </c>
      <c r="E559" s="1">
        <v>5</v>
      </c>
    </row>
    <row r="560" spans="1:5" x14ac:dyDescent="0.2">
      <c r="A560" s="1">
        <v>20</v>
      </c>
      <c r="B560" s="1">
        <v>52</v>
      </c>
      <c r="C560" s="1" t="s">
        <v>184</v>
      </c>
      <c r="D560" s="3">
        <v>0.77852500094900001</v>
      </c>
      <c r="E560" s="1">
        <v>5</v>
      </c>
    </row>
    <row r="561" spans="1:5" x14ac:dyDescent="0.2">
      <c r="A561" s="1">
        <v>20</v>
      </c>
      <c r="B561" s="1">
        <v>53</v>
      </c>
      <c r="C561" s="1" t="s">
        <v>183</v>
      </c>
      <c r="D561" s="3">
        <v>4.7442294969600001</v>
      </c>
      <c r="E561" s="1">
        <v>5</v>
      </c>
    </row>
    <row r="562" spans="1:5" x14ac:dyDescent="0.2">
      <c r="A562" s="1">
        <v>20</v>
      </c>
      <c r="B562" s="1">
        <v>54</v>
      </c>
      <c r="C562" s="1" t="s">
        <v>184</v>
      </c>
      <c r="D562" s="3">
        <v>0.63676899886100002</v>
      </c>
      <c r="E562" s="1">
        <v>5</v>
      </c>
    </row>
    <row r="563" spans="1:5" x14ac:dyDescent="0.2">
      <c r="A563" s="1">
        <v>20</v>
      </c>
      <c r="B563" s="1">
        <v>55</v>
      </c>
      <c r="C563" s="1" t="s">
        <v>184</v>
      </c>
      <c r="D563" s="3">
        <v>0.35708750068599998</v>
      </c>
      <c r="E563" s="1">
        <v>5</v>
      </c>
    </row>
    <row r="564" spans="1:5" x14ac:dyDescent="0.2">
      <c r="A564" s="1">
        <v>20</v>
      </c>
      <c r="B564" s="1">
        <v>56</v>
      </c>
      <c r="C564" s="1" t="s">
        <v>184</v>
      </c>
      <c r="D564" s="3">
        <v>0.30452950192099998</v>
      </c>
      <c r="E564" s="1">
        <v>5</v>
      </c>
    </row>
    <row r="565" spans="1:5" x14ac:dyDescent="0.2">
      <c r="A565" s="1">
        <v>20</v>
      </c>
      <c r="B565" s="1">
        <v>58</v>
      </c>
      <c r="C565" s="1" t="s">
        <v>184</v>
      </c>
      <c r="D565" s="3">
        <v>0.63406399851200002</v>
      </c>
      <c r="E565" s="1">
        <v>5</v>
      </c>
    </row>
    <row r="566" spans="1:5" x14ac:dyDescent="0.2">
      <c r="A566" s="1">
        <v>20</v>
      </c>
      <c r="B566" s="1">
        <v>59</v>
      </c>
      <c r="C566" s="1" t="s">
        <v>184</v>
      </c>
      <c r="D566" s="3">
        <v>0.47527949998000002</v>
      </c>
      <c r="E566" s="1">
        <v>5</v>
      </c>
    </row>
    <row r="567" spans="1:5" x14ac:dyDescent="0.2">
      <c r="A567" s="1">
        <v>20</v>
      </c>
      <c r="B567" s="1">
        <v>60</v>
      </c>
      <c r="C567" s="1" t="s">
        <v>184</v>
      </c>
      <c r="D567" s="3">
        <v>0.351265499456</v>
      </c>
      <c r="E567" s="1">
        <v>5</v>
      </c>
    </row>
    <row r="568" spans="1:5" x14ac:dyDescent="0.2">
      <c r="A568" s="1">
        <v>20</v>
      </c>
      <c r="B568" s="1">
        <v>61</v>
      </c>
      <c r="C568" s="1" t="s">
        <v>184</v>
      </c>
      <c r="D568" s="3">
        <v>0.80097850009399996</v>
      </c>
      <c r="E568" s="1">
        <v>5</v>
      </c>
    </row>
    <row r="569" spans="1:5" x14ac:dyDescent="0.2">
      <c r="A569" s="1">
        <v>20</v>
      </c>
      <c r="B569" s="1">
        <v>62</v>
      </c>
      <c r="C569" s="1" t="s">
        <v>184</v>
      </c>
      <c r="D569" s="3">
        <v>1.0696369985700001</v>
      </c>
      <c r="E569" s="1">
        <v>5</v>
      </c>
    </row>
    <row r="570" spans="1:5" x14ac:dyDescent="0.2">
      <c r="A570" s="1">
        <v>20</v>
      </c>
      <c r="B570" s="1">
        <v>63</v>
      </c>
      <c r="C570" s="1" t="s">
        <v>184</v>
      </c>
      <c r="D570" s="3">
        <v>0.58944199962699995</v>
      </c>
      <c r="E570" s="1">
        <v>5</v>
      </c>
    </row>
    <row r="571" spans="1:5" x14ac:dyDescent="0.2">
      <c r="A571" s="1">
        <v>20</v>
      </c>
      <c r="B571" s="1">
        <v>64</v>
      </c>
      <c r="C571" s="1" t="s">
        <v>184</v>
      </c>
      <c r="D571" s="3">
        <v>0.54473400034499997</v>
      </c>
      <c r="E571" s="1">
        <v>5</v>
      </c>
    </row>
    <row r="572" spans="1:5" x14ac:dyDescent="0.2">
      <c r="A572" s="1">
        <v>20</v>
      </c>
      <c r="B572" s="1">
        <v>65</v>
      </c>
      <c r="C572" s="1" t="s">
        <v>184</v>
      </c>
      <c r="D572" s="3">
        <v>0.37769750047099998</v>
      </c>
      <c r="E572" s="1">
        <v>5</v>
      </c>
    </row>
    <row r="573" spans="1:5" x14ac:dyDescent="0.2">
      <c r="A573" s="1">
        <v>20</v>
      </c>
      <c r="B573" s="1">
        <v>66</v>
      </c>
      <c r="C573" s="1" t="s">
        <v>184</v>
      </c>
      <c r="D573" s="3">
        <v>0.66911350018600002</v>
      </c>
      <c r="E573" s="1">
        <v>5</v>
      </c>
    </row>
    <row r="574" spans="1:5" x14ac:dyDescent="0.2">
      <c r="A574" s="1">
        <v>20</v>
      </c>
      <c r="B574" s="1">
        <v>68</v>
      </c>
      <c r="C574" s="1" t="s">
        <v>184</v>
      </c>
      <c r="D574" s="3">
        <v>0.793857500311</v>
      </c>
      <c r="E574" s="1">
        <v>5</v>
      </c>
    </row>
    <row r="575" spans="1:5" x14ac:dyDescent="0.2">
      <c r="A575" s="1">
        <v>20</v>
      </c>
      <c r="B575" s="1">
        <v>69</v>
      </c>
      <c r="C575" s="1" t="s">
        <v>183</v>
      </c>
      <c r="D575" s="3">
        <v>0.84000250096899998</v>
      </c>
      <c r="E575" s="1">
        <v>5</v>
      </c>
    </row>
    <row r="576" spans="1:5" x14ac:dyDescent="0.2">
      <c r="A576" s="1">
        <v>20</v>
      </c>
      <c r="B576" s="1">
        <v>70</v>
      </c>
      <c r="C576" s="1" t="s">
        <v>184</v>
      </c>
      <c r="D576" s="3">
        <v>0.52819900140800002</v>
      </c>
      <c r="E576" s="1">
        <v>5</v>
      </c>
    </row>
    <row r="577" spans="1:5" x14ac:dyDescent="0.2">
      <c r="A577" s="1">
        <v>20</v>
      </c>
      <c r="B577" s="1">
        <v>71</v>
      </c>
      <c r="C577" s="1" t="s">
        <v>184</v>
      </c>
      <c r="D577" s="3">
        <v>0.65216850004000004</v>
      </c>
      <c r="E577" s="1">
        <v>5</v>
      </c>
    </row>
    <row r="578" spans="1:5" x14ac:dyDescent="0.2">
      <c r="A578" s="1">
        <v>20</v>
      </c>
      <c r="B578" s="1">
        <v>72</v>
      </c>
      <c r="C578" s="1" t="s">
        <v>184</v>
      </c>
      <c r="D578" s="3">
        <v>0.43103499983499999</v>
      </c>
      <c r="E578" s="1">
        <v>5</v>
      </c>
    </row>
    <row r="579" spans="1:5" x14ac:dyDescent="0.2">
      <c r="A579" s="1">
        <v>20</v>
      </c>
      <c r="B579" s="1">
        <v>73</v>
      </c>
      <c r="C579" s="1" t="s">
        <v>184</v>
      </c>
      <c r="D579" s="3">
        <v>0.77757799891000001</v>
      </c>
      <c r="E579" s="1">
        <v>5</v>
      </c>
    </row>
    <row r="580" spans="1:5" x14ac:dyDescent="0.2">
      <c r="A580" s="1">
        <v>20</v>
      </c>
      <c r="B580" s="1">
        <v>74</v>
      </c>
      <c r="C580" s="1" t="s">
        <v>184</v>
      </c>
      <c r="D580" s="3">
        <v>0.57967650043200003</v>
      </c>
      <c r="E580" s="1">
        <v>5</v>
      </c>
    </row>
    <row r="581" spans="1:5" x14ac:dyDescent="0.2">
      <c r="A581" s="1">
        <v>20</v>
      </c>
      <c r="B581" s="1">
        <v>75</v>
      </c>
      <c r="C581" s="1" t="s">
        <v>184</v>
      </c>
      <c r="D581" s="3">
        <v>2.1237935009400002</v>
      </c>
      <c r="E581" s="1">
        <v>5</v>
      </c>
    </row>
    <row r="582" spans="1:5" x14ac:dyDescent="0.2">
      <c r="A582" s="1">
        <v>30</v>
      </c>
      <c r="B582" s="1">
        <v>49</v>
      </c>
      <c r="C582" s="1" t="s">
        <v>184</v>
      </c>
      <c r="D582" s="3">
        <v>5.6769034999899999</v>
      </c>
      <c r="E582" s="1">
        <v>5</v>
      </c>
    </row>
    <row r="583" spans="1:5" x14ac:dyDescent="0.2">
      <c r="A583" s="1">
        <v>30</v>
      </c>
      <c r="B583" s="1">
        <v>551</v>
      </c>
      <c r="C583" s="1" t="s">
        <v>184</v>
      </c>
      <c r="D583" s="3">
        <v>0.32540026022899998</v>
      </c>
      <c r="E583" s="1">
        <v>5</v>
      </c>
    </row>
    <row r="584" spans="1:5" x14ac:dyDescent="0.2">
      <c r="A584" s="1">
        <v>30</v>
      </c>
      <c r="B584" s="1">
        <v>552</v>
      </c>
      <c r="C584" s="1" t="s">
        <v>184</v>
      </c>
      <c r="D584" s="3">
        <v>3.7704776492900001</v>
      </c>
      <c r="E584" s="1">
        <v>5</v>
      </c>
    </row>
    <row r="585" spans="1:5" x14ac:dyDescent="0.2">
      <c r="A585" s="1">
        <v>30</v>
      </c>
      <c r="B585" s="1">
        <v>553</v>
      </c>
      <c r="C585" s="1" t="s">
        <v>184</v>
      </c>
      <c r="D585" s="3">
        <v>2.4194600022600001</v>
      </c>
      <c r="E585" s="1">
        <v>5</v>
      </c>
    </row>
    <row r="586" spans="1:5" x14ac:dyDescent="0.2">
      <c r="A586" s="1">
        <v>30</v>
      </c>
      <c r="B586" s="1">
        <v>554</v>
      </c>
      <c r="C586" s="1" t="s">
        <v>184</v>
      </c>
      <c r="D586" s="3">
        <v>6.74067399656</v>
      </c>
      <c r="E586" s="1">
        <v>5</v>
      </c>
    </row>
    <row r="587" spans="1:5" x14ac:dyDescent="0.2">
      <c r="A587" s="1">
        <v>30</v>
      </c>
      <c r="B587" s="1">
        <v>555</v>
      </c>
      <c r="C587" s="1" t="s">
        <v>184</v>
      </c>
      <c r="D587" s="3">
        <v>3.0243729989900001</v>
      </c>
      <c r="E587" s="1">
        <v>5</v>
      </c>
    </row>
    <row r="588" spans="1:5" x14ac:dyDescent="0.2">
      <c r="A588" s="1">
        <v>30</v>
      </c>
      <c r="B588" s="1">
        <v>556</v>
      </c>
      <c r="C588" s="1" t="s">
        <v>184</v>
      </c>
      <c r="D588" s="3">
        <v>19.6190594915</v>
      </c>
      <c r="E588" s="1">
        <v>5</v>
      </c>
    </row>
    <row r="589" spans="1:5" x14ac:dyDescent="0.2">
      <c r="A589" s="1">
        <v>30</v>
      </c>
      <c r="B589" s="1">
        <v>557</v>
      </c>
      <c r="C589" s="1" t="s">
        <v>184</v>
      </c>
      <c r="D589" s="3">
        <v>10.274656500800001</v>
      </c>
      <c r="E589" s="1">
        <v>5</v>
      </c>
    </row>
    <row r="590" spans="1:5" x14ac:dyDescent="0.2">
      <c r="A590" s="1">
        <v>30</v>
      </c>
      <c r="B590" s="1">
        <v>558</v>
      </c>
      <c r="C590" s="1" t="s">
        <v>184</v>
      </c>
      <c r="D590" s="3">
        <v>2.92829500209</v>
      </c>
      <c r="E590" s="1">
        <v>5</v>
      </c>
    </row>
    <row r="591" spans="1:5" x14ac:dyDescent="0.2">
      <c r="A591" s="1">
        <v>30</v>
      </c>
      <c r="B591" s="1">
        <v>559</v>
      </c>
      <c r="C591" s="1" t="s">
        <v>184</v>
      </c>
      <c r="D591" s="3">
        <v>5.1148830009199999</v>
      </c>
      <c r="E591" s="1">
        <v>5</v>
      </c>
    </row>
    <row r="592" spans="1:5" x14ac:dyDescent="0.2">
      <c r="A592" s="1">
        <v>30</v>
      </c>
      <c r="B592" s="1">
        <v>560</v>
      </c>
      <c r="C592" s="1" t="s">
        <v>184</v>
      </c>
      <c r="D592" s="3">
        <v>2.3207435004499999</v>
      </c>
      <c r="E592" s="1">
        <v>5</v>
      </c>
    </row>
    <row r="593" spans="1:5" x14ac:dyDescent="0.2">
      <c r="A593" s="1">
        <v>30</v>
      </c>
      <c r="B593" s="1">
        <v>561</v>
      </c>
      <c r="C593" s="1" t="s">
        <v>183</v>
      </c>
      <c r="D593" s="3">
        <v>1.2880350037299999</v>
      </c>
      <c r="E593" s="1">
        <v>5</v>
      </c>
    </row>
    <row r="594" spans="1:5" x14ac:dyDescent="0.2">
      <c r="A594" s="1">
        <v>30</v>
      </c>
      <c r="B594" s="1">
        <v>562</v>
      </c>
      <c r="C594" s="1" t="s">
        <v>184</v>
      </c>
      <c r="D594" s="3">
        <v>1.01072249986</v>
      </c>
      <c r="E594" s="1">
        <v>5</v>
      </c>
    </row>
    <row r="595" spans="1:5" x14ac:dyDescent="0.2">
      <c r="A595" s="1">
        <v>30</v>
      </c>
      <c r="B595" s="1">
        <v>563</v>
      </c>
      <c r="C595" s="1" t="s">
        <v>183</v>
      </c>
      <c r="D595" s="3">
        <v>0.144703500663</v>
      </c>
      <c r="E595" s="1">
        <v>5</v>
      </c>
    </row>
    <row r="596" spans="1:5" x14ac:dyDescent="0.2">
      <c r="A596" s="1">
        <v>30</v>
      </c>
      <c r="B596" s="1">
        <v>564</v>
      </c>
      <c r="C596" s="1" t="s">
        <v>183</v>
      </c>
      <c r="D596" s="3">
        <v>3.5055850017500001</v>
      </c>
      <c r="E596" s="1">
        <v>5</v>
      </c>
    </row>
    <row r="597" spans="1:5" x14ac:dyDescent="0.2">
      <c r="A597" s="1">
        <v>30</v>
      </c>
      <c r="B597" s="1">
        <v>565</v>
      </c>
      <c r="C597" s="1" t="s">
        <v>183</v>
      </c>
      <c r="D597" s="3">
        <v>0.261098499727</v>
      </c>
      <c r="E597" s="1">
        <v>5</v>
      </c>
    </row>
    <row r="598" spans="1:5" x14ac:dyDescent="0.2">
      <c r="A598" s="1">
        <v>30</v>
      </c>
      <c r="B598" s="1">
        <v>566</v>
      </c>
      <c r="C598" s="1" t="s">
        <v>184</v>
      </c>
      <c r="D598" s="3">
        <v>1.8412519995300001</v>
      </c>
      <c r="E598" s="1">
        <v>5</v>
      </c>
    </row>
    <row r="599" spans="1:5" x14ac:dyDescent="0.2">
      <c r="A599" s="1">
        <v>30</v>
      </c>
      <c r="B599" s="1">
        <v>567</v>
      </c>
      <c r="C599" s="1" t="s">
        <v>183</v>
      </c>
      <c r="D599" s="3">
        <v>4.00940599649</v>
      </c>
      <c r="E599" s="1">
        <v>5</v>
      </c>
    </row>
    <row r="600" spans="1:5" x14ac:dyDescent="0.2">
      <c r="A600" s="1">
        <v>30</v>
      </c>
      <c r="B600" s="1">
        <v>568</v>
      </c>
      <c r="C600" s="1" t="s">
        <v>183</v>
      </c>
      <c r="D600" s="3">
        <v>0.17804550027400001</v>
      </c>
      <c r="E600" s="1">
        <v>5</v>
      </c>
    </row>
    <row r="601" spans="1:5" x14ac:dyDescent="0.2">
      <c r="A601" s="1">
        <v>30</v>
      </c>
      <c r="B601" s="1">
        <v>569</v>
      </c>
      <c r="C601" s="1" t="s">
        <v>183</v>
      </c>
      <c r="D601" s="3">
        <v>1.0292119990899999</v>
      </c>
      <c r="E601" s="1">
        <v>5</v>
      </c>
    </row>
    <row r="602" spans="1:5" x14ac:dyDescent="0.2">
      <c r="A602" s="1">
        <v>30</v>
      </c>
      <c r="B602" s="1">
        <v>570</v>
      </c>
      <c r="C602" s="1" t="s">
        <v>184</v>
      </c>
      <c r="D602" s="3">
        <v>10.0704280065</v>
      </c>
      <c r="E602" s="1">
        <v>5</v>
      </c>
    </row>
    <row r="603" spans="1:5" x14ac:dyDescent="0.2">
      <c r="A603" s="1">
        <v>30</v>
      </c>
      <c r="B603" s="1">
        <v>571</v>
      </c>
      <c r="C603" s="1" t="s">
        <v>184</v>
      </c>
      <c r="D603" s="3">
        <v>0.25753300005399998</v>
      </c>
      <c r="E603" s="1">
        <v>5</v>
      </c>
    </row>
    <row r="604" spans="1:5" x14ac:dyDescent="0.2">
      <c r="A604" s="1">
        <v>30</v>
      </c>
      <c r="B604" s="1">
        <v>572</v>
      </c>
      <c r="C604" s="1" t="s">
        <v>183</v>
      </c>
      <c r="D604" s="3">
        <v>0.199076499042</v>
      </c>
      <c r="E604" s="1">
        <v>5</v>
      </c>
    </row>
    <row r="605" spans="1:5" x14ac:dyDescent="0.2">
      <c r="A605" s="1">
        <v>30</v>
      </c>
      <c r="B605" s="1">
        <v>573</v>
      </c>
      <c r="C605" s="1" t="s">
        <v>183</v>
      </c>
      <c r="D605" s="3">
        <v>0.20762250051700001</v>
      </c>
      <c r="E605" s="1">
        <v>5</v>
      </c>
    </row>
    <row r="606" spans="1:5" x14ac:dyDescent="0.2">
      <c r="A606" s="1">
        <v>30</v>
      </c>
      <c r="B606" s="1">
        <v>574</v>
      </c>
      <c r="C606" s="1" t="s">
        <v>183</v>
      </c>
      <c r="D606" s="3">
        <v>0.40343200125700002</v>
      </c>
      <c r="E606" s="1">
        <v>5</v>
      </c>
    </row>
    <row r="607" spans="1:5" x14ac:dyDescent="0.2">
      <c r="A607" s="1">
        <v>30</v>
      </c>
      <c r="B607" s="1">
        <v>575</v>
      </c>
      <c r="C607" s="1" t="s">
        <v>183</v>
      </c>
      <c r="D607" s="3">
        <v>1.8529499954399999</v>
      </c>
      <c r="E607" s="1">
        <v>5</v>
      </c>
    </row>
    <row r="608" spans="1:5" x14ac:dyDescent="0.2">
      <c r="A608" s="1">
        <v>30</v>
      </c>
      <c r="B608" s="1">
        <v>576</v>
      </c>
      <c r="C608" s="1" t="s">
        <v>184</v>
      </c>
      <c r="D608" s="3">
        <v>0.90713100139699998</v>
      </c>
      <c r="E608" s="1">
        <v>5</v>
      </c>
    </row>
    <row r="609" spans="1:5" x14ac:dyDescent="0.2">
      <c r="A609" s="1">
        <v>30</v>
      </c>
      <c r="B609" s="1">
        <v>577</v>
      </c>
      <c r="C609" s="1" t="s">
        <v>183</v>
      </c>
      <c r="D609" s="3">
        <v>0.241309000217</v>
      </c>
      <c r="E609" s="1">
        <v>5</v>
      </c>
    </row>
    <row r="610" spans="1:5" x14ac:dyDescent="0.2">
      <c r="A610" s="1">
        <v>30</v>
      </c>
      <c r="B610" s="1">
        <v>578</v>
      </c>
      <c r="C610" s="1" t="s">
        <v>183</v>
      </c>
      <c r="D610" s="3">
        <v>0.27849700079099998</v>
      </c>
      <c r="E610" s="1">
        <v>5</v>
      </c>
    </row>
    <row r="611" spans="1:5" x14ac:dyDescent="0.2">
      <c r="A611" s="1">
        <v>30</v>
      </c>
      <c r="B611" s="1">
        <v>579</v>
      </c>
      <c r="C611" s="1" t="s">
        <v>183</v>
      </c>
      <c r="D611" s="3">
        <v>9.2762999117599998E-2</v>
      </c>
      <c r="E611" s="1">
        <v>5</v>
      </c>
    </row>
    <row r="612" spans="1:5" x14ac:dyDescent="0.2">
      <c r="A612" s="1">
        <v>40</v>
      </c>
      <c r="B612" s="1">
        <v>15</v>
      </c>
      <c r="C612" s="1" t="s">
        <v>183</v>
      </c>
      <c r="D612" s="3">
        <v>9.8500150015599992</v>
      </c>
      <c r="E612" s="1">
        <v>5</v>
      </c>
    </row>
    <row r="613" spans="1:5" x14ac:dyDescent="0.2">
      <c r="A613" s="1">
        <v>40</v>
      </c>
      <c r="B613" s="1">
        <v>16</v>
      </c>
      <c r="C613" s="1" t="s">
        <v>183</v>
      </c>
      <c r="D613" s="3">
        <v>1.6260800023799999</v>
      </c>
      <c r="E613" s="1">
        <v>5</v>
      </c>
    </row>
    <row r="614" spans="1:5" x14ac:dyDescent="0.2">
      <c r="A614" s="1">
        <v>40</v>
      </c>
      <c r="B614" s="1">
        <v>17</v>
      </c>
      <c r="C614" s="1" t="s">
        <v>183</v>
      </c>
      <c r="D614" s="3">
        <v>6.1345609979700004</v>
      </c>
      <c r="E614" s="1">
        <v>5</v>
      </c>
    </row>
    <row r="615" spans="1:5" x14ac:dyDescent="0.2">
      <c r="A615" s="1">
        <v>40</v>
      </c>
      <c r="B615" s="1">
        <v>18</v>
      </c>
      <c r="C615" s="1" t="s">
        <v>183</v>
      </c>
      <c r="D615" s="3">
        <v>0.50024749963000004</v>
      </c>
      <c r="E615" s="1">
        <v>5</v>
      </c>
    </row>
    <row r="616" spans="1:5" x14ac:dyDescent="0.2">
      <c r="A616" s="1">
        <v>40</v>
      </c>
      <c r="B616" s="1">
        <v>19</v>
      </c>
      <c r="C616" s="1" t="s">
        <v>183</v>
      </c>
      <c r="D616" s="3">
        <v>0.50637750031399997</v>
      </c>
      <c r="E616" s="1">
        <v>5</v>
      </c>
    </row>
    <row r="617" spans="1:5" x14ac:dyDescent="0.2">
      <c r="A617" s="1">
        <v>40</v>
      </c>
      <c r="B617" s="1">
        <v>20</v>
      </c>
      <c r="C617" s="1" t="s">
        <v>184</v>
      </c>
      <c r="D617" s="3">
        <v>3.1907569978299999</v>
      </c>
      <c r="E617" s="1">
        <v>5</v>
      </c>
    </row>
    <row r="618" spans="1:5" x14ac:dyDescent="0.2">
      <c r="A618" s="1">
        <v>40</v>
      </c>
      <c r="B618" s="1">
        <v>21</v>
      </c>
      <c r="C618" s="1" t="s">
        <v>184</v>
      </c>
      <c r="D618" s="3">
        <v>3.5135358706800002</v>
      </c>
      <c r="E618" s="1">
        <v>5</v>
      </c>
    </row>
    <row r="619" spans="1:5" x14ac:dyDescent="0.2">
      <c r="A619" s="1">
        <v>40</v>
      </c>
      <c r="B619" s="1">
        <v>21</v>
      </c>
      <c r="C619" s="1" t="s">
        <v>184</v>
      </c>
      <c r="D619" s="3">
        <v>19.901393008100001</v>
      </c>
      <c r="E619" s="1">
        <v>5</v>
      </c>
    </row>
    <row r="620" spans="1:5" x14ac:dyDescent="0.2">
      <c r="A620" s="1">
        <v>40</v>
      </c>
      <c r="B620" s="1">
        <v>22</v>
      </c>
      <c r="C620" s="1" t="s">
        <v>183</v>
      </c>
      <c r="D620" s="3">
        <v>0.61218749682100004</v>
      </c>
      <c r="E620" s="1">
        <v>5</v>
      </c>
    </row>
    <row r="621" spans="1:5" x14ac:dyDescent="0.2">
      <c r="A621" s="1">
        <v>40</v>
      </c>
      <c r="B621" s="1">
        <v>22</v>
      </c>
      <c r="C621" s="1" t="s">
        <v>183</v>
      </c>
      <c r="D621" s="3">
        <v>1.3517793219700001</v>
      </c>
      <c r="E621" s="1">
        <v>5</v>
      </c>
    </row>
    <row r="622" spans="1:5" x14ac:dyDescent="0.2">
      <c r="A622" s="1">
        <v>40</v>
      </c>
      <c r="B622" s="1">
        <v>23</v>
      </c>
      <c r="C622" s="1" t="s">
        <v>183</v>
      </c>
      <c r="D622" s="3">
        <v>6.9970233478699999</v>
      </c>
      <c r="E622" s="1">
        <v>5</v>
      </c>
    </row>
    <row r="623" spans="1:5" x14ac:dyDescent="0.2">
      <c r="A623" s="1">
        <v>40</v>
      </c>
      <c r="B623" s="1">
        <v>23</v>
      </c>
      <c r="C623" s="1" t="s">
        <v>183</v>
      </c>
      <c r="D623" s="3">
        <v>8.2718073785800001</v>
      </c>
      <c r="E623" s="1">
        <v>5</v>
      </c>
    </row>
    <row r="624" spans="1:5" x14ac:dyDescent="0.2">
      <c r="A624" s="1">
        <v>40</v>
      </c>
      <c r="B624" s="1">
        <v>24</v>
      </c>
      <c r="C624" s="1" t="s">
        <v>184</v>
      </c>
      <c r="D624" s="3">
        <v>6.49222100258</v>
      </c>
      <c r="E624" s="1">
        <v>5</v>
      </c>
    </row>
    <row r="625" spans="1:5" x14ac:dyDescent="0.2">
      <c r="A625" s="1">
        <v>40</v>
      </c>
      <c r="B625" s="1">
        <v>25</v>
      </c>
      <c r="C625" s="1" t="s">
        <v>184</v>
      </c>
      <c r="D625" s="3">
        <v>2.1128305039400002</v>
      </c>
      <c r="E625" s="1">
        <v>5</v>
      </c>
    </row>
    <row r="626" spans="1:5" x14ac:dyDescent="0.2">
      <c r="A626" s="1">
        <v>40</v>
      </c>
      <c r="B626" s="1">
        <v>26</v>
      </c>
      <c r="C626" s="1" t="s">
        <v>184</v>
      </c>
      <c r="D626" s="3">
        <v>2.9044080000500001</v>
      </c>
      <c r="E626" s="1">
        <v>5</v>
      </c>
    </row>
    <row r="627" spans="1:5" x14ac:dyDescent="0.2">
      <c r="A627" s="1">
        <v>40</v>
      </c>
      <c r="B627" s="1">
        <v>27</v>
      </c>
      <c r="C627" s="1" t="s">
        <v>183</v>
      </c>
      <c r="D627" s="3">
        <v>4.1888429997800003</v>
      </c>
      <c r="E627" s="1">
        <v>5</v>
      </c>
    </row>
    <row r="628" spans="1:5" x14ac:dyDescent="0.2">
      <c r="A628" s="1">
        <v>40</v>
      </c>
      <c r="B628" s="1">
        <v>28</v>
      </c>
      <c r="C628" s="1" t="s">
        <v>183</v>
      </c>
      <c r="D628" s="3">
        <v>1.69083899731</v>
      </c>
      <c r="E628" s="1">
        <v>5</v>
      </c>
    </row>
    <row r="629" spans="1:5" x14ac:dyDescent="0.2">
      <c r="A629" s="1">
        <v>40</v>
      </c>
      <c r="B629" s="1">
        <v>29</v>
      </c>
      <c r="C629" s="1" t="s">
        <v>183</v>
      </c>
      <c r="D629" s="3">
        <v>3.90248599883</v>
      </c>
      <c r="E629" s="1">
        <v>5</v>
      </c>
    </row>
    <row r="630" spans="1:5" x14ac:dyDescent="0.2">
      <c r="A630" s="1">
        <v>40</v>
      </c>
      <c r="B630" s="1">
        <v>30</v>
      </c>
      <c r="C630" s="1" t="s">
        <v>184</v>
      </c>
      <c r="D630" s="3">
        <v>9.5612745032599999</v>
      </c>
      <c r="E630" s="1">
        <v>5</v>
      </c>
    </row>
    <row r="631" spans="1:5" x14ac:dyDescent="0.2">
      <c r="A631" s="1">
        <v>40</v>
      </c>
      <c r="B631" s="1">
        <v>31</v>
      </c>
      <c r="C631" s="1" t="s">
        <v>184</v>
      </c>
      <c r="D631" s="3">
        <v>5.6803674991599999</v>
      </c>
      <c r="E631" s="1">
        <v>5</v>
      </c>
    </row>
    <row r="632" spans="1:5" x14ac:dyDescent="0.2">
      <c r="A632" s="1">
        <v>40</v>
      </c>
      <c r="B632" s="1">
        <v>32</v>
      </c>
      <c r="C632" s="1" t="s">
        <v>184</v>
      </c>
      <c r="D632" s="3">
        <v>0.55929200013699998</v>
      </c>
      <c r="E632" s="1">
        <v>5</v>
      </c>
    </row>
    <row r="633" spans="1:5" x14ac:dyDescent="0.2">
      <c r="A633" s="1">
        <v>40</v>
      </c>
      <c r="B633" s="1">
        <v>33</v>
      </c>
      <c r="C633" s="1" t="s">
        <v>183</v>
      </c>
      <c r="D633" s="3">
        <v>2.02610949956</v>
      </c>
      <c r="E633" s="1">
        <v>5</v>
      </c>
    </row>
    <row r="634" spans="1:5" x14ac:dyDescent="0.2">
      <c r="A634" s="1">
        <v>40</v>
      </c>
      <c r="B634" s="1">
        <v>34</v>
      </c>
      <c r="C634" s="1" t="s">
        <v>184</v>
      </c>
      <c r="D634" s="3">
        <v>5.4200221986999999</v>
      </c>
      <c r="E634" s="1">
        <v>5</v>
      </c>
    </row>
    <row r="635" spans="1:5" x14ac:dyDescent="0.2">
      <c r="A635" s="1">
        <v>40</v>
      </c>
      <c r="B635" s="1">
        <v>35</v>
      </c>
      <c r="C635" s="1" t="s">
        <v>184</v>
      </c>
      <c r="D635" s="3">
        <v>2.5068684988099998</v>
      </c>
      <c r="E635" s="1">
        <v>5</v>
      </c>
    </row>
    <row r="636" spans="1:5" x14ac:dyDescent="0.2">
      <c r="A636" s="1">
        <v>40</v>
      </c>
      <c r="B636" s="1">
        <v>36</v>
      </c>
      <c r="C636" s="1" t="s">
        <v>184</v>
      </c>
      <c r="D636" s="3">
        <v>4.8645035053100001</v>
      </c>
      <c r="E636" s="1">
        <v>5</v>
      </c>
    </row>
    <row r="637" spans="1:5" x14ac:dyDescent="0.2">
      <c r="A637" s="1">
        <v>40</v>
      </c>
      <c r="B637" s="1">
        <v>37</v>
      </c>
      <c r="C637" s="1" t="s">
        <v>184</v>
      </c>
      <c r="D637" s="3">
        <v>14.9753990012</v>
      </c>
      <c r="E637" s="1">
        <v>5</v>
      </c>
    </row>
    <row r="638" spans="1:5" x14ac:dyDescent="0.2">
      <c r="A638" s="1">
        <v>40</v>
      </c>
      <c r="B638" s="1">
        <v>38</v>
      </c>
      <c r="C638" s="1" t="s">
        <v>184</v>
      </c>
      <c r="D638" s="3">
        <v>23.5539560014</v>
      </c>
      <c r="E638" s="1">
        <v>5</v>
      </c>
    </row>
    <row r="639" spans="1:5" x14ac:dyDescent="0.2">
      <c r="A639" s="1">
        <v>40</v>
      </c>
      <c r="B639" s="1">
        <v>39</v>
      </c>
      <c r="C639" s="1" t="s">
        <v>183</v>
      </c>
      <c r="D639" s="3">
        <v>5.6434920016300003</v>
      </c>
      <c r="E639" s="1">
        <v>5</v>
      </c>
    </row>
    <row r="640" spans="1:5" x14ac:dyDescent="0.2">
      <c r="A640" s="1">
        <v>40</v>
      </c>
      <c r="B640" s="1">
        <v>40</v>
      </c>
      <c r="C640" s="1" t="s">
        <v>183</v>
      </c>
      <c r="D640" s="3">
        <v>1.08455099953</v>
      </c>
      <c r="E640" s="1">
        <v>5</v>
      </c>
    </row>
    <row r="641" spans="1:5" x14ac:dyDescent="0.2">
      <c r="A641" s="1">
        <v>40</v>
      </c>
      <c r="B641" s="1">
        <v>41</v>
      </c>
      <c r="C641" s="1" t="s">
        <v>184</v>
      </c>
      <c r="D641" s="3">
        <v>1.14334249874</v>
      </c>
      <c r="E641" s="1">
        <v>5</v>
      </c>
    </row>
    <row r="642" spans="1:5" x14ac:dyDescent="0.2">
      <c r="A642" s="1">
        <v>40</v>
      </c>
      <c r="B642" s="1">
        <v>42</v>
      </c>
      <c r="C642" s="1" t="s">
        <v>183</v>
      </c>
      <c r="D642" s="3">
        <v>1.2279480032700001</v>
      </c>
      <c r="E642" s="1">
        <v>5</v>
      </c>
    </row>
    <row r="643" spans="1:5" x14ac:dyDescent="0.2">
      <c r="A643" s="1">
        <v>40</v>
      </c>
      <c r="B643" s="1">
        <v>43</v>
      </c>
      <c r="C643" s="1" t="s">
        <v>183</v>
      </c>
      <c r="D643" s="3">
        <v>1.07457149761</v>
      </c>
      <c r="E643" s="1">
        <v>5</v>
      </c>
    </row>
    <row r="644" spans="1:5" x14ac:dyDescent="0.2">
      <c r="A644" s="1">
        <v>40</v>
      </c>
      <c r="B644" s="1">
        <v>44</v>
      </c>
      <c r="C644" s="1" t="s">
        <v>184</v>
      </c>
      <c r="D644" s="3">
        <v>0.75451999889800003</v>
      </c>
      <c r="E644" s="1">
        <v>5</v>
      </c>
    </row>
    <row r="645" spans="1:5" x14ac:dyDescent="0.2">
      <c r="A645" s="1">
        <v>40</v>
      </c>
      <c r="B645" s="1">
        <v>45</v>
      </c>
      <c r="C645" s="1" t="s">
        <v>184</v>
      </c>
      <c r="D645" s="3">
        <v>7.9867999984200004</v>
      </c>
      <c r="E645" s="1">
        <v>5</v>
      </c>
    </row>
    <row r="646" spans="1:5" x14ac:dyDescent="0.2">
      <c r="A646" s="1">
        <v>40</v>
      </c>
      <c r="B646" s="1">
        <v>46</v>
      </c>
      <c r="C646" s="1" t="s">
        <v>184</v>
      </c>
      <c r="D646" s="3">
        <v>46.316093000400002</v>
      </c>
      <c r="E646" s="1">
        <v>5</v>
      </c>
    </row>
    <row r="647" spans="1:5" x14ac:dyDescent="0.2">
      <c r="A647" s="1">
        <v>40</v>
      </c>
      <c r="B647" s="1">
        <v>47</v>
      </c>
      <c r="C647" s="1" t="s">
        <v>184</v>
      </c>
      <c r="D647" s="3">
        <v>12.6819999941</v>
      </c>
      <c r="E647" s="1">
        <v>5</v>
      </c>
    </row>
    <row r="648" spans="1:5" x14ac:dyDescent="0.2">
      <c r="A648" s="1">
        <v>40</v>
      </c>
      <c r="B648" s="1">
        <v>48</v>
      </c>
      <c r="C648" s="1" t="s">
        <v>184</v>
      </c>
      <c r="D648" s="3">
        <v>40.668415996299998</v>
      </c>
      <c r="E648" s="1">
        <v>5</v>
      </c>
    </row>
    <row r="649" spans="1:5" x14ac:dyDescent="0.2">
      <c r="A649" s="1">
        <v>40</v>
      </c>
      <c r="B649" s="1">
        <v>527</v>
      </c>
      <c r="C649" s="1" t="s">
        <v>184</v>
      </c>
      <c r="D649" s="3">
        <v>49.035048090700002</v>
      </c>
      <c r="E649" s="1">
        <v>5</v>
      </c>
    </row>
    <row r="650" spans="1:5" x14ac:dyDescent="0.2">
      <c r="A650" s="1">
        <v>40</v>
      </c>
      <c r="B650" s="1">
        <v>528</v>
      </c>
      <c r="C650" s="1" t="s">
        <v>184</v>
      </c>
      <c r="D650" s="3">
        <v>7.69331399989</v>
      </c>
      <c r="E650" s="1">
        <v>5</v>
      </c>
    </row>
    <row r="651" spans="1:5" x14ac:dyDescent="0.2">
      <c r="A651" s="1">
        <v>40</v>
      </c>
      <c r="B651" s="1">
        <v>529</v>
      </c>
      <c r="C651" s="1" t="s">
        <v>184</v>
      </c>
      <c r="D651" s="3">
        <v>5.8217020036399996</v>
      </c>
      <c r="E651" s="1">
        <v>5</v>
      </c>
    </row>
    <row r="652" spans="1:5" x14ac:dyDescent="0.2">
      <c r="A652" s="1">
        <v>40</v>
      </c>
      <c r="B652" s="1">
        <v>530</v>
      </c>
      <c r="C652" s="1" t="s">
        <v>183</v>
      </c>
      <c r="D652" s="3">
        <v>0.64845599950300004</v>
      </c>
      <c r="E652" s="1">
        <v>5</v>
      </c>
    </row>
    <row r="653" spans="1:5" x14ac:dyDescent="0.2">
      <c r="A653" s="1">
        <v>40</v>
      </c>
      <c r="B653" s="1">
        <v>531</v>
      </c>
      <c r="C653" s="1" t="s">
        <v>183</v>
      </c>
      <c r="D653" s="3">
        <v>0.184084000301</v>
      </c>
      <c r="E653" s="1">
        <v>5</v>
      </c>
    </row>
    <row r="654" spans="1:5" x14ac:dyDescent="0.2">
      <c r="A654" s="1">
        <v>40</v>
      </c>
      <c r="B654" s="1">
        <v>532</v>
      </c>
      <c r="C654" s="1" t="s">
        <v>183</v>
      </c>
      <c r="D654" s="3">
        <v>0.190091999155</v>
      </c>
      <c r="E654" s="1">
        <v>5</v>
      </c>
    </row>
    <row r="655" spans="1:5" x14ac:dyDescent="0.2">
      <c r="A655" s="1">
        <v>40</v>
      </c>
      <c r="B655" s="1">
        <v>533</v>
      </c>
      <c r="C655" s="1" t="s">
        <v>183</v>
      </c>
      <c r="D655" s="3">
        <v>1.7461984995399999</v>
      </c>
      <c r="E655" s="1">
        <v>5</v>
      </c>
    </row>
    <row r="656" spans="1:5" x14ac:dyDescent="0.2">
      <c r="A656" s="1">
        <v>40</v>
      </c>
      <c r="B656" s="1">
        <v>534</v>
      </c>
      <c r="C656" s="1" t="s">
        <v>183</v>
      </c>
      <c r="D656" s="3">
        <v>8.8748499971600003E-2</v>
      </c>
      <c r="E656" s="1">
        <v>5</v>
      </c>
    </row>
    <row r="657" spans="1:5" x14ac:dyDescent="0.2">
      <c r="A657" s="1">
        <v>40</v>
      </c>
      <c r="B657" s="1">
        <v>535</v>
      </c>
      <c r="C657" s="1" t="s">
        <v>183</v>
      </c>
      <c r="D657" s="3">
        <v>0.27320999864399997</v>
      </c>
      <c r="E657" s="1">
        <v>5</v>
      </c>
    </row>
    <row r="658" spans="1:5" x14ac:dyDescent="0.2">
      <c r="A658" s="1">
        <v>40</v>
      </c>
      <c r="B658" s="1">
        <v>536</v>
      </c>
      <c r="C658" s="1" t="s">
        <v>184</v>
      </c>
      <c r="D658" s="3">
        <v>0.43626899880699999</v>
      </c>
      <c r="E658" s="1">
        <v>5</v>
      </c>
    </row>
    <row r="659" spans="1:5" x14ac:dyDescent="0.2">
      <c r="A659" s="1">
        <v>40</v>
      </c>
      <c r="B659" s="1">
        <v>537</v>
      </c>
      <c r="C659" s="1" t="s">
        <v>183</v>
      </c>
      <c r="D659" s="3">
        <v>1.78641599492</v>
      </c>
      <c r="E659" s="1">
        <v>5</v>
      </c>
    </row>
    <row r="660" spans="1:5" x14ac:dyDescent="0.2">
      <c r="A660" s="1">
        <v>40</v>
      </c>
      <c r="B660" s="1">
        <v>538</v>
      </c>
      <c r="C660" s="1" t="s">
        <v>184</v>
      </c>
      <c r="D660" s="3">
        <v>5.6985719997000004</v>
      </c>
      <c r="E660" s="1">
        <v>5</v>
      </c>
    </row>
    <row r="661" spans="1:5" x14ac:dyDescent="0.2">
      <c r="A661" s="1">
        <v>40</v>
      </c>
      <c r="B661" s="1">
        <v>539</v>
      </c>
      <c r="C661" s="1" t="s">
        <v>184</v>
      </c>
      <c r="D661" s="3">
        <v>0.986728498866</v>
      </c>
      <c r="E661" s="1">
        <v>5</v>
      </c>
    </row>
    <row r="662" spans="1:5" x14ac:dyDescent="0.2">
      <c r="A662" s="1">
        <v>40</v>
      </c>
      <c r="B662" s="1">
        <v>540</v>
      </c>
      <c r="C662" s="1" t="s">
        <v>184</v>
      </c>
      <c r="D662" s="3">
        <v>0.68013299776400005</v>
      </c>
      <c r="E662" s="1">
        <v>5</v>
      </c>
    </row>
    <row r="663" spans="1:5" x14ac:dyDescent="0.2">
      <c r="A663" s="1">
        <v>40</v>
      </c>
      <c r="B663" s="1">
        <v>541</v>
      </c>
      <c r="C663" s="1" t="s">
        <v>183</v>
      </c>
      <c r="D663" s="3">
        <v>0.58264037701100002</v>
      </c>
      <c r="E663" s="1">
        <v>5</v>
      </c>
    </row>
    <row r="664" spans="1:5" x14ac:dyDescent="0.2">
      <c r="A664" s="1">
        <v>40</v>
      </c>
      <c r="B664" s="1">
        <v>542</v>
      </c>
      <c r="C664" s="1" t="s">
        <v>184</v>
      </c>
      <c r="D664" s="3">
        <v>2.7188926368600002</v>
      </c>
      <c r="E664" s="1">
        <v>5</v>
      </c>
    </row>
    <row r="665" spans="1:5" x14ac:dyDescent="0.2">
      <c r="A665" s="1">
        <v>40</v>
      </c>
      <c r="B665" s="1">
        <v>543</v>
      </c>
      <c r="C665" s="1" t="s">
        <v>184</v>
      </c>
      <c r="D665" s="3">
        <v>7.9081035022600004</v>
      </c>
      <c r="E665" s="1">
        <v>5</v>
      </c>
    </row>
    <row r="666" spans="1:5" x14ac:dyDescent="0.2">
      <c r="A666" s="1">
        <v>40</v>
      </c>
      <c r="B666" s="1">
        <v>544</v>
      </c>
      <c r="C666" s="1" t="s">
        <v>183</v>
      </c>
      <c r="D666" s="3">
        <v>1.92451149788</v>
      </c>
      <c r="E666" s="1">
        <v>5</v>
      </c>
    </row>
    <row r="667" spans="1:5" x14ac:dyDescent="0.2">
      <c r="A667" s="1">
        <v>40</v>
      </c>
      <c r="B667" s="1">
        <v>545</v>
      </c>
      <c r="C667" s="1" t="s">
        <v>183</v>
      </c>
      <c r="D667" s="3">
        <v>0.1692310004</v>
      </c>
      <c r="E667" s="1">
        <v>5</v>
      </c>
    </row>
    <row r="668" spans="1:5" x14ac:dyDescent="0.2">
      <c r="A668" s="1">
        <v>40</v>
      </c>
      <c r="B668" s="1">
        <v>546</v>
      </c>
      <c r="C668" s="1" t="s">
        <v>183</v>
      </c>
      <c r="D668" s="3">
        <v>2.5471459962199998</v>
      </c>
      <c r="E668" s="1">
        <v>5</v>
      </c>
    </row>
    <row r="669" spans="1:5" x14ac:dyDescent="0.2">
      <c r="A669" s="1">
        <v>40</v>
      </c>
      <c r="B669" s="1">
        <v>547</v>
      </c>
      <c r="C669" s="1" t="s">
        <v>184</v>
      </c>
      <c r="D669" s="3">
        <v>2.8447084974300001</v>
      </c>
      <c r="E669" s="1">
        <v>5</v>
      </c>
    </row>
    <row r="670" spans="1:5" x14ac:dyDescent="0.2">
      <c r="A670" s="1">
        <v>50</v>
      </c>
      <c r="B670" s="1">
        <v>1</v>
      </c>
      <c r="C670" s="1" t="s">
        <v>184</v>
      </c>
      <c r="D670" s="3">
        <v>527.236143782</v>
      </c>
      <c r="E670" s="1">
        <v>5</v>
      </c>
    </row>
    <row r="671" spans="1:5" x14ac:dyDescent="0.2">
      <c r="A671" s="1">
        <v>50</v>
      </c>
      <c r="B671" s="1">
        <v>2</v>
      </c>
      <c r="C671" s="1" t="s">
        <v>184</v>
      </c>
      <c r="D671" s="3">
        <v>2.9190699981499999</v>
      </c>
      <c r="E671" s="1">
        <v>5</v>
      </c>
    </row>
    <row r="672" spans="1:5" x14ac:dyDescent="0.2">
      <c r="A672" s="1">
        <v>50</v>
      </c>
      <c r="B672" s="1">
        <v>3</v>
      </c>
      <c r="C672" s="1" t="s">
        <v>184</v>
      </c>
      <c r="D672" s="3">
        <v>0.77330599945800005</v>
      </c>
      <c r="E672" s="1">
        <v>5</v>
      </c>
    </row>
    <row r="673" spans="1:5" x14ac:dyDescent="0.2">
      <c r="A673" s="1">
        <v>50</v>
      </c>
      <c r="B673" s="1">
        <v>4</v>
      </c>
      <c r="C673" s="1" t="s">
        <v>183</v>
      </c>
      <c r="D673" s="3">
        <v>0.87106850094300003</v>
      </c>
      <c r="E673" s="1">
        <v>5</v>
      </c>
    </row>
    <row r="674" spans="1:5" x14ac:dyDescent="0.2">
      <c r="A674" s="1">
        <v>50</v>
      </c>
      <c r="B674" s="1">
        <v>5</v>
      </c>
      <c r="C674" s="1" t="s">
        <v>183</v>
      </c>
      <c r="D674" s="3">
        <v>6.4137944924600001</v>
      </c>
      <c r="E674" s="1">
        <v>5</v>
      </c>
    </row>
    <row r="675" spans="1:5" x14ac:dyDescent="0.2">
      <c r="A675" s="1">
        <v>50</v>
      </c>
      <c r="B675" s="1">
        <v>6</v>
      </c>
      <c r="C675" s="1" t="s">
        <v>183</v>
      </c>
      <c r="D675" s="3">
        <v>0.97168199684800005</v>
      </c>
      <c r="E675" s="1">
        <v>5</v>
      </c>
    </row>
    <row r="676" spans="1:5" x14ac:dyDescent="0.2">
      <c r="A676" s="1">
        <v>50</v>
      </c>
      <c r="B676" s="1">
        <v>7</v>
      </c>
      <c r="C676" s="1" t="s">
        <v>184</v>
      </c>
      <c r="D676" s="3">
        <v>4.0264454945799999</v>
      </c>
      <c r="E676" s="1">
        <v>5</v>
      </c>
    </row>
    <row r="677" spans="1:5" x14ac:dyDescent="0.2">
      <c r="A677" s="1">
        <v>50</v>
      </c>
      <c r="B677" s="1">
        <v>8</v>
      </c>
      <c r="C677" s="1" t="s">
        <v>183</v>
      </c>
      <c r="D677" s="3">
        <v>1.5990405024600001</v>
      </c>
      <c r="E677" s="1">
        <v>5</v>
      </c>
    </row>
    <row r="678" spans="1:5" x14ac:dyDescent="0.2">
      <c r="A678" s="1">
        <v>50</v>
      </c>
      <c r="B678" s="1">
        <v>9</v>
      </c>
      <c r="C678" s="1" t="s">
        <v>183</v>
      </c>
      <c r="D678" s="3">
        <v>0.928643999971</v>
      </c>
      <c r="E678" s="1">
        <v>5</v>
      </c>
    </row>
    <row r="679" spans="1:5" x14ac:dyDescent="0.2">
      <c r="A679" s="1">
        <v>50</v>
      </c>
      <c r="B679" s="1">
        <v>10</v>
      </c>
      <c r="C679" s="1" t="s">
        <v>184</v>
      </c>
      <c r="D679" s="3">
        <v>6.1645690032499996</v>
      </c>
      <c r="E679" s="1">
        <v>5</v>
      </c>
    </row>
    <row r="680" spans="1:5" x14ac:dyDescent="0.2">
      <c r="A680" s="1">
        <v>50</v>
      </c>
      <c r="B680" s="1">
        <v>11</v>
      </c>
      <c r="C680" s="1" t="s">
        <v>183</v>
      </c>
      <c r="D680" s="3">
        <v>1.6144059961999999</v>
      </c>
      <c r="E680" s="1">
        <v>5</v>
      </c>
    </row>
    <row r="681" spans="1:5" x14ac:dyDescent="0.2">
      <c r="A681" s="1">
        <v>50</v>
      </c>
      <c r="B681" s="1">
        <v>12</v>
      </c>
      <c r="C681" s="1" t="s">
        <v>184</v>
      </c>
      <c r="D681" s="3">
        <v>10.0401044975</v>
      </c>
      <c r="E681" s="1">
        <v>5</v>
      </c>
    </row>
    <row r="682" spans="1:5" x14ac:dyDescent="0.2">
      <c r="A682" s="1">
        <v>50</v>
      </c>
      <c r="B682" s="1">
        <v>13</v>
      </c>
      <c r="C682" s="1" t="s">
        <v>184</v>
      </c>
      <c r="D682" s="3">
        <v>20.651619499399999</v>
      </c>
      <c r="E682" s="1">
        <v>5</v>
      </c>
    </row>
    <row r="683" spans="1:5" x14ac:dyDescent="0.2">
      <c r="A683" s="1">
        <v>50</v>
      </c>
      <c r="B683" s="1">
        <v>14</v>
      </c>
      <c r="C683" s="1" t="s">
        <v>183</v>
      </c>
      <c r="D683" s="3">
        <v>7.5893091483099999</v>
      </c>
      <c r="E683" s="1">
        <v>5</v>
      </c>
    </row>
    <row r="684" spans="1:5" x14ac:dyDescent="0.2">
      <c r="A684" s="1">
        <v>50</v>
      </c>
      <c r="B684" s="1">
        <v>500</v>
      </c>
      <c r="C684" s="1" t="s">
        <v>184</v>
      </c>
      <c r="D684" s="3">
        <v>1.8519775026900001</v>
      </c>
      <c r="E684" s="1">
        <v>5</v>
      </c>
    </row>
    <row r="685" spans="1:5" x14ac:dyDescent="0.2">
      <c r="A685" s="1">
        <v>50</v>
      </c>
      <c r="B685" s="1">
        <v>501</v>
      </c>
      <c r="C685" s="1" t="s">
        <v>183</v>
      </c>
      <c r="D685" s="3">
        <v>2.8030009968799998</v>
      </c>
      <c r="E685" s="1">
        <v>5</v>
      </c>
    </row>
    <row r="686" spans="1:5" x14ac:dyDescent="0.2">
      <c r="A686" s="1">
        <v>50</v>
      </c>
      <c r="B686" s="1">
        <v>502</v>
      </c>
      <c r="C686" s="1" t="s">
        <v>183</v>
      </c>
      <c r="D686" s="3">
        <v>1.88764700424</v>
      </c>
      <c r="E686" s="1">
        <v>5</v>
      </c>
    </row>
    <row r="687" spans="1:5" x14ac:dyDescent="0.2">
      <c r="A687" s="1">
        <v>50</v>
      </c>
      <c r="B687" s="1">
        <v>503</v>
      </c>
      <c r="C687" s="1" t="s">
        <v>184</v>
      </c>
      <c r="D687" s="3">
        <v>6.1493910055600001</v>
      </c>
      <c r="E687" s="1">
        <v>5</v>
      </c>
    </row>
    <row r="688" spans="1:5" x14ac:dyDescent="0.2">
      <c r="A688" s="1">
        <v>50</v>
      </c>
      <c r="B688" s="1">
        <v>504</v>
      </c>
      <c r="C688" s="1" t="s">
        <v>183</v>
      </c>
      <c r="D688" s="3">
        <v>6.9382409998599996</v>
      </c>
      <c r="E688" s="1">
        <v>5</v>
      </c>
    </row>
    <row r="689" spans="1:5" x14ac:dyDescent="0.2">
      <c r="A689" s="1">
        <v>50</v>
      </c>
      <c r="B689" s="1">
        <v>505</v>
      </c>
      <c r="C689" s="1" t="s">
        <v>183</v>
      </c>
      <c r="D689" s="3">
        <v>1.17704900002</v>
      </c>
      <c r="E689" s="1">
        <v>5</v>
      </c>
    </row>
    <row r="690" spans="1:5" x14ac:dyDescent="0.2">
      <c r="A690" s="1">
        <v>50</v>
      </c>
      <c r="B690" s="1">
        <v>506</v>
      </c>
      <c r="C690" s="1" t="s">
        <v>184</v>
      </c>
      <c r="D690" s="3">
        <v>1.66107049839</v>
      </c>
      <c r="E690" s="1">
        <v>5</v>
      </c>
    </row>
    <row r="691" spans="1:5" x14ac:dyDescent="0.2">
      <c r="A691" s="1">
        <v>50</v>
      </c>
      <c r="B691" s="1">
        <v>507</v>
      </c>
      <c r="C691" s="1" t="s">
        <v>184</v>
      </c>
      <c r="D691" s="3">
        <v>3.12507900014</v>
      </c>
      <c r="E691" s="1">
        <v>5</v>
      </c>
    </row>
    <row r="692" spans="1:5" x14ac:dyDescent="0.2">
      <c r="A692" s="1">
        <v>50</v>
      </c>
      <c r="B692" s="1">
        <v>508</v>
      </c>
      <c r="C692" s="1" t="s">
        <v>183</v>
      </c>
      <c r="D692" s="3">
        <v>1.9266309995099999</v>
      </c>
      <c r="E692" s="1">
        <v>5</v>
      </c>
    </row>
    <row r="693" spans="1:5" x14ac:dyDescent="0.2">
      <c r="A693" s="1">
        <v>50</v>
      </c>
      <c r="B693" s="1">
        <v>509</v>
      </c>
      <c r="C693" s="1" t="s">
        <v>183</v>
      </c>
      <c r="D693" s="3">
        <v>4.7083159960899996</v>
      </c>
      <c r="E693" s="1">
        <v>5</v>
      </c>
    </row>
    <row r="694" spans="1:5" x14ac:dyDescent="0.2">
      <c r="A694" s="1">
        <v>50</v>
      </c>
      <c r="B694" s="1">
        <v>510</v>
      </c>
      <c r="C694" s="1" t="s">
        <v>184</v>
      </c>
      <c r="D694" s="3">
        <v>4.5561205006399996</v>
      </c>
      <c r="E694" s="1">
        <v>5</v>
      </c>
    </row>
    <row r="695" spans="1:5" x14ac:dyDescent="0.2">
      <c r="A695" s="1">
        <v>50</v>
      </c>
      <c r="B695" s="1">
        <v>511</v>
      </c>
      <c r="C695" s="1" t="s">
        <v>184</v>
      </c>
      <c r="D695" s="3">
        <v>1.2823549998199999</v>
      </c>
      <c r="E695" s="1">
        <v>5</v>
      </c>
    </row>
    <row r="696" spans="1:5" x14ac:dyDescent="0.2">
      <c r="A696" s="1">
        <v>50</v>
      </c>
      <c r="B696" s="1">
        <v>512</v>
      </c>
      <c r="C696" s="1" t="s">
        <v>184</v>
      </c>
      <c r="D696" s="3">
        <v>1.06042900157</v>
      </c>
      <c r="E696" s="1">
        <v>5</v>
      </c>
    </row>
    <row r="697" spans="1:5" x14ac:dyDescent="0.2">
      <c r="A697" s="1">
        <v>50</v>
      </c>
      <c r="B697" s="1">
        <v>513</v>
      </c>
      <c r="C697" s="1" t="s">
        <v>184</v>
      </c>
      <c r="D697" s="3">
        <v>2.0952704988100002</v>
      </c>
      <c r="E697" s="1">
        <v>5</v>
      </c>
    </row>
    <row r="698" spans="1:5" x14ac:dyDescent="0.2">
      <c r="A698" s="1">
        <v>50</v>
      </c>
      <c r="B698" s="1">
        <v>514</v>
      </c>
      <c r="C698" s="1" t="s">
        <v>184</v>
      </c>
      <c r="D698" s="3">
        <v>3.54792749876</v>
      </c>
      <c r="E698" s="1">
        <v>5</v>
      </c>
    </row>
    <row r="699" spans="1:5" x14ac:dyDescent="0.2">
      <c r="A699" s="1">
        <v>50</v>
      </c>
      <c r="B699" s="1">
        <v>515</v>
      </c>
      <c r="C699" s="1" t="s">
        <v>183</v>
      </c>
      <c r="D699" s="3">
        <v>0.61458700137900002</v>
      </c>
      <c r="E699" s="1">
        <v>5</v>
      </c>
    </row>
    <row r="700" spans="1:5" x14ac:dyDescent="0.2">
      <c r="A700" s="1">
        <v>50</v>
      </c>
      <c r="B700" s="1">
        <v>516</v>
      </c>
      <c r="C700" s="1" t="s">
        <v>184</v>
      </c>
      <c r="D700" s="3">
        <v>4.4475405024899999</v>
      </c>
      <c r="E700" s="1">
        <v>5</v>
      </c>
    </row>
    <row r="701" spans="1:5" x14ac:dyDescent="0.2">
      <c r="A701" s="1">
        <v>50</v>
      </c>
      <c r="B701" s="1">
        <v>517</v>
      </c>
      <c r="C701" s="1" t="s">
        <v>184</v>
      </c>
      <c r="D701" s="3">
        <v>5.26453149578</v>
      </c>
      <c r="E701" s="1">
        <v>5</v>
      </c>
    </row>
    <row r="702" spans="1:5" x14ac:dyDescent="0.2">
      <c r="A702" s="1">
        <v>50</v>
      </c>
      <c r="B702" s="1">
        <v>518</v>
      </c>
      <c r="C702" s="1" t="s">
        <v>183</v>
      </c>
      <c r="D702" s="3">
        <v>1.93247600168</v>
      </c>
      <c r="E702" s="1">
        <v>5</v>
      </c>
    </row>
    <row r="703" spans="1:5" x14ac:dyDescent="0.2">
      <c r="A703" s="1">
        <v>50</v>
      </c>
      <c r="B703" s="1">
        <v>519</v>
      </c>
      <c r="C703" s="1" t="s">
        <v>184</v>
      </c>
      <c r="D703" s="3">
        <v>8.5736074982999995</v>
      </c>
      <c r="E703" s="1">
        <v>5</v>
      </c>
    </row>
    <row r="704" spans="1:5" x14ac:dyDescent="0.2">
      <c r="A704" s="1">
        <v>50</v>
      </c>
      <c r="B704" s="1">
        <v>520</v>
      </c>
      <c r="C704" s="1" t="s">
        <v>183</v>
      </c>
      <c r="D704" s="3">
        <v>3.2142104969799998</v>
      </c>
      <c r="E704" s="1">
        <v>5</v>
      </c>
    </row>
    <row r="705" spans="1:5" x14ac:dyDescent="0.2">
      <c r="A705" s="1">
        <v>50</v>
      </c>
      <c r="B705" s="1">
        <v>521</v>
      </c>
      <c r="C705" s="1" t="s">
        <v>183</v>
      </c>
      <c r="D705" s="3">
        <v>2.34229849967</v>
      </c>
      <c r="E705" s="1">
        <v>5</v>
      </c>
    </row>
    <row r="706" spans="1:5" x14ac:dyDescent="0.2">
      <c r="A706" s="1">
        <v>50</v>
      </c>
      <c r="B706" s="1">
        <v>522</v>
      </c>
      <c r="C706" s="1" t="s">
        <v>184</v>
      </c>
      <c r="D706" s="3">
        <v>5.4850820035199996</v>
      </c>
      <c r="E706" s="1">
        <v>5</v>
      </c>
    </row>
    <row r="707" spans="1:5" x14ac:dyDescent="0.2">
      <c r="A707" s="1">
        <v>50</v>
      </c>
      <c r="B707" s="1">
        <v>523</v>
      </c>
      <c r="C707" s="1" t="s">
        <v>184</v>
      </c>
      <c r="D707" s="3">
        <v>6.6495155016699998</v>
      </c>
      <c r="E707" s="1">
        <v>5</v>
      </c>
    </row>
    <row r="708" spans="1:5" x14ac:dyDescent="0.2">
      <c r="A708" s="1">
        <v>50</v>
      </c>
      <c r="B708" s="1">
        <v>524</v>
      </c>
      <c r="C708" s="1" t="s">
        <v>183</v>
      </c>
      <c r="D708" s="3">
        <v>2.0738884994500002</v>
      </c>
      <c r="E708" s="1">
        <v>5</v>
      </c>
    </row>
    <row r="709" spans="1:5" x14ac:dyDescent="0.2">
      <c r="A709" s="1">
        <v>50</v>
      </c>
      <c r="B709" s="1">
        <v>525</v>
      </c>
      <c r="C709" s="1" t="s">
        <v>183</v>
      </c>
      <c r="D709" s="3">
        <v>0.75775950143699999</v>
      </c>
      <c r="E709" s="1">
        <v>5</v>
      </c>
    </row>
    <row r="710" spans="1:5" x14ac:dyDescent="0.2">
      <c r="A710" s="1">
        <v>50</v>
      </c>
      <c r="B710" s="1">
        <v>526</v>
      </c>
      <c r="C710" s="1" t="s">
        <v>184</v>
      </c>
      <c r="D710" s="3">
        <v>0.15657599867300001</v>
      </c>
      <c r="E710" s="1">
        <v>5</v>
      </c>
    </row>
  </sheetData>
  <sortState ref="A2:E710">
    <sortCondition ref="E2:E710"/>
  </sortState>
  <pageMargins left="0.7" right="0.7" top="0.75" bottom="0.75" header="0.3" footer="0.3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10"/>
  <sheetViews>
    <sheetView topLeftCell="A16" workbookViewId="0">
      <selection sqref="A1:E710"/>
    </sheetView>
  </sheetViews>
  <sheetFormatPr defaultRowHeight="12" x14ac:dyDescent="0.2"/>
  <cols>
    <col min="1" max="1" width="8.42578125" style="1" customWidth="1"/>
    <col min="2" max="2" width="5.7109375" style="1" customWidth="1"/>
    <col min="3" max="3" width="10.7109375" style="1" customWidth="1"/>
    <col min="4" max="4" width="12.28515625" style="3" customWidth="1"/>
    <col min="9" max="9" width="18.7109375" customWidth="1"/>
    <col min="10" max="10" width="13.28515625" customWidth="1"/>
    <col min="11" max="11" width="8.42578125" customWidth="1"/>
    <col min="12" max="12" width="7.42578125" customWidth="1"/>
    <col min="13" max="13" width="7.85546875" customWidth="1"/>
    <col min="14" max="14" width="8.42578125" customWidth="1"/>
    <col min="15" max="15" width="7.42578125" customWidth="1"/>
    <col min="16" max="16" width="7.85546875" customWidth="1"/>
    <col min="17" max="17" width="8.42578125" customWidth="1"/>
    <col min="18" max="18" width="7.42578125" customWidth="1"/>
    <col min="19" max="19" width="7.85546875" customWidth="1"/>
    <col min="20" max="20" width="8.42578125" customWidth="1"/>
    <col min="21" max="21" width="7.42578125" customWidth="1"/>
    <col min="22" max="22" width="7.85546875" customWidth="1"/>
    <col min="23" max="23" width="8.42578125" customWidth="1"/>
    <col min="24" max="24" width="7.42578125" customWidth="1"/>
    <col min="25" max="25" width="9" customWidth="1"/>
    <col min="26" max="108" width="3" customWidth="1"/>
    <col min="109" max="283" width="4" customWidth="1"/>
    <col min="284" max="284" width="7.85546875" customWidth="1"/>
    <col min="285" max="285" width="8.42578125" customWidth="1"/>
    <col min="286" max="286" width="9" customWidth="1"/>
  </cols>
  <sheetData>
    <row r="1" spans="1:25" x14ac:dyDescent="0.2">
      <c r="A1" s="1" t="s">
        <v>0</v>
      </c>
      <c r="B1" s="1" t="s">
        <v>187</v>
      </c>
      <c r="C1" s="1" t="s">
        <v>186</v>
      </c>
      <c r="D1" s="3" t="s">
        <v>185</v>
      </c>
      <c r="E1" s="1" t="s">
        <v>1609</v>
      </c>
    </row>
    <row r="2" spans="1:25" x14ac:dyDescent="0.2">
      <c r="A2" s="1">
        <v>2</v>
      </c>
      <c r="B2" s="1">
        <v>79</v>
      </c>
      <c r="C2" s="1" t="s">
        <v>184</v>
      </c>
      <c r="D2" s="3">
        <v>0.83524650115700005</v>
      </c>
      <c r="E2" s="1">
        <v>1</v>
      </c>
      <c r="I2" s="7" t="s">
        <v>1618</v>
      </c>
      <c r="J2" s="7" t="s">
        <v>1612</v>
      </c>
    </row>
    <row r="3" spans="1:25" x14ac:dyDescent="0.2">
      <c r="A3" s="1">
        <v>2</v>
      </c>
      <c r="B3" s="1">
        <v>88</v>
      </c>
      <c r="C3" s="1" t="s">
        <v>184</v>
      </c>
      <c r="D3" s="3">
        <v>1.83651699748</v>
      </c>
      <c r="E3" s="1">
        <v>1</v>
      </c>
      <c r="J3" s="1">
        <v>1</v>
      </c>
      <c r="L3" s="1" t="s">
        <v>1613</v>
      </c>
      <c r="M3" s="1">
        <v>2</v>
      </c>
      <c r="O3" s="1" t="s">
        <v>1614</v>
      </c>
      <c r="P3" s="1">
        <v>3</v>
      </c>
      <c r="R3" s="1" t="s">
        <v>1615</v>
      </c>
      <c r="S3" s="1">
        <v>4</v>
      </c>
      <c r="U3" s="1" t="s">
        <v>1616</v>
      </c>
      <c r="V3" s="1">
        <v>5</v>
      </c>
      <c r="X3" s="1" t="s">
        <v>1617</v>
      </c>
      <c r="Y3" s="1" t="s">
        <v>1611</v>
      </c>
    </row>
    <row r="4" spans="1:25" x14ac:dyDescent="0.2">
      <c r="A4" s="1">
        <v>2</v>
      </c>
      <c r="B4" s="1">
        <v>78</v>
      </c>
      <c r="C4" s="1" t="s">
        <v>184</v>
      </c>
      <c r="D4" s="3">
        <v>1.9135664993699999</v>
      </c>
      <c r="E4" s="1">
        <v>1</v>
      </c>
      <c r="I4" s="7" t="s">
        <v>1610</v>
      </c>
      <c r="J4" t="s">
        <v>184</v>
      </c>
      <c r="K4" t="s">
        <v>183</v>
      </c>
      <c r="M4" t="s">
        <v>184</v>
      </c>
      <c r="N4" t="s">
        <v>183</v>
      </c>
      <c r="P4" t="s">
        <v>184</v>
      </c>
      <c r="Q4" t="s">
        <v>183</v>
      </c>
      <c r="S4" t="s">
        <v>184</v>
      </c>
      <c r="T4" t="s">
        <v>183</v>
      </c>
      <c r="V4" t="s">
        <v>184</v>
      </c>
      <c r="W4" t="s">
        <v>183</v>
      </c>
    </row>
    <row r="5" spans="1:25" x14ac:dyDescent="0.2">
      <c r="A5" s="1">
        <v>2</v>
      </c>
      <c r="B5" s="1">
        <v>80</v>
      </c>
      <c r="C5" s="1" t="s">
        <v>184</v>
      </c>
      <c r="D5" s="3">
        <v>3.94565881168</v>
      </c>
      <c r="E5" s="1">
        <v>1</v>
      </c>
      <c r="I5" s="8">
        <v>1</v>
      </c>
      <c r="J5" s="10"/>
      <c r="K5" s="10"/>
      <c r="L5" s="4"/>
      <c r="M5" s="10"/>
      <c r="N5" s="10"/>
      <c r="O5" s="4"/>
      <c r="P5" s="10">
        <v>3.5866342502499999</v>
      </c>
      <c r="Q5" s="10">
        <v>76.043291511380005</v>
      </c>
      <c r="R5" s="4">
        <v>79.629925761630005</v>
      </c>
      <c r="S5" s="5"/>
      <c r="T5" s="5"/>
      <c r="U5" s="4"/>
      <c r="V5" s="5">
        <v>0.47665762070899997</v>
      </c>
      <c r="W5" s="5"/>
      <c r="X5" s="4">
        <v>0.47665762070899997</v>
      </c>
      <c r="Y5" s="4">
        <v>80.106583382339011</v>
      </c>
    </row>
    <row r="6" spans="1:25" x14ac:dyDescent="0.2">
      <c r="A6" s="1">
        <v>2</v>
      </c>
      <c r="B6" s="1">
        <v>87</v>
      </c>
      <c r="C6" s="1" t="s">
        <v>184</v>
      </c>
      <c r="D6" s="3">
        <v>15.225611495600001</v>
      </c>
      <c r="E6" s="1">
        <v>1</v>
      </c>
      <c r="I6" s="8">
        <v>2</v>
      </c>
      <c r="J6" s="10">
        <v>23.756600305287002</v>
      </c>
      <c r="K6" s="10"/>
      <c r="L6" s="4">
        <v>23.756600305287002</v>
      </c>
      <c r="M6" s="10">
        <v>40.339582168177998</v>
      </c>
      <c r="N6" s="10">
        <v>0.56132497595700004</v>
      </c>
      <c r="O6" s="4">
        <v>40.900907144134997</v>
      </c>
      <c r="P6" s="10">
        <v>139.97779500911</v>
      </c>
      <c r="Q6" s="10">
        <v>41.541387496230001</v>
      </c>
      <c r="R6" s="4">
        <v>181.51918250533998</v>
      </c>
      <c r="S6" s="5"/>
      <c r="T6" s="5"/>
      <c r="U6" s="4"/>
      <c r="V6" s="5">
        <v>1.1186520025140001</v>
      </c>
      <c r="W6" s="5"/>
      <c r="X6" s="4">
        <v>1.1186520025140001</v>
      </c>
      <c r="Y6" s="4">
        <v>247.29534195727604</v>
      </c>
    </row>
    <row r="7" spans="1:25" x14ac:dyDescent="0.2">
      <c r="A7" s="1">
        <v>3</v>
      </c>
      <c r="B7" s="1">
        <v>61</v>
      </c>
      <c r="C7" s="1" t="s">
        <v>184</v>
      </c>
      <c r="D7" s="3">
        <v>0.96424049894399999</v>
      </c>
      <c r="E7" s="1">
        <v>1</v>
      </c>
      <c r="I7" s="8">
        <v>3</v>
      </c>
      <c r="J7" s="10">
        <v>15.396157001004003</v>
      </c>
      <c r="K7" s="10"/>
      <c r="L7" s="4">
        <v>15.396157001004003</v>
      </c>
      <c r="M7" s="10">
        <v>51.015548595280002</v>
      </c>
      <c r="N7" s="10"/>
      <c r="O7" s="4">
        <v>51.015548595280002</v>
      </c>
      <c r="P7" s="10">
        <v>164.61832152228001</v>
      </c>
      <c r="Q7" s="10">
        <v>3.5317020005700002</v>
      </c>
      <c r="R7" s="4">
        <v>168.15002352285001</v>
      </c>
      <c r="S7" s="10">
        <v>107.32297039544</v>
      </c>
      <c r="T7" s="10"/>
      <c r="U7" s="4">
        <v>107.32297039544</v>
      </c>
      <c r="V7" s="5">
        <v>41.472523433370995</v>
      </c>
      <c r="W7" s="5"/>
      <c r="X7" s="4">
        <v>41.472523433370995</v>
      </c>
      <c r="Y7" s="4">
        <v>383.35722294794499</v>
      </c>
    </row>
    <row r="8" spans="1:25" x14ac:dyDescent="0.2">
      <c r="A8" s="1">
        <v>3</v>
      </c>
      <c r="B8" s="1">
        <v>59</v>
      </c>
      <c r="C8" s="1" t="s">
        <v>184</v>
      </c>
      <c r="D8" s="3">
        <v>1.04760949957</v>
      </c>
      <c r="E8" s="1">
        <v>1</v>
      </c>
      <c r="I8" s="8">
        <v>4</v>
      </c>
      <c r="J8" s="10">
        <v>23.155763035410001</v>
      </c>
      <c r="K8" s="10">
        <v>94.534913760649999</v>
      </c>
      <c r="L8" s="4">
        <v>117.69067679606</v>
      </c>
      <c r="M8" s="10">
        <v>106.98810308542581</v>
      </c>
      <c r="N8" s="10">
        <v>15.633879255939799</v>
      </c>
      <c r="O8" s="4">
        <v>122.62198234136561</v>
      </c>
      <c r="P8" s="10">
        <v>273.41087781619603</v>
      </c>
      <c r="Q8" s="10">
        <v>108.98016522677899</v>
      </c>
      <c r="R8" s="4">
        <v>382.39104304297501</v>
      </c>
      <c r="S8" s="10">
        <v>375.095786859226</v>
      </c>
      <c r="T8" s="10">
        <v>33.983785078505896</v>
      </c>
      <c r="U8" s="4">
        <v>409.07957193773188</v>
      </c>
      <c r="V8" s="5">
        <v>30.876663264084002</v>
      </c>
      <c r="W8" s="5">
        <v>1.02617607507</v>
      </c>
      <c r="X8" s="4">
        <v>31.902839339154003</v>
      </c>
      <c r="Y8" s="4">
        <v>1063.6861134572866</v>
      </c>
    </row>
    <row r="9" spans="1:25" x14ac:dyDescent="0.2">
      <c r="A9" s="1">
        <v>3</v>
      </c>
      <c r="B9" s="1">
        <v>60</v>
      </c>
      <c r="C9" s="1" t="s">
        <v>184</v>
      </c>
      <c r="D9" s="3">
        <v>1.24536550126</v>
      </c>
      <c r="E9" s="1">
        <v>1</v>
      </c>
      <c r="I9" s="8">
        <v>5</v>
      </c>
      <c r="J9" s="10">
        <v>292.08067825093997</v>
      </c>
      <c r="K9" s="10">
        <v>23.283177025020002</v>
      </c>
      <c r="L9" s="4">
        <v>315.36385527595996</v>
      </c>
      <c r="M9" s="10">
        <v>596.08246040744086</v>
      </c>
      <c r="N9" s="10">
        <v>356.19660621837079</v>
      </c>
      <c r="O9" s="4">
        <v>952.27906662581165</v>
      </c>
      <c r="P9" s="5"/>
      <c r="Q9" s="5"/>
      <c r="R9" s="4"/>
      <c r="S9" s="10">
        <v>1070.89807993516</v>
      </c>
      <c r="T9" s="10">
        <v>140.690980736379</v>
      </c>
      <c r="U9" s="4">
        <v>1211.5890606715391</v>
      </c>
      <c r="V9" s="5">
        <v>76.465987165300007</v>
      </c>
      <c r="W9" s="5">
        <v>4.01334045142E-2</v>
      </c>
      <c r="X9" s="4">
        <v>76.5061205698142</v>
      </c>
      <c r="Y9" s="4">
        <v>2555.7381031431246</v>
      </c>
    </row>
    <row r="10" spans="1:25" x14ac:dyDescent="0.2">
      <c r="A10" s="1">
        <v>3</v>
      </c>
      <c r="B10" s="1">
        <v>58</v>
      </c>
      <c r="C10" s="1" t="s">
        <v>184</v>
      </c>
      <c r="D10" s="3">
        <v>1.4697589956899999</v>
      </c>
      <c r="E10" s="1">
        <v>1</v>
      </c>
      <c r="I10" s="8">
        <v>10</v>
      </c>
      <c r="J10" s="10"/>
      <c r="K10" s="10"/>
      <c r="L10" s="4"/>
      <c r="M10" s="10">
        <v>2.0832456582300001</v>
      </c>
      <c r="N10" s="10"/>
      <c r="O10" s="4">
        <v>2.0832456582300001</v>
      </c>
      <c r="P10" s="10">
        <v>8.09665000611</v>
      </c>
      <c r="Q10" s="10"/>
      <c r="R10" s="4">
        <v>8.09665000611</v>
      </c>
      <c r="S10" s="5"/>
      <c r="T10" s="5"/>
      <c r="U10" s="4"/>
      <c r="V10" s="5">
        <v>1.639833980765</v>
      </c>
      <c r="W10" s="5">
        <v>29.062351504986001</v>
      </c>
      <c r="X10" s="4">
        <v>30.702185485751002</v>
      </c>
      <c r="Y10" s="4">
        <v>40.882081150090997</v>
      </c>
    </row>
    <row r="11" spans="1:25" x14ac:dyDescent="0.2">
      <c r="A11" s="1">
        <v>3</v>
      </c>
      <c r="B11" s="1">
        <v>62</v>
      </c>
      <c r="C11" s="1" t="s">
        <v>184</v>
      </c>
      <c r="D11" s="3">
        <v>1.6959210008800001</v>
      </c>
      <c r="E11" s="1">
        <v>1</v>
      </c>
      <c r="I11" s="8">
        <v>20</v>
      </c>
      <c r="J11" s="10">
        <v>17.07220149578</v>
      </c>
      <c r="K11" s="10"/>
      <c r="L11" s="4">
        <v>17.07220149578</v>
      </c>
      <c r="M11" s="10"/>
      <c r="N11" s="10"/>
      <c r="O11" s="4"/>
      <c r="P11" s="10"/>
      <c r="Q11" s="10"/>
      <c r="R11" s="4"/>
      <c r="S11" s="5"/>
      <c r="T11" s="5"/>
      <c r="U11" s="4"/>
      <c r="V11" s="5">
        <v>16.986002502899002</v>
      </c>
      <c r="W11" s="5">
        <v>5.5842319979289998</v>
      </c>
      <c r="X11" s="4">
        <v>22.570234500828001</v>
      </c>
      <c r="Y11" s="4">
        <v>39.642435996608008</v>
      </c>
    </row>
    <row r="12" spans="1:25" x14ac:dyDescent="0.2">
      <c r="A12" s="1">
        <v>3</v>
      </c>
      <c r="B12" s="1">
        <v>57</v>
      </c>
      <c r="C12" s="1" t="s">
        <v>184</v>
      </c>
      <c r="D12" s="3">
        <v>4.2823500040100004</v>
      </c>
      <c r="E12" s="1">
        <v>1</v>
      </c>
      <c r="I12" s="8">
        <v>30</v>
      </c>
      <c r="J12" s="10"/>
      <c r="K12" s="10"/>
      <c r="L12" s="4"/>
      <c r="M12" s="10">
        <v>81.155860011599998</v>
      </c>
      <c r="N12" s="10"/>
      <c r="O12" s="4">
        <v>81.155860011599998</v>
      </c>
      <c r="P12" s="10">
        <v>68.77743715214001</v>
      </c>
      <c r="Q12" s="10">
        <v>9.7320615113100004</v>
      </c>
      <c r="R12" s="4">
        <v>78.509498663450017</v>
      </c>
      <c r="S12" s="10">
        <v>30.362325053759001</v>
      </c>
      <c r="T12" s="10">
        <v>3.3966320023360002</v>
      </c>
      <c r="U12" s="4">
        <v>33.758957056094999</v>
      </c>
      <c r="V12" s="5">
        <v>76.301992410419999</v>
      </c>
      <c r="W12" s="5">
        <v>13.691735498105601</v>
      </c>
      <c r="X12" s="4">
        <v>89.993727908525599</v>
      </c>
      <c r="Y12" s="4">
        <v>283.4180436396706</v>
      </c>
    </row>
    <row r="13" spans="1:25" x14ac:dyDescent="0.2">
      <c r="A13" s="1">
        <v>3</v>
      </c>
      <c r="B13" s="1">
        <v>63</v>
      </c>
      <c r="C13" s="1" t="s">
        <v>184</v>
      </c>
      <c r="D13" s="3">
        <v>4.6909115006500004</v>
      </c>
      <c r="E13" s="1">
        <v>1</v>
      </c>
      <c r="I13" s="8">
        <v>40</v>
      </c>
      <c r="J13" s="10">
        <v>32.11985677909</v>
      </c>
      <c r="K13" s="10">
        <v>25.180719033018001</v>
      </c>
      <c r="L13" s="4">
        <v>57.300575812108001</v>
      </c>
      <c r="M13" s="10">
        <v>35.62983853187</v>
      </c>
      <c r="N13" s="10">
        <v>38.638964520759998</v>
      </c>
      <c r="O13" s="4">
        <v>74.268803052630005</v>
      </c>
      <c r="P13" s="10">
        <v>69.428722899608999</v>
      </c>
      <c r="Q13" s="10">
        <v>85.819067906310011</v>
      </c>
      <c r="R13" s="4">
        <v>155.24779080591901</v>
      </c>
      <c r="S13" s="10">
        <v>90.031215034211002</v>
      </c>
      <c r="T13" s="10">
        <v>113.45393669036285</v>
      </c>
      <c r="U13" s="4">
        <v>203.48515172457385</v>
      </c>
      <c r="V13" s="5">
        <v>298.61147130393209</v>
      </c>
      <c r="W13" s="5">
        <v>66.829652408160598</v>
      </c>
      <c r="X13" s="4">
        <v>365.44112371209269</v>
      </c>
      <c r="Y13" s="4">
        <v>855.74344510732362</v>
      </c>
    </row>
    <row r="14" spans="1:25" x14ac:dyDescent="0.2">
      <c r="A14" s="1">
        <v>4</v>
      </c>
      <c r="B14" s="1">
        <v>52</v>
      </c>
      <c r="C14" s="1" t="s">
        <v>184</v>
      </c>
      <c r="D14" s="3">
        <v>1.0491935003499999</v>
      </c>
      <c r="E14" s="1">
        <v>1</v>
      </c>
      <c r="I14" s="8">
        <v>50</v>
      </c>
      <c r="J14" s="10">
        <v>170.67203816444001</v>
      </c>
      <c r="K14" s="10">
        <v>29.851932490599999</v>
      </c>
      <c r="L14" s="4">
        <v>200.52397065504002</v>
      </c>
      <c r="M14" s="10">
        <v>88.713907448253963</v>
      </c>
      <c r="N14" s="10">
        <v>130.12409380945394</v>
      </c>
      <c r="O14" s="4">
        <v>218.8380012577079</v>
      </c>
      <c r="P14" s="5"/>
      <c r="Q14" s="5"/>
      <c r="R14" s="4"/>
      <c r="S14" s="10">
        <v>349.30976604406203</v>
      </c>
      <c r="T14" s="10">
        <v>53.041080952886006</v>
      </c>
      <c r="U14" s="4">
        <v>402.35084699694801</v>
      </c>
      <c r="V14" s="5">
        <v>627.71773178115097</v>
      </c>
      <c r="W14" s="5">
        <v>50.364049634387989</v>
      </c>
      <c r="X14" s="4">
        <v>678.08178141553901</v>
      </c>
      <c r="Y14" s="4">
        <v>1499.7946003252348</v>
      </c>
    </row>
    <row r="15" spans="1:25" x14ac:dyDescent="0.2">
      <c r="A15" s="1">
        <v>4</v>
      </c>
      <c r="B15" s="1">
        <v>45</v>
      </c>
      <c r="C15" s="1" t="s">
        <v>184</v>
      </c>
      <c r="D15" s="3">
        <v>1.06630502576</v>
      </c>
      <c r="E15" s="1">
        <v>1</v>
      </c>
      <c r="I15" s="8" t="s">
        <v>1611</v>
      </c>
      <c r="J15" s="4">
        <v>574.25329503195098</v>
      </c>
      <c r="K15" s="4">
        <v>172.85074230928799</v>
      </c>
      <c r="L15" s="4">
        <v>747.10403734123895</v>
      </c>
      <c r="M15" s="4">
        <v>1002.0085459062786</v>
      </c>
      <c r="N15" s="4">
        <v>541.15486878048159</v>
      </c>
      <c r="O15" s="4">
        <v>1543.1634146867602</v>
      </c>
      <c r="P15" s="4">
        <v>727.89643865569519</v>
      </c>
      <c r="Q15" s="4">
        <v>325.64767565257904</v>
      </c>
      <c r="R15" s="4">
        <v>1053.5441143082742</v>
      </c>
      <c r="S15" s="4">
        <v>2023.0201433218581</v>
      </c>
      <c r="T15" s="4">
        <v>344.56641546046978</v>
      </c>
      <c r="U15" s="4">
        <v>2367.5865587823278</v>
      </c>
      <c r="V15" s="4">
        <v>1171.6675154651452</v>
      </c>
      <c r="W15" s="4">
        <v>166.59833052315338</v>
      </c>
      <c r="X15" s="4">
        <v>1338.2658459882987</v>
      </c>
      <c r="Y15" s="4">
        <v>7049.6639711068983</v>
      </c>
    </row>
    <row r="16" spans="1:25" x14ac:dyDescent="0.2">
      <c r="A16" s="1">
        <v>4</v>
      </c>
      <c r="B16" s="1">
        <v>5</v>
      </c>
      <c r="C16" s="1" t="s">
        <v>183</v>
      </c>
      <c r="D16" s="3">
        <v>1.5248490000699999</v>
      </c>
      <c r="E16" s="1">
        <v>1</v>
      </c>
    </row>
    <row r="17" spans="1:20" x14ac:dyDescent="0.2">
      <c r="A17" s="1">
        <v>4</v>
      </c>
      <c r="B17" s="1">
        <v>4</v>
      </c>
      <c r="C17" s="1" t="s">
        <v>183</v>
      </c>
      <c r="D17" s="3">
        <v>2.1151490097900001</v>
      </c>
      <c r="E17" s="1">
        <v>1</v>
      </c>
      <c r="J17" t="s">
        <v>1619</v>
      </c>
      <c r="K17" t="s">
        <v>1619</v>
      </c>
      <c r="L17" t="s">
        <v>1619</v>
      </c>
      <c r="M17" t="s">
        <v>1619</v>
      </c>
      <c r="N17" t="s">
        <v>1619</v>
      </c>
      <c r="P17" t="s">
        <v>1620</v>
      </c>
      <c r="Q17" t="s">
        <v>1620</v>
      </c>
      <c r="R17" t="s">
        <v>1620</v>
      </c>
      <c r="S17" t="s">
        <v>1620</v>
      </c>
      <c r="T17" t="s">
        <v>1620</v>
      </c>
    </row>
    <row r="18" spans="1:20" x14ac:dyDescent="0.2">
      <c r="A18" s="1">
        <v>4</v>
      </c>
      <c r="B18" s="1">
        <v>42</v>
      </c>
      <c r="C18" s="1" t="s">
        <v>183</v>
      </c>
      <c r="D18" s="3">
        <v>3.11921699547</v>
      </c>
      <c r="E18" s="1">
        <v>1</v>
      </c>
      <c r="J18" t="s">
        <v>1621</v>
      </c>
      <c r="K18" t="s">
        <v>1622</v>
      </c>
      <c r="L18" t="s">
        <v>1623</v>
      </c>
      <c r="M18" t="s">
        <v>1624</v>
      </c>
      <c r="N18" t="s">
        <v>1625</v>
      </c>
      <c r="P18" t="s">
        <v>1621</v>
      </c>
      <c r="Q18" t="s">
        <v>1622</v>
      </c>
      <c r="R18" t="s">
        <v>1623</v>
      </c>
      <c r="S18" t="s">
        <v>1624</v>
      </c>
      <c r="T18" t="s">
        <v>1625</v>
      </c>
    </row>
    <row r="19" spans="1:20" x14ac:dyDescent="0.2">
      <c r="A19" s="1">
        <v>4</v>
      </c>
      <c r="B19" s="1">
        <v>51</v>
      </c>
      <c r="C19" s="1" t="s">
        <v>184</v>
      </c>
      <c r="D19" s="3">
        <v>5.1572880087000001</v>
      </c>
      <c r="E19" s="1">
        <v>1</v>
      </c>
      <c r="I19">
        <v>1</v>
      </c>
      <c r="J19" s="4">
        <f>J5+J10</f>
        <v>0</v>
      </c>
      <c r="K19" s="4">
        <f>M5+M10</f>
        <v>2.0832456582300001</v>
      </c>
      <c r="L19" s="4">
        <f>P5+P10</f>
        <v>11.68328425636</v>
      </c>
      <c r="M19" s="4"/>
      <c r="N19" s="4">
        <f>V5+V10</f>
        <v>2.1164916014739998</v>
      </c>
      <c r="P19" s="4">
        <f>K5+K10</f>
        <v>0</v>
      </c>
      <c r="Q19" s="4">
        <f>N5+N10</f>
        <v>0</v>
      </c>
      <c r="R19" s="4">
        <f>Q5+Q10</f>
        <v>76.043291511380005</v>
      </c>
      <c r="S19" s="4"/>
      <c r="T19" s="4">
        <f>W5+W10</f>
        <v>29.062351504986001</v>
      </c>
    </row>
    <row r="20" spans="1:20" x14ac:dyDescent="0.2">
      <c r="A20" s="1">
        <v>4</v>
      </c>
      <c r="B20" s="1">
        <v>43</v>
      </c>
      <c r="C20" s="1" t="s">
        <v>183</v>
      </c>
      <c r="D20" s="3">
        <v>5.3495284962399996</v>
      </c>
      <c r="E20" s="1">
        <v>1</v>
      </c>
      <c r="I20">
        <v>2</v>
      </c>
      <c r="J20" s="4">
        <f>J6+J11</f>
        <v>40.828801801067002</v>
      </c>
      <c r="K20" s="4">
        <f>M6+M11</f>
        <v>40.339582168177998</v>
      </c>
      <c r="L20" s="4">
        <f>P6+P11</f>
        <v>139.97779500911</v>
      </c>
      <c r="M20" s="4"/>
      <c r="N20" s="4">
        <f>V6+V11</f>
        <v>18.104654505413002</v>
      </c>
      <c r="P20" s="4">
        <f>K6+K11</f>
        <v>0</v>
      </c>
      <c r="Q20" s="4">
        <f>N6+N11</f>
        <v>0.56132497595700004</v>
      </c>
      <c r="R20" s="4">
        <f>Q6+Q11</f>
        <v>41.541387496230001</v>
      </c>
      <c r="S20" s="4"/>
      <c r="T20" s="4">
        <f>W6+W11</f>
        <v>5.5842319979289998</v>
      </c>
    </row>
    <row r="21" spans="1:20" x14ac:dyDescent="0.2">
      <c r="A21" s="1">
        <v>4</v>
      </c>
      <c r="B21" s="1">
        <v>7</v>
      </c>
      <c r="C21" s="1" t="s">
        <v>183</v>
      </c>
      <c r="D21" s="3">
        <v>6.3407631166799998</v>
      </c>
      <c r="E21" s="1">
        <v>1</v>
      </c>
      <c r="I21">
        <v>3</v>
      </c>
      <c r="J21" s="4">
        <f>J7+J12</f>
        <v>15.396157001004003</v>
      </c>
      <c r="K21" s="4">
        <f>M7+M12</f>
        <v>132.17140860687999</v>
      </c>
      <c r="L21" s="4">
        <f>P7+P12</f>
        <v>233.39575867442002</v>
      </c>
      <c r="M21" s="4">
        <f>S7+S12</f>
        <v>137.685295449199</v>
      </c>
      <c r="N21" s="4">
        <f>V7+V12</f>
        <v>117.77451584379099</v>
      </c>
      <c r="P21" s="4">
        <f>K7+K12</f>
        <v>0</v>
      </c>
      <c r="Q21" s="4">
        <f>N7+N12</f>
        <v>0</v>
      </c>
      <c r="R21" s="4">
        <f>Q7+Q12</f>
        <v>13.263763511880001</v>
      </c>
      <c r="S21" s="4">
        <f>T7+T12</f>
        <v>3.3966320023360002</v>
      </c>
      <c r="T21" s="4">
        <f>W7+W12</f>
        <v>13.691735498105601</v>
      </c>
    </row>
    <row r="22" spans="1:20" x14ac:dyDescent="0.2">
      <c r="A22" s="1">
        <v>4</v>
      </c>
      <c r="B22" s="1">
        <v>41</v>
      </c>
      <c r="C22" s="1" t="s">
        <v>183</v>
      </c>
      <c r="D22" s="3">
        <v>14.6251225029</v>
      </c>
      <c r="E22" s="1">
        <v>1</v>
      </c>
      <c r="I22">
        <v>4</v>
      </c>
      <c r="J22" s="4">
        <f>J8+J13</f>
        <v>55.275619814500004</v>
      </c>
      <c r="K22" s="4">
        <f>M8+M13</f>
        <v>142.6179416172958</v>
      </c>
      <c r="L22" s="4">
        <f>P8+P13</f>
        <v>342.83960071580503</v>
      </c>
      <c r="M22" s="4">
        <f>S8+S13</f>
        <v>465.12700189343701</v>
      </c>
      <c r="N22" s="4">
        <f>V8+V13</f>
        <v>329.48813456801611</v>
      </c>
      <c r="P22" s="4">
        <f>K8+K13</f>
        <v>119.71563279366799</v>
      </c>
      <c r="Q22" s="4">
        <f>N8+N13</f>
        <v>54.272843776699801</v>
      </c>
      <c r="R22" s="4">
        <f>Q8+Q13</f>
        <v>194.79923313308899</v>
      </c>
      <c r="S22" s="4">
        <f>T8+T13</f>
        <v>147.43772176886876</v>
      </c>
      <c r="T22" s="4">
        <f>W8+W13</f>
        <v>67.855828483230596</v>
      </c>
    </row>
    <row r="23" spans="1:20" x14ac:dyDescent="0.2">
      <c r="A23" s="1">
        <v>4</v>
      </c>
      <c r="B23" s="1">
        <v>44</v>
      </c>
      <c r="C23" s="1" t="s">
        <v>184</v>
      </c>
      <c r="D23" s="3">
        <v>15.8829765006</v>
      </c>
      <c r="E23" s="1">
        <v>1</v>
      </c>
      <c r="I23">
        <v>5</v>
      </c>
      <c r="J23" s="4">
        <f>J9+J14</f>
        <v>462.75271641537995</v>
      </c>
      <c r="K23" s="4">
        <f>M9+M14</f>
        <v>684.79636785569483</v>
      </c>
      <c r="L23" s="4"/>
      <c r="M23" s="4">
        <f>S9+S14</f>
        <v>1420.2078459792219</v>
      </c>
      <c r="N23" s="4">
        <f>V9+V14</f>
        <v>704.18371894645099</v>
      </c>
      <c r="P23" s="4">
        <f>K9+K14</f>
        <v>53.135109515620002</v>
      </c>
      <c r="Q23" s="4">
        <f>N9+N14</f>
        <v>486.32070002782473</v>
      </c>
      <c r="R23" s="4"/>
      <c r="S23" s="4">
        <f>T9+T14</f>
        <v>193.73206168926501</v>
      </c>
      <c r="T23" s="4">
        <f>W9+W14</f>
        <v>50.40418303890219</v>
      </c>
    </row>
    <row r="24" spans="1:20" x14ac:dyDescent="0.2">
      <c r="A24" s="1">
        <v>4</v>
      </c>
      <c r="B24" s="1">
        <v>3</v>
      </c>
      <c r="C24" s="1" t="s">
        <v>183</v>
      </c>
      <c r="D24" s="3">
        <v>28.5589466307</v>
      </c>
      <c r="E24" s="1">
        <v>1</v>
      </c>
    </row>
    <row r="25" spans="1:20" x14ac:dyDescent="0.2">
      <c r="A25" s="1">
        <v>4</v>
      </c>
      <c r="B25" s="1">
        <v>6</v>
      </c>
      <c r="C25" s="1" t="s">
        <v>183</v>
      </c>
      <c r="D25" s="3">
        <v>32.901338008800003</v>
      </c>
      <c r="E25" s="1">
        <v>1</v>
      </c>
    </row>
    <row r="26" spans="1:20" x14ac:dyDescent="0.2">
      <c r="A26" s="1">
        <v>5</v>
      </c>
      <c r="B26" s="1">
        <v>29</v>
      </c>
      <c r="C26" s="1" t="s">
        <v>184</v>
      </c>
      <c r="D26" s="3">
        <v>1.8377645032300001</v>
      </c>
      <c r="E26" s="1">
        <v>1</v>
      </c>
    </row>
    <row r="27" spans="1:20" x14ac:dyDescent="0.2">
      <c r="A27" s="1">
        <v>5</v>
      </c>
      <c r="B27" s="1">
        <v>18</v>
      </c>
      <c r="C27" s="1" t="s">
        <v>184</v>
      </c>
      <c r="D27" s="3">
        <v>1.9340985015400001</v>
      </c>
      <c r="E27" s="1">
        <v>1</v>
      </c>
    </row>
    <row r="28" spans="1:20" x14ac:dyDescent="0.2">
      <c r="A28" s="1">
        <v>5</v>
      </c>
      <c r="B28" s="1">
        <v>26</v>
      </c>
      <c r="C28" s="1" t="s">
        <v>184</v>
      </c>
      <c r="D28" s="3">
        <v>2.3320205025199998</v>
      </c>
      <c r="E28" s="1">
        <v>1</v>
      </c>
    </row>
    <row r="29" spans="1:20" x14ac:dyDescent="0.2">
      <c r="A29" s="1">
        <v>5</v>
      </c>
      <c r="B29" s="1">
        <v>22</v>
      </c>
      <c r="C29" s="1" t="s">
        <v>183</v>
      </c>
      <c r="D29" s="3">
        <v>2.5358035348799999</v>
      </c>
      <c r="E29" s="1">
        <v>1</v>
      </c>
    </row>
    <row r="30" spans="1:20" x14ac:dyDescent="0.2">
      <c r="A30" s="1">
        <v>5</v>
      </c>
      <c r="B30" s="1">
        <v>25</v>
      </c>
      <c r="C30" s="1" t="s">
        <v>183</v>
      </c>
      <c r="D30" s="3">
        <v>3.48036699739</v>
      </c>
      <c r="E30" s="1">
        <v>1</v>
      </c>
    </row>
    <row r="31" spans="1:20" x14ac:dyDescent="0.2">
      <c r="A31" s="1">
        <v>5</v>
      </c>
      <c r="B31" s="1">
        <v>20</v>
      </c>
      <c r="C31" s="1" t="s">
        <v>184</v>
      </c>
      <c r="D31" s="3">
        <v>3.9341245005499998</v>
      </c>
      <c r="E31" s="1">
        <v>1</v>
      </c>
    </row>
    <row r="32" spans="1:20" x14ac:dyDescent="0.2">
      <c r="A32" s="1">
        <v>5</v>
      </c>
      <c r="B32" s="1">
        <v>21</v>
      </c>
      <c r="C32" s="1" t="s">
        <v>183</v>
      </c>
      <c r="D32" s="3">
        <v>6.3380749954500004</v>
      </c>
      <c r="E32" s="1">
        <v>1</v>
      </c>
    </row>
    <row r="33" spans="1:5" x14ac:dyDescent="0.2">
      <c r="A33" s="1">
        <v>5</v>
      </c>
      <c r="B33" s="1">
        <v>19</v>
      </c>
      <c r="C33" s="1" t="s">
        <v>183</v>
      </c>
      <c r="D33" s="3">
        <v>10.928931497300001</v>
      </c>
      <c r="E33" s="1">
        <v>1</v>
      </c>
    </row>
    <row r="34" spans="1:5" x14ac:dyDescent="0.2">
      <c r="A34" s="1">
        <v>5</v>
      </c>
      <c r="B34" s="1">
        <v>23</v>
      </c>
      <c r="C34" s="1" t="s">
        <v>184</v>
      </c>
      <c r="D34" s="3">
        <v>17.200456503000002</v>
      </c>
      <c r="E34" s="1">
        <v>1</v>
      </c>
    </row>
    <row r="35" spans="1:5" x14ac:dyDescent="0.2">
      <c r="A35" s="1">
        <v>5</v>
      </c>
      <c r="B35" s="1">
        <v>17</v>
      </c>
      <c r="C35" s="1" t="s">
        <v>184</v>
      </c>
      <c r="D35" s="3">
        <v>22.914062705199999</v>
      </c>
      <c r="E35" s="1">
        <v>1</v>
      </c>
    </row>
    <row r="36" spans="1:5" x14ac:dyDescent="0.2">
      <c r="A36" s="1">
        <v>5</v>
      </c>
      <c r="B36" s="1">
        <v>24</v>
      </c>
      <c r="C36" s="1" t="s">
        <v>184</v>
      </c>
      <c r="D36" s="3">
        <v>24.557812988999999</v>
      </c>
      <c r="E36" s="1">
        <v>1</v>
      </c>
    </row>
    <row r="37" spans="1:5" x14ac:dyDescent="0.2">
      <c r="A37" s="1">
        <v>5</v>
      </c>
      <c r="B37" s="1">
        <v>27</v>
      </c>
      <c r="C37" s="1" t="s">
        <v>184</v>
      </c>
      <c r="D37" s="3">
        <v>29.0410259965</v>
      </c>
      <c r="E37" s="1">
        <v>1</v>
      </c>
    </row>
    <row r="38" spans="1:5" x14ac:dyDescent="0.2">
      <c r="A38" s="1">
        <v>5</v>
      </c>
      <c r="B38" s="1">
        <v>28</v>
      </c>
      <c r="C38" s="1" t="s">
        <v>184</v>
      </c>
      <c r="D38" s="3">
        <v>91.581202529099997</v>
      </c>
      <c r="E38" s="1">
        <v>1</v>
      </c>
    </row>
    <row r="39" spans="1:5" x14ac:dyDescent="0.2">
      <c r="A39" s="1">
        <v>5</v>
      </c>
      <c r="B39" s="1">
        <v>30</v>
      </c>
      <c r="C39" s="1" t="s">
        <v>184</v>
      </c>
      <c r="D39" s="3">
        <v>96.748109520300005</v>
      </c>
      <c r="E39" s="1">
        <v>1</v>
      </c>
    </row>
    <row r="40" spans="1:5" x14ac:dyDescent="0.2">
      <c r="A40" s="1">
        <v>12</v>
      </c>
      <c r="B40" s="1">
        <v>81</v>
      </c>
      <c r="C40" s="1" t="s">
        <v>184</v>
      </c>
      <c r="D40" s="3">
        <v>1.0336085015800001</v>
      </c>
      <c r="E40" s="1">
        <v>1</v>
      </c>
    </row>
    <row r="41" spans="1:5" x14ac:dyDescent="0.2">
      <c r="A41" s="1">
        <v>12</v>
      </c>
      <c r="B41" s="1">
        <v>84</v>
      </c>
      <c r="C41" s="1" t="s">
        <v>184</v>
      </c>
      <c r="D41" s="3">
        <v>1.95654199958</v>
      </c>
      <c r="E41" s="1">
        <v>1</v>
      </c>
    </row>
    <row r="42" spans="1:5" x14ac:dyDescent="0.2">
      <c r="A42" s="1">
        <v>12</v>
      </c>
      <c r="B42" s="1">
        <v>80</v>
      </c>
      <c r="C42" s="1" t="s">
        <v>184</v>
      </c>
      <c r="D42" s="3">
        <v>1.9806224881900001</v>
      </c>
      <c r="E42" s="1">
        <v>1</v>
      </c>
    </row>
    <row r="43" spans="1:5" x14ac:dyDescent="0.2">
      <c r="A43" s="1">
        <v>12</v>
      </c>
      <c r="B43" s="1">
        <v>83</v>
      </c>
      <c r="C43" s="1" t="s">
        <v>184</v>
      </c>
      <c r="D43" s="3">
        <v>4.4226619966999996</v>
      </c>
      <c r="E43" s="1">
        <v>1</v>
      </c>
    </row>
    <row r="44" spans="1:5" x14ac:dyDescent="0.2">
      <c r="A44" s="1">
        <v>12</v>
      </c>
      <c r="B44" s="1">
        <v>82</v>
      </c>
      <c r="C44" s="1" t="s">
        <v>184</v>
      </c>
      <c r="D44" s="3">
        <v>19.805477003099998</v>
      </c>
      <c r="E44" s="1">
        <v>1</v>
      </c>
    </row>
    <row r="45" spans="1:5" x14ac:dyDescent="0.2">
      <c r="A45" s="1">
        <v>20</v>
      </c>
      <c r="B45" s="1">
        <v>85</v>
      </c>
      <c r="C45" s="1" t="s">
        <v>184</v>
      </c>
      <c r="D45" s="3">
        <v>7.1597135023599998</v>
      </c>
      <c r="E45" s="1">
        <v>1</v>
      </c>
    </row>
    <row r="46" spans="1:5" x14ac:dyDescent="0.2">
      <c r="A46" s="1">
        <v>20</v>
      </c>
      <c r="B46" s="1">
        <v>86</v>
      </c>
      <c r="C46" s="1" t="s">
        <v>184</v>
      </c>
      <c r="D46" s="3">
        <v>9.9124879934199992</v>
      </c>
      <c r="E46" s="1">
        <v>1</v>
      </c>
    </row>
    <row r="47" spans="1:5" x14ac:dyDescent="0.2">
      <c r="A47" s="1">
        <v>23</v>
      </c>
      <c r="B47" s="1">
        <v>74</v>
      </c>
      <c r="C47" s="1" t="s">
        <v>184</v>
      </c>
      <c r="D47" s="3">
        <v>0.34198049992700003</v>
      </c>
      <c r="E47" s="1">
        <v>1</v>
      </c>
    </row>
    <row r="48" spans="1:5" x14ac:dyDescent="0.2">
      <c r="A48" s="1">
        <v>23</v>
      </c>
      <c r="B48" s="1">
        <v>77</v>
      </c>
      <c r="C48" s="1" t="s">
        <v>184</v>
      </c>
      <c r="D48" s="3">
        <v>0.46903099925000002</v>
      </c>
      <c r="E48" s="1">
        <v>1</v>
      </c>
    </row>
    <row r="49" spans="1:5" x14ac:dyDescent="0.2">
      <c r="A49" s="1">
        <v>23</v>
      </c>
      <c r="B49" s="1">
        <v>75</v>
      </c>
      <c r="C49" s="1" t="s">
        <v>184</v>
      </c>
      <c r="D49" s="3">
        <v>0.95684149917299999</v>
      </c>
      <c r="E49" s="1">
        <v>1</v>
      </c>
    </row>
    <row r="50" spans="1:5" x14ac:dyDescent="0.2">
      <c r="A50" s="1">
        <v>23</v>
      </c>
      <c r="B50" s="1">
        <v>71</v>
      </c>
      <c r="C50" s="1" t="s">
        <v>184</v>
      </c>
      <c r="D50" s="3">
        <v>0.98349049825500001</v>
      </c>
      <c r="E50" s="1">
        <v>1</v>
      </c>
    </row>
    <row r="51" spans="1:5" x14ac:dyDescent="0.2">
      <c r="A51" s="1">
        <v>23</v>
      </c>
      <c r="B51" s="1">
        <v>72</v>
      </c>
      <c r="C51" s="1" t="s">
        <v>184</v>
      </c>
      <c r="D51" s="3">
        <v>1.04483849982</v>
      </c>
      <c r="E51" s="1">
        <v>1</v>
      </c>
    </row>
    <row r="52" spans="1:5" x14ac:dyDescent="0.2">
      <c r="A52" s="1">
        <v>23</v>
      </c>
      <c r="B52" s="1">
        <v>67</v>
      </c>
      <c r="C52" s="1" t="s">
        <v>184</v>
      </c>
      <c r="D52" s="3">
        <v>1.15944899757</v>
      </c>
      <c r="E52" s="1">
        <v>1</v>
      </c>
    </row>
    <row r="53" spans="1:5" x14ac:dyDescent="0.2">
      <c r="A53" s="1">
        <v>23</v>
      </c>
      <c r="B53" s="1">
        <v>68</v>
      </c>
      <c r="C53" s="1" t="s">
        <v>184</v>
      </c>
      <c r="D53" s="3">
        <v>1.1602970006</v>
      </c>
      <c r="E53" s="1">
        <v>1</v>
      </c>
    </row>
    <row r="54" spans="1:5" x14ac:dyDescent="0.2">
      <c r="A54" s="1">
        <v>23</v>
      </c>
      <c r="B54" s="1">
        <v>76</v>
      </c>
      <c r="C54" s="1" t="s">
        <v>184</v>
      </c>
      <c r="D54" s="3">
        <v>1.1804409999800001</v>
      </c>
      <c r="E54" s="1">
        <v>1</v>
      </c>
    </row>
    <row r="55" spans="1:5" x14ac:dyDescent="0.2">
      <c r="A55" s="1">
        <v>23</v>
      </c>
      <c r="B55" s="1">
        <v>69</v>
      </c>
      <c r="C55" s="1" t="s">
        <v>184</v>
      </c>
      <c r="D55" s="3">
        <v>1.2085239974599999</v>
      </c>
      <c r="E55" s="1">
        <v>1</v>
      </c>
    </row>
    <row r="56" spans="1:5" x14ac:dyDescent="0.2">
      <c r="A56" s="1">
        <v>23</v>
      </c>
      <c r="B56" s="1">
        <v>70</v>
      </c>
      <c r="C56" s="1" t="s">
        <v>184</v>
      </c>
      <c r="D56" s="3">
        <v>1.20969299863</v>
      </c>
      <c r="E56" s="1">
        <v>1</v>
      </c>
    </row>
    <row r="57" spans="1:5" x14ac:dyDescent="0.2">
      <c r="A57" s="1">
        <v>23</v>
      </c>
      <c r="B57" s="1">
        <v>66</v>
      </c>
      <c r="C57" s="1" t="s">
        <v>184</v>
      </c>
      <c r="D57" s="3">
        <v>1.2241720002300001</v>
      </c>
      <c r="E57" s="1">
        <v>1</v>
      </c>
    </row>
    <row r="58" spans="1:5" x14ac:dyDescent="0.2">
      <c r="A58" s="1">
        <v>23</v>
      </c>
      <c r="B58" s="1">
        <v>64</v>
      </c>
      <c r="C58" s="1" t="s">
        <v>184</v>
      </c>
      <c r="D58" s="3">
        <v>2.60959749982</v>
      </c>
      <c r="E58" s="1">
        <v>1</v>
      </c>
    </row>
    <row r="59" spans="1:5" x14ac:dyDescent="0.2">
      <c r="A59" s="1">
        <v>23</v>
      </c>
      <c r="B59" s="1">
        <v>65</v>
      </c>
      <c r="C59" s="1" t="s">
        <v>184</v>
      </c>
      <c r="D59" s="3">
        <v>3.2224319993399999</v>
      </c>
      <c r="E59" s="1">
        <v>1</v>
      </c>
    </row>
    <row r="60" spans="1:5" x14ac:dyDescent="0.2">
      <c r="A60" s="1">
        <v>23</v>
      </c>
      <c r="B60" s="1">
        <v>73</v>
      </c>
      <c r="C60" s="1" t="s">
        <v>184</v>
      </c>
      <c r="D60" s="3">
        <v>5.6939060014300003</v>
      </c>
      <c r="E60" s="1">
        <v>1</v>
      </c>
    </row>
    <row r="61" spans="1:5" x14ac:dyDescent="0.2">
      <c r="A61" s="1">
        <v>34</v>
      </c>
      <c r="B61" s="1">
        <v>54</v>
      </c>
      <c r="C61" s="1" t="s">
        <v>184</v>
      </c>
      <c r="D61" s="3">
        <v>1.22156999977</v>
      </c>
      <c r="E61" s="1">
        <v>1</v>
      </c>
    </row>
    <row r="62" spans="1:5" x14ac:dyDescent="0.2">
      <c r="A62" s="1">
        <v>34</v>
      </c>
      <c r="B62" s="1">
        <v>53</v>
      </c>
      <c r="C62" s="1" t="s">
        <v>184</v>
      </c>
      <c r="D62" s="3">
        <v>1.8127439976299999</v>
      </c>
      <c r="E62" s="1">
        <v>1</v>
      </c>
    </row>
    <row r="63" spans="1:5" x14ac:dyDescent="0.2">
      <c r="A63" s="1">
        <v>34</v>
      </c>
      <c r="B63" s="1">
        <v>90</v>
      </c>
      <c r="C63" s="1" t="s">
        <v>184</v>
      </c>
      <c r="D63" s="3">
        <v>4.7453815016599998</v>
      </c>
      <c r="E63" s="1">
        <v>1</v>
      </c>
    </row>
    <row r="64" spans="1:5" x14ac:dyDescent="0.2">
      <c r="A64" s="1">
        <v>34</v>
      </c>
      <c r="B64" s="1">
        <v>56</v>
      </c>
      <c r="C64" s="1" t="s">
        <v>184</v>
      </c>
      <c r="D64" s="3">
        <v>6.9835350082199996</v>
      </c>
      <c r="E64" s="1">
        <v>1</v>
      </c>
    </row>
    <row r="65" spans="1:5" x14ac:dyDescent="0.2">
      <c r="A65" s="1">
        <v>34</v>
      </c>
      <c r="B65" s="1">
        <v>55</v>
      </c>
      <c r="C65" s="1" t="s">
        <v>184</v>
      </c>
      <c r="D65" s="3">
        <v>22.051353004100001</v>
      </c>
      <c r="E65" s="1">
        <v>1</v>
      </c>
    </row>
    <row r="66" spans="1:5" x14ac:dyDescent="0.2">
      <c r="A66" s="1">
        <v>40</v>
      </c>
      <c r="B66" s="1">
        <v>1</v>
      </c>
      <c r="C66" s="1" t="s">
        <v>183</v>
      </c>
      <c r="D66" s="3">
        <v>0.55365700053800004</v>
      </c>
      <c r="E66" s="1">
        <v>1</v>
      </c>
    </row>
    <row r="67" spans="1:5" x14ac:dyDescent="0.2">
      <c r="A67" s="1">
        <v>40</v>
      </c>
      <c r="B67" s="1">
        <v>48</v>
      </c>
      <c r="C67" s="1" t="s">
        <v>184</v>
      </c>
      <c r="D67" s="3">
        <v>1.5544864995800001</v>
      </c>
      <c r="E67" s="1">
        <v>1</v>
      </c>
    </row>
    <row r="68" spans="1:5" x14ac:dyDescent="0.2">
      <c r="A68" s="1">
        <v>40</v>
      </c>
      <c r="B68" s="1">
        <v>46</v>
      </c>
      <c r="C68" s="1" t="s">
        <v>184</v>
      </c>
      <c r="D68" s="3">
        <v>2.6560689988699999</v>
      </c>
      <c r="E68" s="1">
        <v>1</v>
      </c>
    </row>
    <row r="69" spans="1:5" x14ac:dyDescent="0.2">
      <c r="A69" s="1">
        <v>40</v>
      </c>
      <c r="B69" s="1">
        <v>2</v>
      </c>
      <c r="C69" s="1" t="s">
        <v>183</v>
      </c>
      <c r="D69" s="3">
        <v>2.6768714988800002</v>
      </c>
      <c r="E69" s="1">
        <v>1</v>
      </c>
    </row>
    <row r="70" spans="1:5" x14ac:dyDescent="0.2">
      <c r="A70" s="1">
        <v>40</v>
      </c>
      <c r="B70" s="1">
        <v>45</v>
      </c>
      <c r="C70" s="1" t="s">
        <v>184</v>
      </c>
      <c r="D70" s="3">
        <v>2.7287672758700001</v>
      </c>
      <c r="E70" s="1">
        <v>1</v>
      </c>
    </row>
    <row r="71" spans="1:5" x14ac:dyDescent="0.2">
      <c r="A71" s="1">
        <v>40</v>
      </c>
      <c r="B71" s="1">
        <v>50</v>
      </c>
      <c r="C71" s="1" t="s">
        <v>184</v>
      </c>
      <c r="D71" s="3">
        <v>2.9337184995499999</v>
      </c>
      <c r="E71" s="1">
        <v>1</v>
      </c>
    </row>
    <row r="72" spans="1:5" x14ac:dyDescent="0.2">
      <c r="A72" s="1">
        <v>40</v>
      </c>
      <c r="B72" s="1">
        <v>49</v>
      </c>
      <c r="C72" s="1" t="s">
        <v>184</v>
      </c>
      <c r="D72" s="3">
        <v>8.9362535037199997</v>
      </c>
      <c r="E72" s="1">
        <v>1</v>
      </c>
    </row>
    <row r="73" spans="1:5" x14ac:dyDescent="0.2">
      <c r="A73" s="1">
        <v>40</v>
      </c>
      <c r="B73" s="1">
        <v>47</v>
      </c>
      <c r="C73" s="1" t="s">
        <v>184</v>
      </c>
      <c r="D73" s="3">
        <v>13.310562001499999</v>
      </c>
      <c r="E73" s="1">
        <v>1</v>
      </c>
    </row>
    <row r="74" spans="1:5" x14ac:dyDescent="0.2">
      <c r="A74" s="1">
        <v>40</v>
      </c>
      <c r="B74" s="1">
        <v>3</v>
      </c>
      <c r="C74" s="1" t="s">
        <v>183</v>
      </c>
      <c r="D74" s="3">
        <v>21.950190533600001</v>
      </c>
      <c r="E74" s="1">
        <v>1</v>
      </c>
    </row>
    <row r="75" spans="1:5" x14ac:dyDescent="0.2">
      <c r="A75" s="1">
        <v>45</v>
      </c>
      <c r="B75" s="1">
        <v>7</v>
      </c>
      <c r="C75" s="1" t="s">
        <v>183</v>
      </c>
      <c r="D75" s="3">
        <v>0.15054859001900001</v>
      </c>
      <c r="E75" s="1">
        <v>1</v>
      </c>
    </row>
    <row r="76" spans="1:5" x14ac:dyDescent="0.2">
      <c r="A76" s="1">
        <v>45</v>
      </c>
      <c r="B76" s="1">
        <v>39</v>
      </c>
      <c r="C76" s="1" t="s">
        <v>184</v>
      </c>
      <c r="D76" s="3">
        <v>1.56916249949</v>
      </c>
      <c r="E76" s="1">
        <v>1</v>
      </c>
    </row>
    <row r="77" spans="1:5" x14ac:dyDescent="0.2">
      <c r="A77" s="1">
        <v>45</v>
      </c>
      <c r="B77" s="1">
        <v>33</v>
      </c>
      <c r="C77" s="1" t="s">
        <v>183</v>
      </c>
      <c r="D77" s="3">
        <v>2.8472669976299998</v>
      </c>
      <c r="E77" s="1">
        <v>1</v>
      </c>
    </row>
    <row r="78" spans="1:5" x14ac:dyDescent="0.2">
      <c r="A78" s="1">
        <v>45</v>
      </c>
      <c r="B78" s="1">
        <v>11</v>
      </c>
      <c r="C78" s="1" t="s">
        <v>183</v>
      </c>
      <c r="D78" s="3">
        <v>3.1691509996999998</v>
      </c>
      <c r="E78" s="1">
        <v>1</v>
      </c>
    </row>
    <row r="79" spans="1:5" x14ac:dyDescent="0.2">
      <c r="A79" s="1">
        <v>45</v>
      </c>
      <c r="B79" s="1">
        <v>34</v>
      </c>
      <c r="C79" s="1" t="s">
        <v>183</v>
      </c>
      <c r="D79" s="3">
        <v>3.7315649982400001</v>
      </c>
      <c r="E79" s="1">
        <v>1</v>
      </c>
    </row>
    <row r="80" spans="1:5" x14ac:dyDescent="0.2">
      <c r="A80" s="1">
        <v>45</v>
      </c>
      <c r="B80" s="1">
        <v>14</v>
      </c>
      <c r="C80" s="1" t="s">
        <v>184</v>
      </c>
      <c r="D80" s="3">
        <v>4.2972450037699996</v>
      </c>
      <c r="E80" s="1">
        <v>1</v>
      </c>
    </row>
    <row r="81" spans="1:5" x14ac:dyDescent="0.2">
      <c r="A81" s="1">
        <v>45</v>
      </c>
      <c r="B81" s="1">
        <v>13</v>
      </c>
      <c r="C81" s="1" t="s">
        <v>184</v>
      </c>
      <c r="D81" s="3">
        <v>4.4803435019800002</v>
      </c>
      <c r="E81" s="1">
        <v>1</v>
      </c>
    </row>
    <row r="82" spans="1:5" x14ac:dyDescent="0.2">
      <c r="A82" s="1">
        <v>45</v>
      </c>
      <c r="B82" s="1">
        <v>38</v>
      </c>
      <c r="C82" s="1" t="s">
        <v>184</v>
      </c>
      <c r="D82" s="3">
        <v>5.1296280017200004</v>
      </c>
      <c r="E82" s="1">
        <v>1</v>
      </c>
    </row>
    <row r="83" spans="1:5" x14ac:dyDescent="0.2">
      <c r="A83" s="1">
        <v>45</v>
      </c>
      <c r="B83" s="1">
        <v>12</v>
      </c>
      <c r="C83" s="1" t="s">
        <v>184</v>
      </c>
      <c r="D83" s="3">
        <v>5.4665655057200002</v>
      </c>
      <c r="E83" s="1">
        <v>1</v>
      </c>
    </row>
    <row r="84" spans="1:5" x14ac:dyDescent="0.2">
      <c r="A84" s="1">
        <v>45</v>
      </c>
      <c r="B84" s="1">
        <v>36</v>
      </c>
      <c r="C84" s="1" t="s">
        <v>184</v>
      </c>
      <c r="D84" s="3">
        <v>6.3523795003499997</v>
      </c>
      <c r="E84" s="1">
        <v>1</v>
      </c>
    </row>
    <row r="85" spans="1:5" x14ac:dyDescent="0.2">
      <c r="A85" s="1">
        <v>45</v>
      </c>
      <c r="B85" s="1">
        <v>8</v>
      </c>
      <c r="C85" s="1" t="s">
        <v>184</v>
      </c>
      <c r="D85" s="3">
        <v>7.0639205059199996</v>
      </c>
      <c r="E85" s="1">
        <v>1</v>
      </c>
    </row>
    <row r="86" spans="1:5" x14ac:dyDescent="0.2">
      <c r="A86" s="1">
        <v>45</v>
      </c>
      <c r="B86" s="1">
        <v>40</v>
      </c>
      <c r="C86" s="1" t="s">
        <v>184</v>
      </c>
      <c r="D86" s="3">
        <v>8.2922094998299993</v>
      </c>
      <c r="E86" s="1">
        <v>1</v>
      </c>
    </row>
    <row r="87" spans="1:5" x14ac:dyDescent="0.2">
      <c r="A87" s="1">
        <v>45</v>
      </c>
      <c r="B87" s="1">
        <v>37</v>
      </c>
      <c r="C87" s="1" t="s">
        <v>184</v>
      </c>
      <c r="D87" s="3">
        <v>8.5060244986299995</v>
      </c>
      <c r="E87" s="1">
        <v>1</v>
      </c>
    </row>
    <row r="88" spans="1:5" x14ac:dyDescent="0.2">
      <c r="A88" s="1">
        <v>45</v>
      </c>
      <c r="B88" s="1">
        <v>35</v>
      </c>
      <c r="C88" s="1" t="s">
        <v>184</v>
      </c>
      <c r="D88" s="3">
        <v>14.760921999000001</v>
      </c>
      <c r="E88" s="1">
        <v>1</v>
      </c>
    </row>
    <row r="89" spans="1:5" x14ac:dyDescent="0.2">
      <c r="A89" s="1">
        <v>45</v>
      </c>
      <c r="B89" s="1">
        <v>9</v>
      </c>
      <c r="C89" s="1" t="s">
        <v>183</v>
      </c>
      <c r="D89" s="3">
        <v>29.750550494999999</v>
      </c>
      <c r="E89" s="1">
        <v>1</v>
      </c>
    </row>
    <row r="90" spans="1:5" x14ac:dyDescent="0.2">
      <c r="A90" s="1">
        <v>45</v>
      </c>
      <c r="B90" s="1">
        <v>10</v>
      </c>
      <c r="C90" s="1" t="s">
        <v>183</v>
      </c>
      <c r="D90" s="3">
        <v>64.664217104700001</v>
      </c>
      <c r="E90" s="1">
        <v>1</v>
      </c>
    </row>
    <row r="91" spans="1:5" x14ac:dyDescent="0.2">
      <c r="A91" s="1">
        <v>50</v>
      </c>
      <c r="B91" s="1">
        <v>32</v>
      </c>
      <c r="C91" s="1" t="s">
        <v>184</v>
      </c>
      <c r="D91" s="3">
        <v>2.27065200354</v>
      </c>
      <c r="E91" s="1">
        <v>1</v>
      </c>
    </row>
    <row r="92" spans="1:5" x14ac:dyDescent="0.2">
      <c r="A92" s="1">
        <v>50</v>
      </c>
      <c r="B92" s="1">
        <v>16</v>
      </c>
      <c r="C92" s="1" t="s">
        <v>183</v>
      </c>
      <c r="D92" s="3">
        <v>13.661872495700001</v>
      </c>
      <c r="E92" s="1">
        <v>1</v>
      </c>
    </row>
    <row r="93" spans="1:5" x14ac:dyDescent="0.2">
      <c r="A93" s="1">
        <v>50</v>
      </c>
      <c r="B93" s="1">
        <v>31</v>
      </c>
      <c r="C93" s="1" t="s">
        <v>183</v>
      </c>
      <c r="D93" s="3">
        <v>16.1900599949</v>
      </c>
      <c r="E93" s="1">
        <v>1</v>
      </c>
    </row>
    <row r="94" spans="1:5" x14ac:dyDescent="0.2">
      <c r="A94" s="1">
        <v>50</v>
      </c>
      <c r="B94" s="1">
        <v>15</v>
      </c>
      <c r="C94" s="1" t="s">
        <v>184</v>
      </c>
      <c r="D94" s="3">
        <v>36.860954495900003</v>
      </c>
      <c r="E94" s="1">
        <v>1</v>
      </c>
    </row>
    <row r="95" spans="1:5" x14ac:dyDescent="0.2">
      <c r="A95" s="1">
        <v>50</v>
      </c>
      <c r="B95" s="1">
        <v>17</v>
      </c>
      <c r="C95" s="1" t="s">
        <v>184</v>
      </c>
      <c r="D95" s="3">
        <v>131.540431665</v>
      </c>
      <c r="E95" s="1">
        <v>1</v>
      </c>
    </row>
    <row r="96" spans="1:5" x14ac:dyDescent="0.2">
      <c r="A96" s="1">
        <v>56</v>
      </c>
      <c r="B96" s="1">
        <v>22</v>
      </c>
      <c r="C96" s="1" t="s">
        <v>183</v>
      </c>
      <c r="D96" s="3">
        <v>1.7595423165799999</v>
      </c>
      <c r="E96" s="1">
        <v>1</v>
      </c>
    </row>
    <row r="97" spans="1:5" x14ac:dyDescent="0.2">
      <c r="A97" s="1">
        <v>0</v>
      </c>
      <c r="B97" s="1">
        <v>106</v>
      </c>
      <c r="C97" s="1" t="s">
        <v>183</v>
      </c>
      <c r="D97" s="3">
        <v>4.1403006508100004</v>
      </c>
      <c r="E97" s="1">
        <v>2</v>
      </c>
    </row>
    <row r="98" spans="1:5" x14ac:dyDescent="0.2">
      <c r="A98" s="1">
        <v>0</v>
      </c>
      <c r="B98" s="1">
        <v>104</v>
      </c>
      <c r="C98" s="1" t="s">
        <v>184</v>
      </c>
      <c r="D98" s="3">
        <v>4.91578567028</v>
      </c>
      <c r="E98" s="1">
        <v>2</v>
      </c>
    </row>
    <row r="99" spans="1:5" x14ac:dyDescent="0.2">
      <c r="A99" s="1">
        <v>0</v>
      </c>
      <c r="B99" s="1">
        <v>105</v>
      </c>
      <c r="C99" s="1" t="s">
        <v>184</v>
      </c>
      <c r="D99" s="3">
        <v>5.6877276717900003</v>
      </c>
      <c r="E99" s="1">
        <v>2</v>
      </c>
    </row>
    <row r="100" spans="1:5" x14ac:dyDescent="0.2">
      <c r="A100" s="1">
        <v>0</v>
      </c>
      <c r="B100" s="1">
        <v>103</v>
      </c>
      <c r="C100" s="1" t="s">
        <v>184</v>
      </c>
      <c r="D100" s="3">
        <v>7.0956309537399997</v>
      </c>
      <c r="E100" s="1">
        <v>2</v>
      </c>
    </row>
    <row r="101" spans="1:5" x14ac:dyDescent="0.2">
      <c r="A101" s="1">
        <v>2</v>
      </c>
      <c r="B101" s="1">
        <v>127</v>
      </c>
      <c r="C101" s="1" t="s">
        <v>184</v>
      </c>
      <c r="D101" s="3">
        <v>0.296670932788</v>
      </c>
      <c r="E101" s="1">
        <v>2</v>
      </c>
    </row>
    <row r="102" spans="1:5" x14ac:dyDescent="0.2">
      <c r="A102" s="1">
        <v>2</v>
      </c>
      <c r="B102" s="1">
        <v>125</v>
      </c>
      <c r="C102" s="1" t="s">
        <v>183</v>
      </c>
      <c r="D102" s="3">
        <v>0.56132497595700004</v>
      </c>
      <c r="E102" s="1">
        <v>2</v>
      </c>
    </row>
    <row r="103" spans="1:5" x14ac:dyDescent="0.2">
      <c r="A103" s="1">
        <v>2</v>
      </c>
      <c r="B103" s="1">
        <v>100</v>
      </c>
      <c r="C103" s="1" t="s">
        <v>184</v>
      </c>
      <c r="D103" s="3">
        <v>0.74573823613000001</v>
      </c>
      <c r="E103" s="1">
        <v>2</v>
      </c>
    </row>
    <row r="104" spans="1:5" x14ac:dyDescent="0.2">
      <c r="A104" s="1">
        <v>2</v>
      </c>
      <c r="B104" s="1">
        <v>101</v>
      </c>
      <c r="C104" s="1" t="s">
        <v>184</v>
      </c>
      <c r="D104" s="3">
        <v>1.2476561405</v>
      </c>
      <c r="E104" s="1">
        <v>2</v>
      </c>
    </row>
    <row r="105" spans="1:5" x14ac:dyDescent="0.2">
      <c r="A105" s="1">
        <v>2</v>
      </c>
      <c r="B105" s="1">
        <v>126</v>
      </c>
      <c r="C105" s="1" t="s">
        <v>184</v>
      </c>
      <c r="D105" s="3">
        <v>1.5495129517599999</v>
      </c>
      <c r="E105" s="1">
        <v>2</v>
      </c>
    </row>
    <row r="106" spans="1:5" x14ac:dyDescent="0.2">
      <c r="A106" s="1">
        <v>2</v>
      </c>
      <c r="B106" s="1">
        <v>124</v>
      </c>
      <c r="C106" s="1" t="s">
        <v>184</v>
      </c>
      <c r="D106" s="3">
        <v>36.500003907</v>
      </c>
      <c r="E106" s="1">
        <v>2</v>
      </c>
    </row>
    <row r="107" spans="1:5" x14ac:dyDescent="0.2">
      <c r="A107" s="1">
        <v>3</v>
      </c>
      <c r="B107" s="1">
        <v>130</v>
      </c>
      <c r="C107" s="1" t="s">
        <v>184</v>
      </c>
      <c r="D107" s="3">
        <v>3.63861071558</v>
      </c>
      <c r="E107" s="1">
        <v>2</v>
      </c>
    </row>
    <row r="108" spans="1:5" x14ac:dyDescent="0.2">
      <c r="A108" s="1">
        <v>3</v>
      </c>
      <c r="B108" s="1">
        <v>132</v>
      </c>
      <c r="C108" s="1" t="s">
        <v>184</v>
      </c>
      <c r="D108" s="3">
        <v>47.376937879700002</v>
      </c>
      <c r="E108" s="1">
        <v>2</v>
      </c>
    </row>
    <row r="109" spans="1:5" x14ac:dyDescent="0.2">
      <c r="A109" s="1">
        <v>4</v>
      </c>
      <c r="B109" s="1">
        <v>10</v>
      </c>
      <c r="C109" s="1" t="s">
        <v>183</v>
      </c>
      <c r="D109" s="3">
        <v>3.3245469429800001E-2</v>
      </c>
      <c r="E109" s="1">
        <v>2</v>
      </c>
    </row>
    <row r="110" spans="1:5" x14ac:dyDescent="0.2">
      <c r="A110" s="1">
        <v>4</v>
      </c>
      <c r="B110" s="1">
        <v>9</v>
      </c>
      <c r="C110" s="1" t="s">
        <v>184</v>
      </c>
      <c r="D110" s="3">
        <v>3.3245469429800001E-2</v>
      </c>
      <c r="E110" s="1">
        <v>2</v>
      </c>
    </row>
    <row r="111" spans="1:5" x14ac:dyDescent="0.2">
      <c r="A111" s="1">
        <v>4</v>
      </c>
      <c r="B111" s="1">
        <v>89</v>
      </c>
      <c r="C111" s="1" t="s">
        <v>184</v>
      </c>
      <c r="D111" s="3">
        <v>0.40118909796899999</v>
      </c>
      <c r="E111" s="1">
        <v>2</v>
      </c>
    </row>
    <row r="112" spans="1:5" x14ac:dyDescent="0.2">
      <c r="A112" s="1">
        <v>4</v>
      </c>
      <c r="B112" s="1">
        <v>76</v>
      </c>
      <c r="C112" s="1" t="s">
        <v>184</v>
      </c>
      <c r="D112" s="3">
        <v>0.57647270098699999</v>
      </c>
      <c r="E112" s="1">
        <v>2</v>
      </c>
    </row>
    <row r="113" spans="1:5" x14ac:dyDescent="0.2">
      <c r="A113" s="1">
        <v>4</v>
      </c>
      <c r="B113" s="1">
        <v>8</v>
      </c>
      <c r="C113" s="1" t="s">
        <v>184</v>
      </c>
      <c r="D113" s="3">
        <v>1.1544270009299999</v>
      </c>
      <c r="E113" s="1">
        <v>2</v>
      </c>
    </row>
    <row r="114" spans="1:5" x14ac:dyDescent="0.2">
      <c r="A114" s="1">
        <v>4</v>
      </c>
      <c r="B114" s="1">
        <v>4</v>
      </c>
      <c r="C114" s="1" t="s">
        <v>184</v>
      </c>
      <c r="D114" s="3">
        <v>1.2416534985800001</v>
      </c>
      <c r="E114" s="1">
        <v>2</v>
      </c>
    </row>
    <row r="115" spans="1:5" x14ac:dyDescent="0.2">
      <c r="A115" s="1">
        <v>4</v>
      </c>
      <c r="B115" s="1">
        <v>6</v>
      </c>
      <c r="C115" s="1" t="s">
        <v>183</v>
      </c>
      <c r="D115" s="3">
        <v>1.4359934994500001</v>
      </c>
      <c r="E115" s="1">
        <v>2</v>
      </c>
    </row>
    <row r="116" spans="1:5" x14ac:dyDescent="0.2">
      <c r="A116" s="1">
        <v>4</v>
      </c>
      <c r="B116" s="1">
        <v>79</v>
      </c>
      <c r="C116" s="1" t="s">
        <v>184</v>
      </c>
      <c r="D116" s="3">
        <v>2.13309999762</v>
      </c>
      <c r="E116" s="1">
        <v>2</v>
      </c>
    </row>
    <row r="117" spans="1:5" x14ac:dyDescent="0.2">
      <c r="A117" s="1">
        <v>4</v>
      </c>
      <c r="B117" s="1">
        <v>5</v>
      </c>
      <c r="C117" s="1" t="s">
        <v>183</v>
      </c>
      <c r="D117" s="3">
        <v>2.3614135003699999</v>
      </c>
      <c r="E117" s="1">
        <v>2</v>
      </c>
    </row>
    <row r="118" spans="1:5" x14ac:dyDescent="0.2">
      <c r="A118" s="1">
        <v>4</v>
      </c>
      <c r="B118" s="1">
        <v>80</v>
      </c>
      <c r="C118" s="1" t="s">
        <v>184</v>
      </c>
      <c r="D118" s="3">
        <v>2.5179610043</v>
      </c>
      <c r="E118" s="1">
        <v>2</v>
      </c>
    </row>
    <row r="119" spans="1:5" x14ac:dyDescent="0.2">
      <c r="A119" s="1">
        <v>4</v>
      </c>
      <c r="B119" s="1">
        <v>3</v>
      </c>
      <c r="C119" s="1" t="s">
        <v>183</v>
      </c>
      <c r="D119" s="3">
        <v>2.5430579955799999</v>
      </c>
      <c r="E119" s="1">
        <v>2</v>
      </c>
    </row>
    <row r="120" spans="1:5" x14ac:dyDescent="0.2">
      <c r="A120" s="1">
        <v>4</v>
      </c>
      <c r="B120" s="1">
        <v>81</v>
      </c>
      <c r="C120" s="1" t="s">
        <v>184</v>
      </c>
      <c r="D120" s="3">
        <v>2.6636809990899999</v>
      </c>
      <c r="E120" s="1">
        <v>2</v>
      </c>
    </row>
    <row r="121" spans="1:5" x14ac:dyDescent="0.2">
      <c r="A121" s="1">
        <v>4</v>
      </c>
      <c r="B121" s="1">
        <v>10</v>
      </c>
      <c r="C121" s="1" t="s">
        <v>183</v>
      </c>
      <c r="D121" s="3">
        <v>3.1097442915800002</v>
      </c>
      <c r="E121" s="1">
        <v>2</v>
      </c>
    </row>
    <row r="122" spans="1:5" x14ac:dyDescent="0.2">
      <c r="A122" s="1">
        <v>4</v>
      </c>
      <c r="B122" s="1">
        <v>76</v>
      </c>
      <c r="C122" s="1" t="s">
        <v>184</v>
      </c>
      <c r="D122" s="3">
        <v>3.24100079836</v>
      </c>
      <c r="E122" s="1">
        <v>2</v>
      </c>
    </row>
    <row r="123" spans="1:5" x14ac:dyDescent="0.2">
      <c r="A123" s="1">
        <v>4</v>
      </c>
      <c r="B123" s="1">
        <v>89</v>
      </c>
      <c r="C123" s="1" t="s">
        <v>184</v>
      </c>
      <c r="D123" s="3">
        <v>3.24100079836</v>
      </c>
      <c r="E123" s="1">
        <v>2</v>
      </c>
    </row>
    <row r="124" spans="1:5" x14ac:dyDescent="0.2">
      <c r="A124" s="1">
        <v>4</v>
      </c>
      <c r="B124" s="1">
        <v>9</v>
      </c>
      <c r="C124" s="1" t="s">
        <v>184</v>
      </c>
      <c r="D124" s="3">
        <v>5.8613224497000003</v>
      </c>
      <c r="E124" s="1">
        <v>2</v>
      </c>
    </row>
    <row r="125" spans="1:5" x14ac:dyDescent="0.2">
      <c r="A125" s="1">
        <v>4</v>
      </c>
      <c r="B125" s="1">
        <v>77</v>
      </c>
      <c r="C125" s="1" t="s">
        <v>183</v>
      </c>
      <c r="D125" s="3">
        <v>6.1504244995299997</v>
      </c>
      <c r="E125" s="1">
        <v>2</v>
      </c>
    </row>
    <row r="126" spans="1:5" x14ac:dyDescent="0.2">
      <c r="A126" s="1">
        <v>4</v>
      </c>
      <c r="B126" s="1">
        <v>1</v>
      </c>
      <c r="C126" s="1" t="s">
        <v>184</v>
      </c>
      <c r="D126" s="3">
        <v>24.3322972725</v>
      </c>
      <c r="E126" s="1">
        <v>2</v>
      </c>
    </row>
    <row r="127" spans="1:5" x14ac:dyDescent="0.2">
      <c r="A127" s="1">
        <v>4</v>
      </c>
      <c r="B127" s="1">
        <v>78</v>
      </c>
      <c r="C127" s="1" t="s">
        <v>184</v>
      </c>
      <c r="D127" s="3">
        <v>26.878127988999999</v>
      </c>
      <c r="E127" s="1">
        <v>2</v>
      </c>
    </row>
    <row r="128" spans="1:5" x14ac:dyDescent="0.2">
      <c r="A128" s="1">
        <v>4</v>
      </c>
      <c r="B128" s="1">
        <v>7</v>
      </c>
      <c r="C128" s="1" t="s">
        <v>184</v>
      </c>
      <c r="D128" s="3">
        <v>32.712624008600002</v>
      </c>
      <c r="E128" s="1">
        <v>2</v>
      </c>
    </row>
    <row r="129" spans="1:5" x14ac:dyDescent="0.2">
      <c r="A129" s="1">
        <v>5</v>
      </c>
      <c r="B129" s="1">
        <v>48</v>
      </c>
      <c r="C129" s="1" t="s">
        <v>183</v>
      </c>
      <c r="D129" s="3">
        <v>4.2136525140799998E-2</v>
      </c>
      <c r="E129" s="1">
        <v>2</v>
      </c>
    </row>
    <row r="130" spans="1:5" x14ac:dyDescent="0.2">
      <c r="A130" s="1">
        <v>5</v>
      </c>
      <c r="B130" s="1">
        <v>47</v>
      </c>
      <c r="C130" s="1" t="s">
        <v>184</v>
      </c>
      <c r="D130" s="3">
        <v>4.2136525140799998E-2</v>
      </c>
      <c r="E130" s="1">
        <v>2</v>
      </c>
    </row>
    <row r="131" spans="1:5" x14ac:dyDescent="0.2">
      <c r="A131" s="1">
        <v>5</v>
      </c>
      <c r="B131" s="1">
        <v>62</v>
      </c>
      <c r="C131" s="1" t="s">
        <v>184</v>
      </c>
      <c r="D131" s="3">
        <v>1.23356600015</v>
      </c>
      <c r="E131" s="1">
        <v>2</v>
      </c>
    </row>
    <row r="132" spans="1:5" x14ac:dyDescent="0.2">
      <c r="A132" s="1">
        <v>5</v>
      </c>
      <c r="B132" s="1">
        <v>58</v>
      </c>
      <c r="C132" s="1" t="s">
        <v>184</v>
      </c>
      <c r="D132" s="3">
        <v>1.29932900047</v>
      </c>
      <c r="E132" s="1">
        <v>2</v>
      </c>
    </row>
    <row r="133" spans="1:5" x14ac:dyDescent="0.2">
      <c r="A133" s="1">
        <v>5</v>
      </c>
      <c r="B133" s="1">
        <v>59</v>
      </c>
      <c r="C133" s="1" t="s">
        <v>183</v>
      </c>
      <c r="D133" s="3">
        <v>1.8854970016099999</v>
      </c>
      <c r="E133" s="1">
        <v>2</v>
      </c>
    </row>
    <row r="134" spans="1:5" x14ac:dyDescent="0.2">
      <c r="A134" s="1">
        <v>5</v>
      </c>
      <c r="B134" s="1">
        <v>49</v>
      </c>
      <c r="C134" s="1" t="s">
        <v>183</v>
      </c>
      <c r="D134" s="3">
        <v>2.3507414959899999</v>
      </c>
      <c r="E134" s="1">
        <v>2</v>
      </c>
    </row>
    <row r="135" spans="1:5" x14ac:dyDescent="0.2">
      <c r="A135" s="1">
        <v>5</v>
      </c>
      <c r="B135" s="1">
        <v>50</v>
      </c>
      <c r="C135" s="1" t="s">
        <v>184</v>
      </c>
      <c r="D135" s="3">
        <v>2.6076520002599999</v>
      </c>
      <c r="E135" s="1">
        <v>2</v>
      </c>
    </row>
    <row r="136" spans="1:5" x14ac:dyDescent="0.2">
      <c r="A136" s="1">
        <v>5</v>
      </c>
      <c r="B136" s="1">
        <v>60</v>
      </c>
      <c r="C136" s="1" t="s">
        <v>184</v>
      </c>
      <c r="D136" s="3">
        <v>3.3096975020200001</v>
      </c>
      <c r="E136" s="1">
        <v>2</v>
      </c>
    </row>
    <row r="137" spans="1:5" x14ac:dyDescent="0.2">
      <c r="A137" s="1">
        <v>5</v>
      </c>
      <c r="B137" s="1">
        <v>48</v>
      </c>
      <c r="C137" s="1" t="s">
        <v>183</v>
      </c>
      <c r="D137" s="3">
        <v>5.4327795809300001</v>
      </c>
      <c r="E137" s="1">
        <v>2</v>
      </c>
    </row>
    <row r="138" spans="1:5" x14ac:dyDescent="0.2">
      <c r="A138" s="1">
        <v>5</v>
      </c>
      <c r="B138" s="1">
        <v>57</v>
      </c>
      <c r="C138" s="1" t="s">
        <v>184</v>
      </c>
      <c r="D138" s="3">
        <v>6.7269620023899996</v>
      </c>
      <c r="E138" s="1">
        <v>2</v>
      </c>
    </row>
    <row r="139" spans="1:5" x14ac:dyDescent="0.2">
      <c r="A139" s="1">
        <v>5</v>
      </c>
      <c r="B139" s="1">
        <v>53</v>
      </c>
      <c r="C139" s="1" t="s">
        <v>184</v>
      </c>
      <c r="D139" s="3">
        <v>7.6981404969099998</v>
      </c>
      <c r="E139" s="1">
        <v>2</v>
      </c>
    </row>
    <row r="140" spans="1:5" x14ac:dyDescent="0.2">
      <c r="A140" s="1">
        <v>5</v>
      </c>
      <c r="B140" s="1">
        <v>56</v>
      </c>
      <c r="C140" s="1" t="s">
        <v>184</v>
      </c>
      <c r="D140" s="3">
        <v>11.8410599897</v>
      </c>
      <c r="E140" s="1">
        <v>2</v>
      </c>
    </row>
    <row r="141" spans="1:5" x14ac:dyDescent="0.2">
      <c r="A141" s="1">
        <v>5</v>
      </c>
      <c r="B141" s="1">
        <v>64</v>
      </c>
      <c r="C141" s="1" t="s">
        <v>183</v>
      </c>
      <c r="D141" s="3">
        <v>22.661825453700001</v>
      </c>
      <c r="E141" s="1">
        <v>2</v>
      </c>
    </row>
    <row r="142" spans="1:5" x14ac:dyDescent="0.2">
      <c r="A142" s="1">
        <v>5</v>
      </c>
      <c r="B142" s="1">
        <v>55</v>
      </c>
      <c r="C142" s="1" t="s">
        <v>184</v>
      </c>
      <c r="D142" s="3">
        <v>48.474839493399998</v>
      </c>
      <c r="E142" s="1">
        <v>2</v>
      </c>
    </row>
    <row r="143" spans="1:5" x14ac:dyDescent="0.2">
      <c r="A143" s="1">
        <v>5</v>
      </c>
      <c r="B143" s="1">
        <v>54</v>
      </c>
      <c r="C143" s="1" t="s">
        <v>184</v>
      </c>
      <c r="D143" s="3">
        <v>132.01600800200001</v>
      </c>
      <c r="E143" s="1">
        <v>2</v>
      </c>
    </row>
    <row r="144" spans="1:5" x14ac:dyDescent="0.2">
      <c r="A144" s="1">
        <v>5</v>
      </c>
      <c r="B144" s="1">
        <v>47</v>
      </c>
      <c r="C144" s="1" t="s">
        <v>184</v>
      </c>
      <c r="D144" s="3">
        <v>185.907062567</v>
      </c>
      <c r="E144" s="1">
        <v>2</v>
      </c>
    </row>
    <row r="145" spans="1:5" x14ac:dyDescent="0.2">
      <c r="A145" s="1">
        <v>5</v>
      </c>
      <c r="B145" s="1">
        <v>61</v>
      </c>
      <c r="C145" s="1" t="s">
        <v>184</v>
      </c>
      <c r="D145" s="3">
        <v>194.926006828</v>
      </c>
      <c r="E145" s="1">
        <v>2</v>
      </c>
    </row>
    <row r="146" spans="1:5" x14ac:dyDescent="0.2">
      <c r="A146" s="1">
        <v>5</v>
      </c>
      <c r="B146" s="1">
        <v>28</v>
      </c>
      <c r="C146" s="1" t="s">
        <v>183</v>
      </c>
      <c r="D146" s="3">
        <v>323.82362616099999</v>
      </c>
      <c r="E146" s="1">
        <v>2</v>
      </c>
    </row>
    <row r="147" spans="1:5" x14ac:dyDescent="0.2">
      <c r="A147" s="1">
        <v>10</v>
      </c>
      <c r="B147" s="1">
        <v>102</v>
      </c>
      <c r="C147" s="1" t="s">
        <v>184</v>
      </c>
      <c r="D147" s="3">
        <v>2.0832456582300001</v>
      </c>
      <c r="E147" s="1">
        <v>2</v>
      </c>
    </row>
    <row r="148" spans="1:5" x14ac:dyDescent="0.2">
      <c r="A148" s="1">
        <v>12</v>
      </c>
      <c r="B148" s="1">
        <v>118</v>
      </c>
      <c r="C148" s="1" t="s">
        <v>183</v>
      </c>
      <c r="D148" s="3">
        <v>0.19909836146000001</v>
      </c>
      <c r="E148" s="1">
        <v>2</v>
      </c>
    </row>
    <row r="149" spans="1:5" x14ac:dyDescent="0.2">
      <c r="A149" s="1">
        <v>12</v>
      </c>
      <c r="B149" s="1">
        <v>119</v>
      </c>
      <c r="C149" s="1" t="s">
        <v>184</v>
      </c>
      <c r="D149" s="3">
        <v>0.38947709521399998</v>
      </c>
      <c r="E149" s="1">
        <v>2</v>
      </c>
    </row>
    <row r="150" spans="1:5" x14ac:dyDescent="0.2">
      <c r="A150" s="1">
        <v>12</v>
      </c>
      <c r="B150" s="1">
        <v>101</v>
      </c>
      <c r="C150" s="1" t="s">
        <v>184</v>
      </c>
      <c r="D150" s="3">
        <v>0.73371469512200005</v>
      </c>
      <c r="E150" s="1">
        <v>2</v>
      </c>
    </row>
    <row r="151" spans="1:5" x14ac:dyDescent="0.2">
      <c r="A151" s="1">
        <v>12</v>
      </c>
      <c r="B151" s="1">
        <v>111</v>
      </c>
      <c r="C151" s="1" t="s">
        <v>183</v>
      </c>
      <c r="D151" s="3">
        <v>1.5948491388799999</v>
      </c>
      <c r="E151" s="1">
        <v>2</v>
      </c>
    </row>
    <row r="152" spans="1:5" x14ac:dyDescent="0.2">
      <c r="A152" s="1">
        <v>12</v>
      </c>
      <c r="B152" s="1">
        <v>117</v>
      </c>
      <c r="C152" s="1" t="s">
        <v>184</v>
      </c>
      <c r="D152" s="3">
        <v>1.97608568378</v>
      </c>
      <c r="E152" s="1">
        <v>2</v>
      </c>
    </row>
    <row r="153" spans="1:5" x14ac:dyDescent="0.2">
      <c r="A153" s="1">
        <v>12</v>
      </c>
      <c r="B153" s="1">
        <v>120</v>
      </c>
      <c r="C153" s="1" t="s">
        <v>183</v>
      </c>
      <c r="D153" s="3">
        <v>2.09595198313</v>
      </c>
      <c r="E153" s="1">
        <v>2</v>
      </c>
    </row>
    <row r="154" spans="1:5" x14ac:dyDescent="0.2">
      <c r="A154" s="1">
        <v>12</v>
      </c>
      <c r="B154" s="1">
        <v>115</v>
      </c>
      <c r="C154" s="1" t="s">
        <v>183</v>
      </c>
      <c r="D154" s="3">
        <v>2.9413153628300002</v>
      </c>
      <c r="E154" s="1">
        <v>2</v>
      </c>
    </row>
    <row r="155" spans="1:5" x14ac:dyDescent="0.2">
      <c r="A155" s="1">
        <v>12</v>
      </c>
      <c r="B155" s="1">
        <v>124</v>
      </c>
      <c r="C155" s="1" t="s">
        <v>184</v>
      </c>
      <c r="D155" s="3">
        <v>3.7377003772499999</v>
      </c>
      <c r="E155" s="1">
        <v>2</v>
      </c>
    </row>
    <row r="156" spans="1:5" x14ac:dyDescent="0.2">
      <c r="A156" s="1">
        <v>12</v>
      </c>
      <c r="B156" s="1">
        <v>121</v>
      </c>
      <c r="C156" s="1" t="s">
        <v>183</v>
      </c>
      <c r="D156" s="3">
        <v>4.0514542954400001</v>
      </c>
      <c r="E156" s="1">
        <v>2</v>
      </c>
    </row>
    <row r="157" spans="1:5" x14ac:dyDescent="0.2">
      <c r="A157" s="1">
        <v>12</v>
      </c>
      <c r="B157" s="1">
        <v>113</v>
      </c>
      <c r="C157" s="1" t="s">
        <v>184</v>
      </c>
      <c r="D157" s="3">
        <v>4.2114881150299999</v>
      </c>
      <c r="E157" s="1">
        <v>2</v>
      </c>
    </row>
    <row r="158" spans="1:5" x14ac:dyDescent="0.2">
      <c r="A158" s="1">
        <v>12</v>
      </c>
      <c r="B158" s="1">
        <v>114</v>
      </c>
      <c r="C158" s="1" t="s">
        <v>183</v>
      </c>
      <c r="D158" s="3">
        <v>5.00343867624</v>
      </c>
      <c r="E158" s="1">
        <v>2</v>
      </c>
    </row>
    <row r="159" spans="1:5" x14ac:dyDescent="0.2">
      <c r="A159" s="1">
        <v>12</v>
      </c>
      <c r="B159" s="1">
        <v>110</v>
      </c>
      <c r="C159" s="1" t="s">
        <v>183</v>
      </c>
      <c r="D159" s="3">
        <v>5.9864975424400004</v>
      </c>
      <c r="E159" s="1">
        <v>2</v>
      </c>
    </row>
    <row r="160" spans="1:5" x14ac:dyDescent="0.2">
      <c r="A160" s="1">
        <v>12</v>
      </c>
      <c r="B160" s="1">
        <v>108</v>
      </c>
      <c r="C160" s="1" t="s">
        <v>183</v>
      </c>
      <c r="D160" s="3">
        <v>8.0093851786099997</v>
      </c>
      <c r="E160" s="1">
        <v>2</v>
      </c>
    </row>
    <row r="161" spans="1:5" x14ac:dyDescent="0.2">
      <c r="A161" s="1">
        <v>12</v>
      </c>
      <c r="B161" s="1">
        <v>116</v>
      </c>
      <c r="C161" s="1" t="s">
        <v>183</v>
      </c>
      <c r="D161" s="3">
        <v>9.1895546192800008</v>
      </c>
      <c r="E161" s="1">
        <v>2</v>
      </c>
    </row>
    <row r="162" spans="1:5" x14ac:dyDescent="0.2">
      <c r="A162" s="1">
        <v>12</v>
      </c>
      <c r="B162" s="1">
        <v>122</v>
      </c>
      <c r="C162" s="1" t="s">
        <v>184</v>
      </c>
      <c r="D162" s="3">
        <v>11.2066506521</v>
      </c>
      <c r="E162" s="1">
        <v>2</v>
      </c>
    </row>
    <row r="163" spans="1:5" x14ac:dyDescent="0.2">
      <c r="A163" s="1">
        <v>12</v>
      </c>
      <c r="B163" s="1">
        <v>109</v>
      </c>
      <c r="C163" s="1" t="s">
        <v>184</v>
      </c>
      <c r="D163" s="3">
        <v>12.064587600299999</v>
      </c>
      <c r="E163" s="1">
        <v>2</v>
      </c>
    </row>
    <row r="164" spans="1:5" x14ac:dyDescent="0.2">
      <c r="A164" s="1">
        <v>12</v>
      </c>
      <c r="B164" s="1">
        <v>123</v>
      </c>
      <c r="C164" s="1" t="s">
        <v>184</v>
      </c>
      <c r="D164" s="3">
        <v>12.2499701544</v>
      </c>
      <c r="E164" s="1">
        <v>2</v>
      </c>
    </row>
    <row r="165" spans="1:5" x14ac:dyDescent="0.2">
      <c r="A165" s="1">
        <v>12</v>
      </c>
      <c r="B165" s="1">
        <v>112</v>
      </c>
      <c r="C165" s="1" t="s">
        <v>183</v>
      </c>
      <c r="D165" s="3">
        <v>16.276658449900001</v>
      </c>
      <c r="E165" s="1">
        <v>2</v>
      </c>
    </row>
    <row r="166" spans="1:5" x14ac:dyDescent="0.2">
      <c r="A166" s="1">
        <v>12</v>
      </c>
      <c r="B166" s="1">
        <v>107</v>
      </c>
      <c r="C166" s="1" t="s">
        <v>184</v>
      </c>
      <c r="D166" s="3">
        <v>56.211413549600003</v>
      </c>
      <c r="E166" s="1">
        <v>2</v>
      </c>
    </row>
    <row r="167" spans="1:5" x14ac:dyDescent="0.2">
      <c r="A167" s="1">
        <v>23</v>
      </c>
      <c r="B167" s="1">
        <v>129</v>
      </c>
      <c r="C167" s="1" t="s">
        <v>184</v>
      </c>
      <c r="D167" s="3">
        <v>0.51708255268000003</v>
      </c>
      <c r="E167" s="1">
        <v>2</v>
      </c>
    </row>
    <row r="168" spans="1:5" x14ac:dyDescent="0.2">
      <c r="A168" s="1">
        <v>23</v>
      </c>
      <c r="B168" s="1">
        <v>128</v>
      </c>
      <c r="C168" s="1" t="s">
        <v>184</v>
      </c>
      <c r="D168" s="3">
        <v>0.74508838723899995</v>
      </c>
      <c r="E168" s="1">
        <v>2</v>
      </c>
    </row>
    <row r="169" spans="1:5" x14ac:dyDescent="0.2">
      <c r="A169" s="1">
        <v>23</v>
      </c>
      <c r="B169" s="1">
        <v>90</v>
      </c>
      <c r="C169" s="1" t="s">
        <v>184</v>
      </c>
      <c r="D169" s="3">
        <v>2.0485830030900001</v>
      </c>
      <c r="E169" s="1">
        <v>2</v>
      </c>
    </row>
    <row r="170" spans="1:5" x14ac:dyDescent="0.2">
      <c r="A170" s="1">
        <v>23</v>
      </c>
      <c r="B170" s="1">
        <v>130</v>
      </c>
      <c r="C170" s="1" t="s">
        <v>184</v>
      </c>
      <c r="D170" s="3">
        <v>2.1397163505700001</v>
      </c>
      <c r="E170" s="1">
        <v>2</v>
      </c>
    </row>
    <row r="171" spans="1:5" x14ac:dyDescent="0.2">
      <c r="A171" s="1">
        <v>23</v>
      </c>
      <c r="B171" s="1">
        <v>91</v>
      </c>
      <c r="C171" s="1" t="s">
        <v>183</v>
      </c>
      <c r="D171" s="3">
        <v>6.52890399156</v>
      </c>
      <c r="E171" s="1">
        <v>2</v>
      </c>
    </row>
    <row r="172" spans="1:5" x14ac:dyDescent="0.2">
      <c r="A172" s="1">
        <v>30</v>
      </c>
      <c r="B172" s="1">
        <v>132</v>
      </c>
      <c r="C172" s="1" t="s">
        <v>184</v>
      </c>
      <c r="D172" s="3">
        <v>81.155860011599998</v>
      </c>
      <c r="E172" s="1">
        <v>2</v>
      </c>
    </row>
    <row r="173" spans="1:5" x14ac:dyDescent="0.2">
      <c r="A173" s="1">
        <v>34</v>
      </c>
      <c r="B173" s="1">
        <v>131</v>
      </c>
      <c r="C173" s="1" t="s">
        <v>184</v>
      </c>
      <c r="D173" s="3">
        <v>4.0816774113200003</v>
      </c>
      <c r="E173" s="1">
        <v>2</v>
      </c>
    </row>
    <row r="174" spans="1:5" x14ac:dyDescent="0.2">
      <c r="A174" s="1">
        <v>34</v>
      </c>
      <c r="B174" s="1">
        <v>134</v>
      </c>
      <c r="C174" s="1" t="s">
        <v>183</v>
      </c>
      <c r="D174" s="3">
        <v>19.770160476699999</v>
      </c>
      <c r="E174" s="1">
        <v>2</v>
      </c>
    </row>
    <row r="175" spans="1:5" x14ac:dyDescent="0.2">
      <c r="A175" s="1">
        <v>34</v>
      </c>
      <c r="B175" s="1">
        <v>132</v>
      </c>
      <c r="C175" s="1" t="s">
        <v>184</v>
      </c>
      <c r="D175" s="3">
        <v>46.946094835700002</v>
      </c>
      <c r="E175" s="1">
        <v>2</v>
      </c>
    </row>
    <row r="176" spans="1:5" x14ac:dyDescent="0.2">
      <c r="A176" s="1">
        <v>34</v>
      </c>
      <c r="B176" s="1">
        <v>133</v>
      </c>
      <c r="C176" s="1" t="s">
        <v>184</v>
      </c>
      <c r="D176" s="3">
        <v>115.705643851</v>
      </c>
      <c r="E176" s="1">
        <v>2</v>
      </c>
    </row>
    <row r="177" spans="1:5" x14ac:dyDescent="0.2">
      <c r="A177" s="1">
        <v>40</v>
      </c>
      <c r="B177" s="1">
        <v>82</v>
      </c>
      <c r="C177" s="1" t="s">
        <v>184</v>
      </c>
      <c r="D177" s="3">
        <v>1.61246299713</v>
      </c>
      <c r="E177" s="1">
        <v>2</v>
      </c>
    </row>
    <row r="178" spans="1:5" x14ac:dyDescent="0.2">
      <c r="A178" s="1">
        <v>40</v>
      </c>
      <c r="B178" s="1">
        <v>85</v>
      </c>
      <c r="C178" s="1" t="s">
        <v>184</v>
      </c>
      <c r="D178" s="3">
        <v>1.6923900026200001</v>
      </c>
      <c r="E178" s="1">
        <v>2</v>
      </c>
    </row>
    <row r="179" spans="1:5" x14ac:dyDescent="0.2">
      <c r="A179" s="1">
        <v>40</v>
      </c>
      <c r="B179" s="1">
        <v>2</v>
      </c>
      <c r="C179" s="1" t="s">
        <v>183</v>
      </c>
      <c r="D179" s="3">
        <v>1.8193960018099999</v>
      </c>
      <c r="E179" s="1">
        <v>2</v>
      </c>
    </row>
    <row r="180" spans="1:5" x14ac:dyDescent="0.2">
      <c r="A180" s="1">
        <v>40</v>
      </c>
      <c r="B180" s="1">
        <v>83</v>
      </c>
      <c r="C180" s="1" t="s">
        <v>184</v>
      </c>
      <c r="D180" s="3">
        <v>1.8970965018099999</v>
      </c>
      <c r="E180" s="1">
        <v>2</v>
      </c>
    </row>
    <row r="181" spans="1:5" x14ac:dyDescent="0.2">
      <c r="A181" s="1">
        <v>40</v>
      </c>
      <c r="B181" s="1">
        <v>86</v>
      </c>
      <c r="C181" s="1" t="s">
        <v>184</v>
      </c>
      <c r="D181" s="3">
        <v>2.2836049956100002</v>
      </c>
      <c r="E181" s="1">
        <v>2</v>
      </c>
    </row>
    <row r="182" spans="1:5" x14ac:dyDescent="0.2">
      <c r="A182" s="1">
        <v>40</v>
      </c>
      <c r="B182" s="1">
        <v>84</v>
      </c>
      <c r="C182" s="1" t="s">
        <v>183</v>
      </c>
      <c r="D182" s="3">
        <v>3.4213254990099999</v>
      </c>
      <c r="E182" s="1">
        <v>2</v>
      </c>
    </row>
    <row r="183" spans="1:5" x14ac:dyDescent="0.2">
      <c r="A183" s="1">
        <v>40</v>
      </c>
      <c r="B183" s="1">
        <v>88</v>
      </c>
      <c r="C183" s="1" t="s">
        <v>183</v>
      </c>
      <c r="D183" s="3">
        <v>7.4322990064400001</v>
      </c>
      <c r="E183" s="1">
        <v>2</v>
      </c>
    </row>
    <row r="184" spans="1:5" x14ac:dyDescent="0.2">
      <c r="A184" s="1">
        <v>40</v>
      </c>
      <c r="B184" s="1">
        <v>87</v>
      </c>
      <c r="C184" s="1" t="s">
        <v>183</v>
      </c>
      <c r="D184" s="3">
        <v>25.9659440135</v>
      </c>
      <c r="E184" s="1">
        <v>2</v>
      </c>
    </row>
    <row r="185" spans="1:5" x14ac:dyDescent="0.2">
      <c r="A185" s="1">
        <v>40</v>
      </c>
      <c r="B185" s="1">
        <v>1</v>
      </c>
      <c r="C185" s="1" t="s">
        <v>184</v>
      </c>
      <c r="D185" s="3">
        <v>28.1442840347</v>
      </c>
      <c r="E185" s="1">
        <v>2</v>
      </c>
    </row>
    <row r="186" spans="1:5" x14ac:dyDescent="0.2">
      <c r="A186" s="1">
        <v>45</v>
      </c>
      <c r="B186" s="1">
        <v>10</v>
      </c>
      <c r="C186" s="1" t="s">
        <v>183</v>
      </c>
      <c r="D186" s="3">
        <v>0.50169983092600001</v>
      </c>
      <c r="E186" s="1">
        <v>2</v>
      </c>
    </row>
    <row r="187" spans="1:5" x14ac:dyDescent="0.2">
      <c r="A187" s="1">
        <v>45</v>
      </c>
      <c r="B187" s="1">
        <v>66</v>
      </c>
      <c r="C187" s="1" t="s">
        <v>184</v>
      </c>
      <c r="D187" s="3">
        <v>0.58426449888300003</v>
      </c>
      <c r="E187" s="1">
        <v>2</v>
      </c>
    </row>
    <row r="188" spans="1:5" x14ac:dyDescent="0.2">
      <c r="A188" s="1">
        <v>45</v>
      </c>
      <c r="B188" s="1">
        <v>70</v>
      </c>
      <c r="C188" s="1" t="s">
        <v>184</v>
      </c>
      <c r="D188" s="3">
        <v>0.74740650037400003</v>
      </c>
      <c r="E188" s="1">
        <v>2</v>
      </c>
    </row>
    <row r="189" spans="1:5" x14ac:dyDescent="0.2">
      <c r="A189" s="1">
        <v>45</v>
      </c>
      <c r="B189" s="1">
        <v>12</v>
      </c>
      <c r="C189" s="1" t="s">
        <v>184</v>
      </c>
      <c r="D189" s="3">
        <v>0.83715099809000004</v>
      </c>
      <c r="E189" s="1">
        <v>2</v>
      </c>
    </row>
    <row r="190" spans="1:5" x14ac:dyDescent="0.2">
      <c r="A190" s="1">
        <v>45</v>
      </c>
      <c r="B190" s="1">
        <v>11</v>
      </c>
      <c r="C190" s="1" t="s">
        <v>184</v>
      </c>
      <c r="D190" s="3">
        <v>1.163162499</v>
      </c>
      <c r="E190" s="1">
        <v>2</v>
      </c>
    </row>
    <row r="191" spans="1:5" x14ac:dyDescent="0.2">
      <c r="A191" s="1">
        <v>45</v>
      </c>
      <c r="B191" s="1">
        <v>69</v>
      </c>
      <c r="C191" s="1" t="s">
        <v>184</v>
      </c>
      <c r="D191" s="3">
        <v>1.32870249873</v>
      </c>
      <c r="E191" s="1">
        <v>2</v>
      </c>
    </row>
    <row r="192" spans="1:5" x14ac:dyDescent="0.2">
      <c r="A192" s="1">
        <v>45</v>
      </c>
      <c r="B192" s="1">
        <v>65</v>
      </c>
      <c r="C192" s="1" t="s">
        <v>184</v>
      </c>
      <c r="D192" s="3">
        <v>1.47811200152</v>
      </c>
      <c r="E192" s="1">
        <v>2</v>
      </c>
    </row>
    <row r="193" spans="1:5" x14ac:dyDescent="0.2">
      <c r="A193" s="1">
        <v>45</v>
      </c>
      <c r="B193" s="1">
        <v>75</v>
      </c>
      <c r="C193" s="1" t="s">
        <v>184</v>
      </c>
      <c r="D193" s="3">
        <v>1.6094600004099999</v>
      </c>
      <c r="E193" s="1">
        <v>2</v>
      </c>
    </row>
    <row r="194" spans="1:5" x14ac:dyDescent="0.2">
      <c r="A194" s="1">
        <v>45</v>
      </c>
      <c r="B194" s="1">
        <v>13</v>
      </c>
      <c r="C194" s="1" t="s">
        <v>184</v>
      </c>
      <c r="D194" s="3">
        <v>1.6373804991900001</v>
      </c>
      <c r="E194" s="1">
        <v>2</v>
      </c>
    </row>
    <row r="195" spans="1:5" x14ac:dyDescent="0.2">
      <c r="A195" s="1">
        <v>45</v>
      </c>
      <c r="B195" s="1">
        <v>14</v>
      </c>
      <c r="C195" s="1" t="s">
        <v>183</v>
      </c>
      <c r="D195" s="3">
        <v>1.64393549993</v>
      </c>
      <c r="E195" s="1">
        <v>2</v>
      </c>
    </row>
    <row r="196" spans="1:5" x14ac:dyDescent="0.2">
      <c r="A196" s="1">
        <v>45</v>
      </c>
      <c r="B196" s="1">
        <v>18</v>
      </c>
      <c r="C196" s="1" t="s">
        <v>183</v>
      </c>
      <c r="D196" s="3">
        <v>2.40072549928</v>
      </c>
      <c r="E196" s="1">
        <v>2</v>
      </c>
    </row>
    <row r="197" spans="1:5" x14ac:dyDescent="0.2">
      <c r="A197" s="1">
        <v>45</v>
      </c>
      <c r="B197" s="1">
        <v>24</v>
      </c>
      <c r="C197" s="1" t="s">
        <v>184</v>
      </c>
      <c r="D197" s="3">
        <v>2.4202840003600001</v>
      </c>
      <c r="E197" s="1">
        <v>2</v>
      </c>
    </row>
    <row r="198" spans="1:5" x14ac:dyDescent="0.2">
      <c r="A198" s="1">
        <v>45</v>
      </c>
      <c r="B198" s="1">
        <v>67</v>
      </c>
      <c r="C198" s="1" t="s">
        <v>184</v>
      </c>
      <c r="D198" s="3">
        <v>3.3694275018700002</v>
      </c>
      <c r="E198" s="1">
        <v>2</v>
      </c>
    </row>
    <row r="199" spans="1:5" x14ac:dyDescent="0.2">
      <c r="A199" s="1">
        <v>45</v>
      </c>
      <c r="B199" s="1">
        <v>21</v>
      </c>
      <c r="C199" s="1" t="s">
        <v>183</v>
      </c>
      <c r="D199" s="3">
        <v>3.5445290000399998</v>
      </c>
      <c r="E199" s="1">
        <v>2</v>
      </c>
    </row>
    <row r="200" spans="1:5" x14ac:dyDescent="0.2">
      <c r="A200" s="1">
        <v>45</v>
      </c>
      <c r="B200" s="1">
        <v>16</v>
      </c>
      <c r="C200" s="1" t="s">
        <v>184</v>
      </c>
      <c r="D200" s="3">
        <v>4.3452885009199997</v>
      </c>
      <c r="E200" s="1">
        <v>2</v>
      </c>
    </row>
    <row r="201" spans="1:5" x14ac:dyDescent="0.2">
      <c r="A201" s="1">
        <v>45</v>
      </c>
      <c r="B201" s="1">
        <v>17</v>
      </c>
      <c r="C201" s="1" t="s">
        <v>183</v>
      </c>
      <c r="D201" s="3">
        <v>4.6540400040399996</v>
      </c>
      <c r="E201" s="1">
        <v>2</v>
      </c>
    </row>
    <row r="202" spans="1:5" x14ac:dyDescent="0.2">
      <c r="A202" s="1">
        <v>45</v>
      </c>
      <c r="B202" s="1">
        <v>26</v>
      </c>
      <c r="C202" s="1" t="s">
        <v>184</v>
      </c>
      <c r="D202" s="3">
        <v>4.8427120004499997</v>
      </c>
      <c r="E202" s="1">
        <v>2</v>
      </c>
    </row>
    <row r="203" spans="1:5" x14ac:dyDescent="0.2">
      <c r="A203" s="1">
        <v>45</v>
      </c>
      <c r="B203" s="1">
        <v>72</v>
      </c>
      <c r="C203" s="1" t="s">
        <v>184</v>
      </c>
      <c r="D203" s="3">
        <v>6.3359769932700001</v>
      </c>
      <c r="E203" s="1">
        <v>2</v>
      </c>
    </row>
    <row r="204" spans="1:5" x14ac:dyDescent="0.2">
      <c r="A204" s="1">
        <v>45</v>
      </c>
      <c r="B204" s="1">
        <v>71</v>
      </c>
      <c r="C204" s="1" t="s">
        <v>184</v>
      </c>
      <c r="D204" s="3">
        <v>6.4977724936800003</v>
      </c>
      <c r="E204" s="1">
        <v>2</v>
      </c>
    </row>
    <row r="205" spans="1:5" x14ac:dyDescent="0.2">
      <c r="A205" s="1">
        <v>45</v>
      </c>
      <c r="B205" s="1">
        <v>22</v>
      </c>
      <c r="C205" s="1" t="s">
        <v>183</v>
      </c>
      <c r="D205" s="3">
        <v>9.1097325044099993</v>
      </c>
      <c r="E205" s="1">
        <v>2</v>
      </c>
    </row>
    <row r="206" spans="1:5" x14ac:dyDescent="0.2">
      <c r="A206" s="1">
        <v>45</v>
      </c>
      <c r="B206" s="1">
        <v>74</v>
      </c>
      <c r="C206" s="1" t="s">
        <v>183</v>
      </c>
      <c r="D206" s="3">
        <v>9.7989919962599998</v>
      </c>
      <c r="E206" s="1">
        <v>2</v>
      </c>
    </row>
    <row r="207" spans="1:5" x14ac:dyDescent="0.2">
      <c r="A207" s="1">
        <v>45</v>
      </c>
      <c r="B207" s="1">
        <v>68</v>
      </c>
      <c r="C207" s="1" t="s">
        <v>184</v>
      </c>
      <c r="D207" s="3">
        <v>10.054700495400001</v>
      </c>
      <c r="E207" s="1">
        <v>2</v>
      </c>
    </row>
    <row r="208" spans="1:5" x14ac:dyDescent="0.2">
      <c r="A208" s="1">
        <v>45</v>
      </c>
      <c r="B208" s="1">
        <v>25</v>
      </c>
      <c r="C208" s="1" t="s">
        <v>184</v>
      </c>
      <c r="D208" s="3">
        <v>11.875842991800001</v>
      </c>
      <c r="E208" s="1">
        <v>2</v>
      </c>
    </row>
    <row r="209" spans="1:5" x14ac:dyDescent="0.2">
      <c r="A209" s="1">
        <v>45</v>
      </c>
      <c r="B209" s="1">
        <v>23</v>
      </c>
      <c r="C209" s="1" t="s">
        <v>183</v>
      </c>
      <c r="D209" s="3">
        <v>13.506752996399999</v>
      </c>
      <c r="E209" s="1">
        <v>2</v>
      </c>
    </row>
    <row r="210" spans="1:5" x14ac:dyDescent="0.2">
      <c r="A210" s="1">
        <v>45</v>
      </c>
      <c r="B210" s="1">
        <v>73</v>
      </c>
      <c r="C210" s="1" t="s">
        <v>184</v>
      </c>
      <c r="D210" s="3">
        <v>17.396079497599999</v>
      </c>
      <c r="E210" s="1">
        <v>2</v>
      </c>
    </row>
    <row r="211" spans="1:5" x14ac:dyDescent="0.2">
      <c r="A211" s="1">
        <v>45</v>
      </c>
      <c r="B211" s="1">
        <v>27</v>
      </c>
      <c r="C211" s="1" t="s">
        <v>184</v>
      </c>
      <c r="D211" s="3">
        <v>21.533028494900002</v>
      </c>
      <c r="E211" s="1">
        <v>2</v>
      </c>
    </row>
    <row r="212" spans="1:5" x14ac:dyDescent="0.2">
      <c r="A212" s="1">
        <v>45</v>
      </c>
      <c r="B212" s="1">
        <v>20</v>
      </c>
      <c r="C212" s="1" t="s">
        <v>183</v>
      </c>
      <c r="D212" s="3">
        <v>25.239502519999998</v>
      </c>
      <c r="E212" s="1">
        <v>2</v>
      </c>
    </row>
    <row r="213" spans="1:5" x14ac:dyDescent="0.2">
      <c r="A213" s="1">
        <v>45</v>
      </c>
      <c r="B213" s="1">
        <v>19</v>
      </c>
      <c r="C213" s="1" t="s">
        <v>183</v>
      </c>
      <c r="D213" s="3">
        <v>54.679124493800003</v>
      </c>
      <c r="E213" s="1">
        <v>2</v>
      </c>
    </row>
    <row r="214" spans="1:5" x14ac:dyDescent="0.2">
      <c r="A214" s="1">
        <v>45</v>
      </c>
      <c r="B214" s="1">
        <v>28</v>
      </c>
      <c r="C214" s="1" t="s">
        <v>183</v>
      </c>
      <c r="D214" s="3">
        <v>127.922344779</v>
      </c>
      <c r="E214" s="1">
        <v>2</v>
      </c>
    </row>
    <row r="215" spans="1:5" x14ac:dyDescent="0.2">
      <c r="A215" s="1">
        <v>45</v>
      </c>
      <c r="B215" s="1">
        <v>15</v>
      </c>
      <c r="C215" s="1" t="s">
        <v>183</v>
      </c>
      <c r="D215" s="3">
        <v>255.52697098799999</v>
      </c>
      <c r="E215" s="1">
        <v>2</v>
      </c>
    </row>
    <row r="216" spans="1:5" x14ac:dyDescent="0.2">
      <c r="A216" s="1">
        <v>50</v>
      </c>
      <c r="B216" s="1">
        <v>34</v>
      </c>
      <c r="C216" s="1" t="s">
        <v>183</v>
      </c>
      <c r="D216" s="3">
        <v>2.1299998395900001E-4</v>
      </c>
      <c r="E216" s="1">
        <v>2</v>
      </c>
    </row>
    <row r="217" spans="1:5" x14ac:dyDescent="0.2">
      <c r="A217" s="1">
        <v>50</v>
      </c>
      <c r="B217" s="1">
        <v>32</v>
      </c>
      <c r="C217" s="1" t="s">
        <v>184</v>
      </c>
      <c r="D217" s="3">
        <v>2.1299998395900001E-4</v>
      </c>
      <c r="E217" s="1">
        <v>2</v>
      </c>
    </row>
    <row r="218" spans="1:5" x14ac:dyDescent="0.2">
      <c r="A218" s="1">
        <v>50</v>
      </c>
      <c r="B218" s="1">
        <v>37</v>
      </c>
      <c r="C218" s="1" t="s">
        <v>183</v>
      </c>
      <c r="D218" s="3">
        <v>1.21972350023</v>
      </c>
      <c r="E218" s="1">
        <v>2</v>
      </c>
    </row>
    <row r="219" spans="1:5" x14ac:dyDescent="0.2">
      <c r="A219" s="1">
        <v>50</v>
      </c>
      <c r="B219" s="1">
        <v>33</v>
      </c>
      <c r="C219" s="1" t="s">
        <v>183</v>
      </c>
      <c r="D219" s="3">
        <v>1.32003950278</v>
      </c>
      <c r="E219" s="1">
        <v>2</v>
      </c>
    </row>
    <row r="220" spans="1:5" x14ac:dyDescent="0.2">
      <c r="A220" s="1">
        <v>50</v>
      </c>
      <c r="B220" s="1">
        <v>36</v>
      </c>
      <c r="C220" s="1" t="s">
        <v>183</v>
      </c>
      <c r="D220" s="3">
        <v>1.3856274988299999</v>
      </c>
      <c r="E220" s="1">
        <v>2</v>
      </c>
    </row>
    <row r="221" spans="1:5" x14ac:dyDescent="0.2">
      <c r="A221" s="1">
        <v>50</v>
      </c>
      <c r="B221" s="1">
        <v>64</v>
      </c>
      <c r="C221" s="1" t="s">
        <v>183</v>
      </c>
      <c r="D221" s="3">
        <v>1.8749238556800001</v>
      </c>
      <c r="E221" s="1">
        <v>2</v>
      </c>
    </row>
    <row r="222" spans="1:5" x14ac:dyDescent="0.2">
      <c r="A222" s="1">
        <v>50</v>
      </c>
      <c r="B222" s="1">
        <v>40</v>
      </c>
      <c r="C222" s="1" t="s">
        <v>184</v>
      </c>
      <c r="D222" s="3">
        <v>2.2624994971399999</v>
      </c>
      <c r="E222" s="1">
        <v>2</v>
      </c>
    </row>
    <row r="223" spans="1:5" x14ac:dyDescent="0.2">
      <c r="A223" s="1">
        <v>50</v>
      </c>
      <c r="B223" s="1">
        <v>34</v>
      </c>
      <c r="C223" s="1" t="s">
        <v>183</v>
      </c>
      <c r="D223" s="3">
        <v>2.45532510005</v>
      </c>
      <c r="E223" s="1">
        <v>2</v>
      </c>
    </row>
    <row r="224" spans="1:5" x14ac:dyDescent="0.2">
      <c r="A224" s="1">
        <v>50</v>
      </c>
      <c r="B224" s="1">
        <v>30</v>
      </c>
      <c r="C224" s="1" t="s">
        <v>184</v>
      </c>
      <c r="D224" s="3">
        <v>2.6013650032200002</v>
      </c>
      <c r="E224" s="1">
        <v>2</v>
      </c>
    </row>
    <row r="225" spans="1:5" x14ac:dyDescent="0.2">
      <c r="A225" s="1">
        <v>50</v>
      </c>
      <c r="B225" s="1">
        <v>52</v>
      </c>
      <c r="C225" s="1" t="s">
        <v>184</v>
      </c>
      <c r="D225" s="3">
        <v>2.7544869976199999</v>
      </c>
      <c r="E225" s="1">
        <v>2</v>
      </c>
    </row>
    <row r="226" spans="1:5" x14ac:dyDescent="0.2">
      <c r="A226" s="1">
        <v>50</v>
      </c>
      <c r="B226" s="1">
        <v>63</v>
      </c>
      <c r="C226" s="1" t="s">
        <v>184</v>
      </c>
      <c r="D226" s="3">
        <v>2.8175060033900001</v>
      </c>
      <c r="E226" s="1">
        <v>2</v>
      </c>
    </row>
    <row r="227" spans="1:5" x14ac:dyDescent="0.2">
      <c r="A227" s="1">
        <v>50</v>
      </c>
      <c r="B227" s="1">
        <v>45</v>
      </c>
      <c r="C227" s="1" t="s">
        <v>184</v>
      </c>
      <c r="D227" s="3">
        <v>2.8353579997099998</v>
      </c>
      <c r="E227" s="1">
        <v>2</v>
      </c>
    </row>
    <row r="228" spans="1:5" x14ac:dyDescent="0.2">
      <c r="A228" s="1">
        <v>50</v>
      </c>
      <c r="B228" s="1">
        <v>44</v>
      </c>
      <c r="C228" s="1" t="s">
        <v>184</v>
      </c>
      <c r="D228" s="3">
        <v>3.27095600565</v>
      </c>
      <c r="E228" s="1">
        <v>2</v>
      </c>
    </row>
    <row r="229" spans="1:5" x14ac:dyDescent="0.2">
      <c r="A229" s="1">
        <v>50</v>
      </c>
      <c r="B229" s="1">
        <v>31</v>
      </c>
      <c r="C229" s="1" t="s">
        <v>184</v>
      </c>
      <c r="D229" s="3">
        <v>3.4249039990100001</v>
      </c>
      <c r="E229" s="1">
        <v>2</v>
      </c>
    </row>
    <row r="230" spans="1:5" x14ac:dyDescent="0.2">
      <c r="A230" s="1">
        <v>50</v>
      </c>
      <c r="B230" s="1">
        <v>29</v>
      </c>
      <c r="C230" s="1" t="s">
        <v>184</v>
      </c>
      <c r="D230" s="3">
        <v>3.8349314971599999</v>
      </c>
      <c r="E230" s="1">
        <v>2</v>
      </c>
    </row>
    <row r="231" spans="1:5" x14ac:dyDescent="0.2">
      <c r="A231" s="1">
        <v>50</v>
      </c>
      <c r="B231" s="1">
        <v>38</v>
      </c>
      <c r="C231" s="1" t="s">
        <v>184</v>
      </c>
      <c r="D231" s="3">
        <v>4.4979659977799997</v>
      </c>
      <c r="E231" s="1">
        <v>2</v>
      </c>
    </row>
    <row r="232" spans="1:5" x14ac:dyDescent="0.2">
      <c r="A232" s="1">
        <v>50</v>
      </c>
      <c r="B232" s="1">
        <v>41</v>
      </c>
      <c r="C232" s="1" t="s">
        <v>184</v>
      </c>
      <c r="D232" s="3">
        <v>4.7353650052200003</v>
      </c>
      <c r="E232" s="1">
        <v>2</v>
      </c>
    </row>
    <row r="233" spans="1:5" x14ac:dyDescent="0.2">
      <c r="A233" s="1">
        <v>50</v>
      </c>
      <c r="B233" s="1">
        <v>51</v>
      </c>
      <c r="C233" s="1" t="s">
        <v>184</v>
      </c>
      <c r="D233" s="3">
        <v>4.7634284991899998</v>
      </c>
      <c r="E233" s="1">
        <v>2</v>
      </c>
    </row>
    <row r="234" spans="1:5" x14ac:dyDescent="0.2">
      <c r="A234" s="1">
        <v>50</v>
      </c>
      <c r="B234" s="1">
        <v>39</v>
      </c>
      <c r="C234" s="1" t="s">
        <v>184</v>
      </c>
      <c r="D234" s="3">
        <v>5.04234949696</v>
      </c>
      <c r="E234" s="1">
        <v>2</v>
      </c>
    </row>
    <row r="235" spans="1:5" x14ac:dyDescent="0.2">
      <c r="A235" s="1">
        <v>50</v>
      </c>
      <c r="B235" s="1">
        <v>43</v>
      </c>
      <c r="C235" s="1" t="s">
        <v>184</v>
      </c>
      <c r="D235" s="3">
        <v>6.4760220006899996</v>
      </c>
      <c r="E235" s="1">
        <v>2</v>
      </c>
    </row>
    <row r="236" spans="1:5" x14ac:dyDescent="0.2">
      <c r="A236" s="1">
        <v>50</v>
      </c>
      <c r="B236" s="1">
        <v>46</v>
      </c>
      <c r="C236" s="1" t="s">
        <v>184</v>
      </c>
      <c r="D236" s="3">
        <v>7.5050819989299997</v>
      </c>
      <c r="E236" s="1">
        <v>2</v>
      </c>
    </row>
    <row r="237" spans="1:5" x14ac:dyDescent="0.2">
      <c r="A237" s="1">
        <v>50</v>
      </c>
      <c r="B237" s="1">
        <v>32</v>
      </c>
      <c r="C237" s="1" t="s">
        <v>184</v>
      </c>
      <c r="D237" s="3">
        <v>10.4247264524</v>
      </c>
      <c r="E237" s="1">
        <v>2</v>
      </c>
    </row>
    <row r="238" spans="1:5" x14ac:dyDescent="0.2">
      <c r="A238" s="1">
        <v>50</v>
      </c>
      <c r="B238" s="1">
        <v>35</v>
      </c>
      <c r="C238" s="1" t="s">
        <v>184</v>
      </c>
      <c r="D238" s="3">
        <v>21.466747994199999</v>
      </c>
      <c r="E238" s="1">
        <v>2</v>
      </c>
    </row>
    <row r="239" spans="1:5" x14ac:dyDescent="0.2">
      <c r="A239" s="1">
        <v>50</v>
      </c>
      <c r="B239" s="1">
        <v>42</v>
      </c>
      <c r="C239" s="1" t="s">
        <v>183</v>
      </c>
      <c r="D239" s="3">
        <v>27.083641995499999</v>
      </c>
      <c r="E239" s="1">
        <v>2</v>
      </c>
    </row>
    <row r="240" spans="1:5" x14ac:dyDescent="0.2">
      <c r="A240" s="1">
        <v>50</v>
      </c>
      <c r="B240" s="1">
        <v>28</v>
      </c>
      <c r="C240" s="1" t="s">
        <v>183</v>
      </c>
      <c r="D240" s="3">
        <v>94.784599356399994</v>
      </c>
      <c r="E240" s="1">
        <v>2</v>
      </c>
    </row>
    <row r="241" spans="1:5" x14ac:dyDescent="0.2">
      <c r="A241" s="1">
        <v>56</v>
      </c>
      <c r="B241" s="1">
        <v>61</v>
      </c>
      <c r="C241" s="1" t="s">
        <v>184</v>
      </c>
      <c r="D241" s="3">
        <v>11.419192477499999</v>
      </c>
      <c r="E241" s="1">
        <v>2</v>
      </c>
    </row>
    <row r="242" spans="1:5" x14ac:dyDescent="0.2">
      <c r="A242" s="1">
        <v>1</v>
      </c>
      <c r="B242" s="1">
        <v>3</v>
      </c>
      <c r="C242" s="1" t="s">
        <v>184</v>
      </c>
      <c r="D242" s="2">
        <v>1.2546142501599999</v>
      </c>
      <c r="E242" s="1">
        <v>3</v>
      </c>
    </row>
    <row r="243" spans="1:5" x14ac:dyDescent="0.2">
      <c r="A243" s="1">
        <v>1</v>
      </c>
      <c r="B243" s="1">
        <v>6</v>
      </c>
      <c r="C243" s="1" t="s">
        <v>184</v>
      </c>
      <c r="D243" s="2">
        <v>2.33202000009</v>
      </c>
      <c r="E243" s="1">
        <v>3</v>
      </c>
    </row>
    <row r="244" spans="1:5" x14ac:dyDescent="0.2">
      <c r="A244" s="1">
        <v>1</v>
      </c>
      <c r="B244" s="1">
        <v>4</v>
      </c>
      <c r="C244" s="1" t="s">
        <v>183</v>
      </c>
      <c r="D244" s="2">
        <v>5.0271650013800002</v>
      </c>
      <c r="E244" s="1">
        <v>3</v>
      </c>
    </row>
    <row r="245" spans="1:5" x14ac:dyDescent="0.2">
      <c r="A245" s="1">
        <v>1</v>
      </c>
      <c r="B245" s="1">
        <v>1</v>
      </c>
      <c r="C245" s="1" t="s">
        <v>183</v>
      </c>
      <c r="D245" s="2">
        <v>16.859972601300001</v>
      </c>
      <c r="E245" s="1">
        <v>3</v>
      </c>
    </row>
    <row r="246" spans="1:5" x14ac:dyDescent="0.2">
      <c r="A246" s="1">
        <v>1</v>
      </c>
      <c r="B246" s="1">
        <v>2</v>
      </c>
      <c r="C246" s="1" t="s">
        <v>183</v>
      </c>
      <c r="D246" s="2">
        <v>54.156153908699999</v>
      </c>
      <c r="E246" s="1">
        <v>3</v>
      </c>
    </row>
    <row r="247" spans="1:5" x14ac:dyDescent="0.2">
      <c r="A247" s="1">
        <v>2</v>
      </c>
      <c r="B247" s="1">
        <v>13</v>
      </c>
      <c r="C247" s="1" t="s">
        <v>184</v>
      </c>
      <c r="D247" s="2">
        <v>1.1740420016299999</v>
      </c>
      <c r="E247" s="1">
        <v>3</v>
      </c>
    </row>
    <row r="248" spans="1:5" x14ac:dyDescent="0.2">
      <c r="A248" s="1">
        <v>2</v>
      </c>
      <c r="B248" s="1">
        <v>16</v>
      </c>
      <c r="C248" s="1" t="s">
        <v>184</v>
      </c>
      <c r="D248" s="2">
        <v>2.1740344997099998</v>
      </c>
      <c r="E248" s="1">
        <v>3</v>
      </c>
    </row>
    <row r="249" spans="1:5" x14ac:dyDescent="0.2">
      <c r="A249" s="1">
        <v>2</v>
      </c>
      <c r="B249" s="1">
        <v>15</v>
      </c>
      <c r="C249" s="1" t="s">
        <v>184</v>
      </c>
      <c r="D249" s="2">
        <v>2.19227200006</v>
      </c>
      <c r="E249" s="1">
        <v>3</v>
      </c>
    </row>
    <row r="250" spans="1:5" x14ac:dyDescent="0.2">
      <c r="A250" s="1">
        <v>2</v>
      </c>
      <c r="B250" s="1">
        <v>17</v>
      </c>
      <c r="C250" s="1" t="s">
        <v>183</v>
      </c>
      <c r="D250" s="2">
        <v>2.4614625000300001</v>
      </c>
      <c r="E250" s="1">
        <v>3</v>
      </c>
    </row>
    <row r="251" spans="1:5" x14ac:dyDescent="0.2">
      <c r="A251" s="1">
        <v>2</v>
      </c>
      <c r="B251" s="1">
        <v>7</v>
      </c>
      <c r="C251" s="1" t="s">
        <v>184</v>
      </c>
      <c r="D251" s="2">
        <v>2.7080591677600001</v>
      </c>
      <c r="E251" s="1">
        <v>3</v>
      </c>
    </row>
    <row r="252" spans="1:5" x14ac:dyDescent="0.2">
      <c r="A252" s="1">
        <v>2</v>
      </c>
      <c r="B252" s="1">
        <v>18</v>
      </c>
      <c r="C252" s="1" t="s">
        <v>184</v>
      </c>
      <c r="D252" s="2">
        <v>4.1446599991499999</v>
      </c>
      <c r="E252" s="1">
        <v>3</v>
      </c>
    </row>
    <row r="253" spans="1:5" x14ac:dyDescent="0.2">
      <c r="A253" s="1">
        <v>2</v>
      </c>
      <c r="B253" s="1">
        <v>14</v>
      </c>
      <c r="C253" s="1" t="s">
        <v>184</v>
      </c>
      <c r="D253" s="2">
        <v>4.2453460022499998</v>
      </c>
      <c r="E253" s="1">
        <v>3</v>
      </c>
    </row>
    <row r="254" spans="1:5" x14ac:dyDescent="0.2">
      <c r="A254" s="1">
        <v>2</v>
      </c>
      <c r="B254" s="1">
        <v>9</v>
      </c>
      <c r="C254" s="1" t="s">
        <v>184</v>
      </c>
      <c r="D254" s="2">
        <v>6.53889800405</v>
      </c>
      <c r="E254" s="1">
        <v>3</v>
      </c>
    </row>
    <row r="255" spans="1:5" x14ac:dyDescent="0.2">
      <c r="A255" s="1">
        <v>2</v>
      </c>
      <c r="B255" s="1">
        <v>12</v>
      </c>
      <c r="C255" s="1" t="s">
        <v>184</v>
      </c>
      <c r="D255" s="2">
        <v>24.756453002200001</v>
      </c>
      <c r="E255" s="1">
        <v>3</v>
      </c>
    </row>
    <row r="256" spans="1:5" x14ac:dyDescent="0.2">
      <c r="A256" s="1">
        <v>2</v>
      </c>
      <c r="B256" s="1">
        <v>11</v>
      </c>
      <c r="C256" s="1" t="s">
        <v>184</v>
      </c>
      <c r="D256" s="2">
        <v>28.140820504800001</v>
      </c>
      <c r="E256" s="1">
        <v>3</v>
      </c>
    </row>
    <row r="257" spans="1:5" x14ac:dyDescent="0.2">
      <c r="A257" s="1">
        <v>2</v>
      </c>
      <c r="B257" s="1">
        <v>10</v>
      </c>
      <c r="C257" s="1" t="s">
        <v>183</v>
      </c>
      <c r="D257" s="2">
        <v>39.079924996199999</v>
      </c>
      <c r="E257" s="1">
        <v>3</v>
      </c>
    </row>
    <row r="258" spans="1:5" x14ac:dyDescent="0.2">
      <c r="A258" s="1">
        <v>2</v>
      </c>
      <c r="B258" s="1">
        <v>8</v>
      </c>
      <c r="C258" s="1" t="s">
        <v>184</v>
      </c>
      <c r="D258" s="2">
        <v>63.9032098275</v>
      </c>
      <c r="E258" s="1">
        <v>3</v>
      </c>
    </row>
    <row r="259" spans="1:5" x14ac:dyDescent="0.2">
      <c r="A259" s="1">
        <v>3</v>
      </c>
      <c r="B259" s="1">
        <v>22</v>
      </c>
      <c r="C259" s="1" t="s">
        <v>184</v>
      </c>
      <c r="D259" s="2">
        <v>0.87593299973000005</v>
      </c>
      <c r="E259" s="1">
        <v>3</v>
      </c>
    </row>
    <row r="260" spans="1:5" x14ac:dyDescent="0.2">
      <c r="A260" s="1">
        <v>3</v>
      </c>
      <c r="B260" s="1">
        <v>21</v>
      </c>
      <c r="C260" s="1" t="s">
        <v>184</v>
      </c>
      <c r="D260" s="2">
        <v>1.5965649987499999</v>
      </c>
      <c r="E260" s="1">
        <v>3</v>
      </c>
    </row>
    <row r="261" spans="1:5" x14ac:dyDescent="0.2">
      <c r="A261" s="1">
        <v>3</v>
      </c>
      <c r="B261" s="1">
        <v>23</v>
      </c>
      <c r="C261" s="1" t="s">
        <v>183</v>
      </c>
      <c r="D261" s="2">
        <v>3.5317020005700002</v>
      </c>
      <c r="E261" s="1">
        <v>3</v>
      </c>
    </row>
    <row r="262" spans="1:5" x14ac:dyDescent="0.2">
      <c r="A262" s="1">
        <v>3</v>
      </c>
      <c r="B262" s="1">
        <v>24</v>
      </c>
      <c r="C262" s="1" t="s">
        <v>184</v>
      </c>
      <c r="D262" s="2">
        <v>13.194712753799999</v>
      </c>
      <c r="E262" s="1">
        <v>3</v>
      </c>
    </row>
    <row r="263" spans="1:5" x14ac:dyDescent="0.2">
      <c r="A263" s="1">
        <v>3</v>
      </c>
      <c r="B263" s="1">
        <v>33</v>
      </c>
      <c r="C263" s="1" t="s">
        <v>184</v>
      </c>
      <c r="D263" s="2">
        <v>148.95111077000001</v>
      </c>
      <c r="E263" s="1">
        <v>3</v>
      </c>
    </row>
    <row r="264" spans="1:5" x14ac:dyDescent="0.2">
      <c r="A264" s="1">
        <v>4</v>
      </c>
      <c r="B264" s="1">
        <v>47</v>
      </c>
      <c r="C264" s="1" t="s">
        <v>183</v>
      </c>
      <c r="D264" s="2">
        <v>0.20845716889900001</v>
      </c>
      <c r="E264" s="1">
        <v>3</v>
      </c>
    </row>
    <row r="265" spans="1:5" x14ac:dyDescent="0.2">
      <c r="A265" s="1">
        <v>4</v>
      </c>
      <c r="B265" s="1">
        <v>54</v>
      </c>
      <c r="C265" s="1" t="s">
        <v>184</v>
      </c>
      <c r="D265" s="2">
        <v>0.28942199931899998</v>
      </c>
      <c r="E265" s="1">
        <v>3</v>
      </c>
    </row>
    <row r="266" spans="1:5" x14ac:dyDescent="0.2">
      <c r="A266" s="1">
        <v>4</v>
      </c>
      <c r="B266" s="1">
        <v>43</v>
      </c>
      <c r="C266" s="1" t="s">
        <v>184</v>
      </c>
      <c r="D266" s="2">
        <v>0.485958500121</v>
      </c>
      <c r="E266" s="1">
        <v>3</v>
      </c>
    </row>
    <row r="267" spans="1:5" x14ac:dyDescent="0.2">
      <c r="A267" s="1">
        <v>4</v>
      </c>
      <c r="B267" s="1">
        <v>53</v>
      </c>
      <c r="C267" s="1" t="s">
        <v>184</v>
      </c>
      <c r="D267" s="2">
        <v>0.73255451947600003</v>
      </c>
      <c r="E267" s="1">
        <v>3</v>
      </c>
    </row>
    <row r="268" spans="1:5" x14ac:dyDescent="0.2">
      <c r="A268" s="1">
        <v>4</v>
      </c>
      <c r="B268" s="1">
        <v>60</v>
      </c>
      <c r="C268" s="1" t="s">
        <v>184</v>
      </c>
      <c r="D268" s="2">
        <v>0.80964450225999995</v>
      </c>
      <c r="E268" s="1">
        <v>3</v>
      </c>
    </row>
    <row r="269" spans="1:5" x14ac:dyDescent="0.2">
      <c r="A269" s="1">
        <v>4</v>
      </c>
      <c r="B269" s="1">
        <v>35</v>
      </c>
      <c r="C269" s="1" t="s">
        <v>184</v>
      </c>
      <c r="D269" s="2">
        <v>0.86441099965000001</v>
      </c>
      <c r="E269" s="1">
        <v>3</v>
      </c>
    </row>
    <row r="270" spans="1:5" x14ac:dyDescent="0.2">
      <c r="A270" s="1">
        <v>4</v>
      </c>
      <c r="B270" s="1">
        <v>34</v>
      </c>
      <c r="C270" s="1" t="s">
        <v>184</v>
      </c>
      <c r="D270" s="2">
        <v>1.19248349984</v>
      </c>
      <c r="E270" s="1">
        <v>3</v>
      </c>
    </row>
    <row r="271" spans="1:5" x14ac:dyDescent="0.2">
      <c r="A271" s="1">
        <v>4</v>
      </c>
      <c r="B271" s="1">
        <v>41</v>
      </c>
      <c r="C271" s="1" t="s">
        <v>184</v>
      </c>
      <c r="D271" s="2">
        <v>1.51486149859</v>
      </c>
      <c r="E271" s="1">
        <v>3</v>
      </c>
    </row>
    <row r="272" spans="1:5" x14ac:dyDescent="0.2">
      <c r="A272" s="1">
        <v>4</v>
      </c>
      <c r="B272" s="1">
        <v>42</v>
      </c>
      <c r="C272" s="1" t="s">
        <v>184</v>
      </c>
      <c r="D272" s="2">
        <v>1.53020899845</v>
      </c>
      <c r="E272" s="1">
        <v>3</v>
      </c>
    </row>
    <row r="273" spans="1:5" x14ac:dyDescent="0.2">
      <c r="A273" s="1">
        <v>4</v>
      </c>
      <c r="B273" s="1">
        <v>45</v>
      </c>
      <c r="C273" s="1" t="s">
        <v>183</v>
      </c>
      <c r="D273" s="2">
        <v>1.77260400421</v>
      </c>
      <c r="E273" s="1">
        <v>3</v>
      </c>
    </row>
    <row r="274" spans="1:5" x14ac:dyDescent="0.2">
      <c r="A274" s="1">
        <v>4</v>
      </c>
      <c r="B274" s="1">
        <v>70</v>
      </c>
      <c r="C274" s="1" t="s">
        <v>184</v>
      </c>
      <c r="D274" s="2">
        <v>1.7881384981699999</v>
      </c>
      <c r="E274" s="1">
        <v>3</v>
      </c>
    </row>
    <row r="275" spans="1:5" x14ac:dyDescent="0.2">
      <c r="A275" s="1">
        <v>4</v>
      </c>
      <c r="B275" s="1">
        <v>57</v>
      </c>
      <c r="C275" s="1" t="s">
        <v>183</v>
      </c>
      <c r="D275" s="2">
        <v>2.1203465002400002</v>
      </c>
      <c r="E275" s="1">
        <v>3</v>
      </c>
    </row>
    <row r="276" spans="1:5" x14ac:dyDescent="0.2">
      <c r="A276" s="1">
        <v>4</v>
      </c>
      <c r="B276" s="1">
        <v>38</v>
      </c>
      <c r="C276" s="1" t="s">
        <v>184</v>
      </c>
      <c r="D276" s="2">
        <v>2.4273259997899999</v>
      </c>
      <c r="E276" s="1">
        <v>3</v>
      </c>
    </row>
    <row r="277" spans="1:5" x14ac:dyDescent="0.2">
      <c r="A277" s="1">
        <v>4</v>
      </c>
      <c r="B277" s="1">
        <v>37</v>
      </c>
      <c r="C277" s="1" t="s">
        <v>184</v>
      </c>
      <c r="D277" s="2">
        <v>2.8068624950399998</v>
      </c>
      <c r="E277" s="1">
        <v>3</v>
      </c>
    </row>
    <row r="278" spans="1:5" x14ac:dyDescent="0.2">
      <c r="A278" s="1">
        <v>4</v>
      </c>
      <c r="B278" s="1">
        <v>58</v>
      </c>
      <c r="C278" s="1" t="s">
        <v>184</v>
      </c>
      <c r="D278" s="2">
        <v>3.31686400285</v>
      </c>
      <c r="E278" s="1">
        <v>3</v>
      </c>
    </row>
    <row r="279" spans="1:5" x14ac:dyDescent="0.2">
      <c r="A279" s="1">
        <v>4</v>
      </c>
      <c r="B279" s="1">
        <v>40</v>
      </c>
      <c r="C279" s="1" t="s">
        <v>183</v>
      </c>
      <c r="D279" s="2">
        <v>3.9372030018099999</v>
      </c>
      <c r="E279" s="1">
        <v>3</v>
      </c>
    </row>
    <row r="280" spans="1:5" x14ac:dyDescent="0.2">
      <c r="A280" s="1">
        <v>4</v>
      </c>
      <c r="B280" s="1">
        <v>77</v>
      </c>
      <c r="C280" s="1" t="s">
        <v>184</v>
      </c>
      <c r="D280" s="2">
        <v>5.2710310090199997</v>
      </c>
      <c r="E280" s="1">
        <v>3</v>
      </c>
    </row>
    <row r="281" spans="1:5" x14ac:dyDescent="0.2">
      <c r="A281" s="1">
        <v>4</v>
      </c>
      <c r="B281" s="1">
        <v>59</v>
      </c>
      <c r="C281" s="1" t="s">
        <v>183</v>
      </c>
      <c r="D281" s="2">
        <v>5.3269549969999996</v>
      </c>
      <c r="E281" s="1">
        <v>3</v>
      </c>
    </row>
    <row r="282" spans="1:5" x14ac:dyDescent="0.2">
      <c r="A282" s="1">
        <v>4</v>
      </c>
      <c r="B282" s="1">
        <v>44</v>
      </c>
      <c r="C282" s="1" t="s">
        <v>183</v>
      </c>
      <c r="D282" s="2">
        <v>5.8692900004200004</v>
      </c>
      <c r="E282" s="1">
        <v>3</v>
      </c>
    </row>
    <row r="283" spans="1:5" x14ac:dyDescent="0.2">
      <c r="A283" s="1">
        <v>4</v>
      </c>
      <c r="B283" s="1">
        <v>71</v>
      </c>
      <c r="C283" s="1" t="s">
        <v>184</v>
      </c>
      <c r="D283" s="2">
        <v>8.4663310029200005</v>
      </c>
      <c r="E283" s="1">
        <v>3</v>
      </c>
    </row>
    <row r="284" spans="1:5" x14ac:dyDescent="0.2">
      <c r="A284" s="1">
        <v>4</v>
      </c>
      <c r="B284" s="1">
        <v>73</v>
      </c>
      <c r="C284" s="1" t="s">
        <v>184</v>
      </c>
      <c r="D284" s="2">
        <v>10.7226930017</v>
      </c>
      <c r="E284" s="1">
        <v>3</v>
      </c>
    </row>
    <row r="285" spans="1:5" x14ac:dyDescent="0.2">
      <c r="A285" s="1">
        <v>4</v>
      </c>
      <c r="B285" s="1">
        <v>55</v>
      </c>
      <c r="C285" s="1" t="s">
        <v>183</v>
      </c>
      <c r="D285" s="2">
        <v>10.7537930405</v>
      </c>
      <c r="E285" s="1">
        <v>3</v>
      </c>
    </row>
    <row r="286" spans="1:5" x14ac:dyDescent="0.2">
      <c r="A286" s="1">
        <v>4</v>
      </c>
      <c r="B286" s="1">
        <v>56</v>
      </c>
      <c r="C286" s="1" t="s">
        <v>183</v>
      </c>
      <c r="D286" s="2">
        <v>16.545988500100002</v>
      </c>
      <c r="E286" s="1">
        <v>3</v>
      </c>
    </row>
    <row r="287" spans="1:5" x14ac:dyDescent="0.2">
      <c r="A287" s="1">
        <v>4</v>
      </c>
      <c r="B287" s="1">
        <v>75</v>
      </c>
      <c r="C287" s="1" t="s">
        <v>184</v>
      </c>
      <c r="D287" s="2">
        <v>18.495443500899999</v>
      </c>
      <c r="E287" s="1">
        <v>3</v>
      </c>
    </row>
    <row r="288" spans="1:5" x14ac:dyDescent="0.2">
      <c r="A288" s="1">
        <v>4</v>
      </c>
      <c r="B288" s="1">
        <v>72</v>
      </c>
      <c r="C288" s="1" t="s">
        <v>184</v>
      </c>
      <c r="D288" s="2">
        <v>25.027849922600002</v>
      </c>
      <c r="E288" s="1">
        <v>3</v>
      </c>
    </row>
    <row r="289" spans="1:5" x14ac:dyDescent="0.2">
      <c r="A289" s="1">
        <v>4</v>
      </c>
      <c r="B289" s="1">
        <v>36</v>
      </c>
      <c r="C289" s="1" t="s">
        <v>184</v>
      </c>
      <c r="D289" s="2">
        <v>29.700286998100001</v>
      </c>
      <c r="E289" s="1">
        <v>3</v>
      </c>
    </row>
    <row r="290" spans="1:5" x14ac:dyDescent="0.2">
      <c r="A290" s="1">
        <v>4</v>
      </c>
      <c r="B290" s="1">
        <v>74</v>
      </c>
      <c r="C290" s="1" t="s">
        <v>184</v>
      </c>
      <c r="D290" s="2">
        <v>48.608717003199999</v>
      </c>
      <c r="E290" s="1">
        <v>3</v>
      </c>
    </row>
    <row r="291" spans="1:5" x14ac:dyDescent="0.2">
      <c r="A291" s="1">
        <v>4</v>
      </c>
      <c r="B291" s="1">
        <v>39</v>
      </c>
      <c r="C291" s="1" t="s">
        <v>184</v>
      </c>
      <c r="D291" s="2">
        <v>54.390695506999997</v>
      </c>
      <c r="E291" s="1">
        <v>3</v>
      </c>
    </row>
    <row r="292" spans="1:5" x14ac:dyDescent="0.2">
      <c r="A292" s="1">
        <v>4</v>
      </c>
      <c r="B292" s="1">
        <v>75</v>
      </c>
      <c r="C292" s="1" t="s">
        <v>184</v>
      </c>
      <c r="D292" s="2">
        <v>54.969094357199999</v>
      </c>
      <c r="E292" s="1">
        <v>3</v>
      </c>
    </row>
    <row r="293" spans="1:5" x14ac:dyDescent="0.2">
      <c r="A293" s="1">
        <v>4</v>
      </c>
      <c r="B293" s="1">
        <v>61</v>
      </c>
      <c r="C293" s="1" t="s">
        <v>183</v>
      </c>
      <c r="D293" s="2">
        <v>62.445528013599997</v>
      </c>
      <c r="E293" s="1">
        <v>3</v>
      </c>
    </row>
    <row r="294" spans="1:5" x14ac:dyDescent="0.2">
      <c r="A294" s="1">
        <v>10</v>
      </c>
      <c r="B294" s="1">
        <v>5</v>
      </c>
      <c r="C294" s="1" t="s">
        <v>184</v>
      </c>
      <c r="D294" s="2">
        <v>8.09665000611</v>
      </c>
      <c r="E294" s="1">
        <v>3</v>
      </c>
    </row>
    <row r="295" spans="1:5" x14ac:dyDescent="0.2">
      <c r="A295" s="1">
        <v>12</v>
      </c>
      <c r="B295" s="1">
        <v>7</v>
      </c>
      <c r="C295" s="1" t="s">
        <v>184</v>
      </c>
      <c r="D295" s="2">
        <v>0.77387583561899997</v>
      </c>
      <c r="E295" s="1">
        <v>3</v>
      </c>
    </row>
    <row r="296" spans="1:5" x14ac:dyDescent="0.2">
      <c r="A296" s="1">
        <v>12</v>
      </c>
      <c r="B296" s="1">
        <v>8</v>
      </c>
      <c r="C296" s="1" t="s">
        <v>184</v>
      </c>
      <c r="D296" s="2">
        <v>7.4336122323499998</v>
      </c>
      <c r="E296" s="1">
        <v>3</v>
      </c>
    </row>
    <row r="297" spans="1:5" x14ac:dyDescent="0.2">
      <c r="A297" s="1">
        <v>23</v>
      </c>
      <c r="B297" s="1">
        <v>24</v>
      </c>
      <c r="C297" s="1" t="s">
        <v>184</v>
      </c>
      <c r="D297" s="2">
        <v>0.52417448913099995</v>
      </c>
      <c r="E297" s="1">
        <v>3</v>
      </c>
    </row>
    <row r="298" spans="1:5" x14ac:dyDescent="0.2">
      <c r="A298" s="1">
        <v>23</v>
      </c>
      <c r="B298" s="1">
        <v>19</v>
      </c>
      <c r="C298" s="1" t="s">
        <v>184</v>
      </c>
      <c r="D298" s="2">
        <v>1.06061149968</v>
      </c>
      <c r="E298" s="1">
        <v>3</v>
      </c>
    </row>
    <row r="299" spans="1:5" x14ac:dyDescent="0.2">
      <c r="A299" s="1">
        <v>23</v>
      </c>
      <c r="B299" s="1">
        <v>20</v>
      </c>
      <c r="C299" s="1" t="s">
        <v>184</v>
      </c>
      <c r="D299" s="2">
        <v>1.1996294998699999</v>
      </c>
      <c r="E299" s="1">
        <v>3</v>
      </c>
    </row>
    <row r="300" spans="1:5" x14ac:dyDescent="0.2">
      <c r="A300" s="1">
        <v>30</v>
      </c>
      <c r="B300" s="1">
        <v>26</v>
      </c>
      <c r="C300" s="1" t="s">
        <v>184</v>
      </c>
      <c r="D300" s="2">
        <v>1.01010450362</v>
      </c>
      <c r="E300" s="1">
        <v>3</v>
      </c>
    </row>
    <row r="301" spans="1:5" x14ac:dyDescent="0.2">
      <c r="A301" s="1">
        <v>30</v>
      </c>
      <c r="B301" s="1">
        <v>32</v>
      </c>
      <c r="C301" s="1" t="s">
        <v>184</v>
      </c>
      <c r="D301" s="2">
        <v>3.0665804970699999</v>
      </c>
      <c r="E301" s="1">
        <v>3</v>
      </c>
    </row>
    <row r="302" spans="1:5" x14ac:dyDescent="0.2">
      <c r="A302" s="1">
        <v>30</v>
      </c>
      <c r="B302" s="1">
        <v>31</v>
      </c>
      <c r="C302" s="1" t="s">
        <v>184</v>
      </c>
      <c r="D302" s="2">
        <v>3.4068830017199998</v>
      </c>
      <c r="E302" s="1">
        <v>3</v>
      </c>
    </row>
    <row r="303" spans="1:5" x14ac:dyDescent="0.2">
      <c r="A303" s="1">
        <v>30</v>
      </c>
      <c r="B303" s="1">
        <v>28</v>
      </c>
      <c r="C303" s="1" t="s">
        <v>184</v>
      </c>
      <c r="D303" s="2">
        <v>6.0711680048999996</v>
      </c>
      <c r="E303" s="1">
        <v>3</v>
      </c>
    </row>
    <row r="304" spans="1:5" x14ac:dyDescent="0.2">
      <c r="A304" s="1">
        <v>30</v>
      </c>
      <c r="B304" s="1">
        <v>27</v>
      </c>
      <c r="C304" s="1" t="s">
        <v>184</v>
      </c>
      <c r="D304" s="2">
        <v>6.8485275028899997</v>
      </c>
      <c r="E304" s="1">
        <v>3</v>
      </c>
    </row>
    <row r="305" spans="1:5" x14ac:dyDescent="0.2">
      <c r="A305" s="1">
        <v>30</v>
      </c>
      <c r="B305" s="1">
        <v>33</v>
      </c>
      <c r="C305" s="1" t="s">
        <v>184</v>
      </c>
      <c r="D305" s="2">
        <v>7.12728263214</v>
      </c>
      <c r="E305" s="1">
        <v>3</v>
      </c>
    </row>
    <row r="306" spans="1:5" x14ac:dyDescent="0.2">
      <c r="A306" s="1">
        <v>30</v>
      </c>
      <c r="B306" s="1">
        <v>25</v>
      </c>
      <c r="C306" s="1" t="s">
        <v>183</v>
      </c>
      <c r="D306" s="2">
        <v>9.7320615113100004</v>
      </c>
      <c r="E306" s="1">
        <v>3</v>
      </c>
    </row>
    <row r="307" spans="1:5" x14ac:dyDescent="0.2">
      <c r="A307" s="1">
        <v>30</v>
      </c>
      <c r="B307" s="1">
        <v>29</v>
      </c>
      <c r="C307" s="1" t="s">
        <v>184</v>
      </c>
      <c r="D307" s="2">
        <v>15.0347230057</v>
      </c>
      <c r="E307" s="1">
        <v>3</v>
      </c>
    </row>
    <row r="308" spans="1:5" x14ac:dyDescent="0.2">
      <c r="A308" s="1">
        <v>30</v>
      </c>
      <c r="B308" s="1">
        <v>30</v>
      </c>
      <c r="C308" s="1" t="s">
        <v>184</v>
      </c>
      <c r="D308" s="2">
        <v>26.2121680041</v>
      </c>
      <c r="E308" s="1">
        <v>3</v>
      </c>
    </row>
    <row r="309" spans="1:5" x14ac:dyDescent="0.2">
      <c r="A309" s="1">
        <v>34</v>
      </c>
      <c r="B309" s="1">
        <v>33</v>
      </c>
      <c r="C309" s="1" t="s">
        <v>184</v>
      </c>
      <c r="D309" s="2">
        <v>11.828975055800001</v>
      </c>
      <c r="E309" s="1">
        <v>3</v>
      </c>
    </row>
    <row r="310" spans="1:5" x14ac:dyDescent="0.2">
      <c r="A310" s="1">
        <v>40</v>
      </c>
      <c r="B310" s="1">
        <v>52</v>
      </c>
      <c r="C310" s="1" t="s">
        <v>184</v>
      </c>
      <c r="D310" s="2">
        <v>0.838201999915</v>
      </c>
      <c r="E310" s="1">
        <v>3</v>
      </c>
    </row>
    <row r="311" spans="1:5" x14ac:dyDescent="0.2">
      <c r="A311" s="1">
        <v>40</v>
      </c>
      <c r="B311" s="1">
        <v>70</v>
      </c>
      <c r="C311" s="1" t="s">
        <v>184</v>
      </c>
      <c r="D311" s="2">
        <v>0.883404249654</v>
      </c>
      <c r="E311" s="1">
        <v>3</v>
      </c>
    </row>
    <row r="312" spans="1:5" x14ac:dyDescent="0.2">
      <c r="A312" s="1">
        <v>40</v>
      </c>
      <c r="B312" s="1">
        <v>51</v>
      </c>
      <c r="C312" s="1" t="s">
        <v>184</v>
      </c>
      <c r="D312" s="2">
        <v>1.05529499838</v>
      </c>
      <c r="E312" s="1">
        <v>3</v>
      </c>
    </row>
    <row r="313" spans="1:5" x14ac:dyDescent="0.2">
      <c r="A313" s="1">
        <v>40</v>
      </c>
      <c r="B313" s="1">
        <v>50</v>
      </c>
      <c r="C313" s="1" t="s">
        <v>184</v>
      </c>
      <c r="D313" s="2">
        <v>1.3951175005400001</v>
      </c>
      <c r="E313" s="1">
        <v>3</v>
      </c>
    </row>
    <row r="314" spans="1:5" x14ac:dyDescent="0.2">
      <c r="A314" s="1">
        <v>40</v>
      </c>
      <c r="B314" s="1">
        <v>64</v>
      </c>
      <c r="C314" s="1" t="s">
        <v>184</v>
      </c>
      <c r="D314" s="2">
        <v>1.5736035717500001</v>
      </c>
      <c r="E314" s="1">
        <v>3</v>
      </c>
    </row>
    <row r="315" spans="1:5" x14ac:dyDescent="0.2">
      <c r="A315" s="1">
        <v>40</v>
      </c>
      <c r="B315" s="1">
        <v>78</v>
      </c>
      <c r="C315" s="1" t="s">
        <v>184</v>
      </c>
      <c r="D315" s="2">
        <v>1.7422765013099999</v>
      </c>
      <c r="E315" s="1">
        <v>3</v>
      </c>
    </row>
    <row r="316" spans="1:5" x14ac:dyDescent="0.2">
      <c r="A316" s="1">
        <v>40</v>
      </c>
      <c r="B316" s="1">
        <v>66</v>
      </c>
      <c r="C316" s="1" t="s">
        <v>184</v>
      </c>
      <c r="D316" s="2">
        <v>2.1542410000699999</v>
      </c>
      <c r="E316" s="1">
        <v>3</v>
      </c>
    </row>
    <row r="317" spans="1:5" x14ac:dyDescent="0.2">
      <c r="A317" s="1">
        <v>40</v>
      </c>
      <c r="B317" s="1">
        <v>68</v>
      </c>
      <c r="C317" s="1" t="s">
        <v>184</v>
      </c>
      <c r="D317" s="2">
        <v>2.5572545016600001</v>
      </c>
      <c r="E317" s="1">
        <v>3</v>
      </c>
    </row>
    <row r="318" spans="1:5" x14ac:dyDescent="0.2">
      <c r="A318" s="1">
        <v>40</v>
      </c>
      <c r="B318" s="1">
        <v>46</v>
      </c>
      <c r="C318" s="1" t="s">
        <v>184</v>
      </c>
      <c r="D318" s="2">
        <v>2.850325502</v>
      </c>
      <c r="E318" s="1">
        <v>3</v>
      </c>
    </row>
    <row r="319" spans="1:5" x14ac:dyDescent="0.2">
      <c r="A319" s="1">
        <v>40</v>
      </c>
      <c r="B319" s="1">
        <v>49</v>
      </c>
      <c r="C319" s="1" t="s">
        <v>184</v>
      </c>
      <c r="D319" s="2">
        <v>3.1261085018800001</v>
      </c>
      <c r="E319" s="1">
        <v>3</v>
      </c>
    </row>
    <row r="320" spans="1:5" x14ac:dyDescent="0.2">
      <c r="A320" s="1">
        <v>40</v>
      </c>
      <c r="B320" s="1">
        <v>62</v>
      </c>
      <c r="C320" s="1" t="s">
        <v>184</v>
      </c>
      <c r="D320" s="2">
        <v>3.1908020030499999</v>
      </c>
      <c r="E320" s="1">
        <v>3</v>
      </c>
    </row>
    <row r="321" spans="1:5" x14ac:dyDescent="0.2">
      <c r="A321" s="1">
        <v>40</v>
      </c>
      <c r="B321" s="1">
        <v>69</v>
      </c>
      <c r="C321" s="1" t="s">
        <v>183</v>
      </c>
      <c r="D321" s="2">
        <v>5.0536049941399996</v>
      </c>
      <c r="E321" s="1">
        <v>3</v>
      </c>
    </row>
    <row r="322" spans="1:5" x14ac:dyDescent="0.2">
      <c r="A322" s="1">
        <v>40</v>
      </c>
      <c r="B322" s="1">
        <v>67</v>
      </c>
      <c r="C322" s="1" t="s">
        <v>183</v>
      </c>
      <c r="D322" s="2">
        <v>7.2930820028700003</v>
      </c>
      <c r="E322" s="1">
        <v>3</v>
      </c>
    </row>
    <row r="323" spans="1:5" x14ac:dyDescent="0.2">
      <c r="A323" s="1">
        <v>40</v>
      </c>
      <c r="B323" s="1">
        <v>63</v>
      </c>
      <c r="C323" s="1" t="s">
        <v>183</v>
      </c>
      <c r="D323" s="2">
        <v>12.3665840037</v>
      </c>
      <c r="E323" s="1">
        <v>3</v>
      </c>
    </row>
    <row r="324" spans="1:5" x14ac:dyDescent="0.2">
      <c r="A324" s="1">
        <v>40</v>
      </c>
      <c r="B324" s="1">
        <v>48</v>
      </c>
      <c r="C324" s="1" t="s">
        <v>183</v>
      </c>
      <c r="D324" s="2">
        <v>16.080611504299998</v>
      </c>
      <c r="E324" s="1">
        <v>3</v>
      </c>
    </row>
    <row r="325" spans="1:5" x14ac:dyDescent="0.2">
      <c r="A325" s="1">
        <v>40</v>
      </c>
      <c r="B325" s="1">
        <v>47</v>
      </c>
      <c r="C325" s="1" t="s">
        <v>183</v>
      </c>
      <c r="D325" s="2">
        <v>17.370661892299999</v>
      </c>
      <c r="E325" s="1">
        <v>3</v>
      </c>
    </row>
    <row r="326" spans="1:5" x14ac:dyDescent="0.2">
      <c r="A326" s="1">
        <v>40</v>
      </c>
      <c r="B326" s="1">
        <v>65</v>
      </c>
      <c r="C326" s="1" t="s">
        <v>183</v>
      </c>
      <c r="D326" s="2">
        <v>27.654523509000001</v>
      </c>
      <c r="E326" s="1">
        <v>3</v>
      </c>
    </row>
    <row r="327" spans="1:5" x14ac:dyDescent="0.2">
      <c r="A327" s="1">
        <v>40</v>
      </c>
      <c r="B327" s="1">
        <v>75</v>
      </c>
      <c r="C327" s="1" t="s">
        <v>184</v>
      </c>
      <c r="D327" s="2">
        <v>48.062092569400001</v>
      </c>
      <c r="E327" s="1">
        <v>3</v>
      </c>
    </row>
    <row r="328" spans="1:5" x14ac:dyDescent="0.2">
      <c r="A328" s="1">
        <v>45</v>
      </c>
      <c r="B328" s="1">
        <v>72</v>
      </c>
      <c r="C328" s="1" t="s">
        <v>184</v>
      </c>
      <c r="D328" s="2">
        <v>0.78520683453499995</v>
      </c>
      <c r="E328" s="1">
        <v>3</v>
      </c>
    </row>
    <row r="329" spans="1:5" x14ac:dyDescent="0.2">
      <c r="A329" s="1">
        <v>3</v>
      </c>
      <c r="B329" s="1">
        <v>114</v>
      </c>
      <c r="C329" s="1" t="s">
        <v>184</v>
      </c>
      <c r="D329" s="3">
        <v>1.8700574961900001</v>
      </c>
      <c r="E329" s="1">
        <v>4</v>
      </c>
    </row>
    <row r="330" spans="1:5" x14ac:dyDescent="0.2">
      <c r="A330" s="1">
        <v>3</v>
      </c>
      <c r="B330" s="1">
        <v>115</v>
      </c>
      <c r="C330" s="1" t="s">
        <v>184</v>
      </c>
      <c r="D330" s="3">
        <v>1.94206450141</v>
      </c>
      <c r="E330" s="1">
        <v>4</v>
      </c>
    </row>
    <row r="331" spans="1:5" x14ac:dyDescent="0.2">
      <c r="A331" s="1">
        <v>3</v>
      </c>
      <c r="B331" s="1">
        <v>113</v>
      </c>
      <c r="C331" s="1" t="s">
        <v>184</v>
      </c>
      <c r="D331" s="3">
        <v>2.7549464983199998</v>
      </c>
      <c r="E331" s="1">
        <v>4</v>
      </c>
    </row>
    <row r="332" spans="1:5" x14ac:dyDescent="0.2">
      <c r="A332" s="1">
        <v>3</v>
      </c>
      <c r="B332" s="1">
        <v>112</v>
      </c>
      <c r="C332" s="1" t="s">
        <v>184</v>
      </c>
      <c r="D332" s="3">
        <v>9.7617959999200004</v>
      </c>
      <c r="E332" s="1">
        <v>4</v>
      </c>
    </row>
    <row r="333" spans="1:5" x14ac:dyDescent="0.2">
      <c r="A333" s="1">
        <v>3</v>
      </c>
      <c r="B333" s="1">
        <v>952</v>
      </c>
      <c r="C333" s="1" t="s">
        <v>184</v>
      </c>
      <c r="D333" s="3">
        <v>12.0394515029</v>
      </c>
      <c r="E333" s="1">
        <v>4</v>
      </c>
    </row>
    <row r="334" spans="1:5" x14ac:dyDescent="0.2">
      <c r="A334" s="1">
        <v>3</v>
      </c>
      <c r="B334" s="1">
        <v>961</v>
      </c>
      <c r="C334" s="1" t="s">
        <v>184</v>
      </c>
      <c r="D334" s="3">
        <v>78.954654396699993</v>
      </c>
      <c r="E334" s="1">
        <v>4</v>
      </c>
    </row>
    <row r="335" spans="1:5" x14ac:dyDescent="0.2">
      <c r="A335" s="1">
        <v>4</v>
      </c>
      <c r="B335" s="1">
        <v>105</v>
      </c>
      <c r="C335" s="1" t="s">
        <v>183</v>
      </c>
      <c r="D335" s="3">
        <v>1.43270501029E-2</v>
      </c>
      <c r="E335" s="1">
        <v>4</v>
      </c>
    </row>
    <row r="336" spans="1:5" x14ac:dyDescent="0.2">
      <c r="A336" s="1">
        <v>4</v>
      </c>
      <c r="B336" s="1">
        <v>77</v>
      </c>
      <c r="C336" s="1" t="s">
        <v>183</v>
      </c>
      <c r="D336" s="3">
        <v>0.22810000130899999</v>
      </c>
      <c r="E336" s="1">
        <v>4</v>
      </c>
    </row>
    <row r="337" spans="1:5" x14ac:dyDescent="0.2">
      <c r="A337" s="1">
        <v>4</v>
      </c>
      <c r="B337" s="1">
        <v>100</v>
      </c>
      <c r="C337" s="1" t="s">
        <v>184</v>
      </c>
      <c r="D337" s="3">
        <v>0.37012150149099998</v>
      </c>
      <c r="E337" s="1">
        <v>4</v>
      </c>
    </row>
    <row r="338" spans="1:5" x14ac:dyDescent="0.2">
      <c r="A338" s="1">
        <v>4</v>
      </c>
      <c r="B338" s="1">
        <v>99</v>
      </c>
      <c r="C338" s="1" t="s">
        <v>183</v>
      </c>
      <c r="D338" s="3">
        <v>0.395880999417</v>
      </c>
      <c r="E338" s="1">
        <v>4</v>
      </c>
    </row>
    <row r="339" spans="1:5" x14ac:dyDescent="0.2">
      <c r="A339" s="1">
        <v>4</v>
      </c>
      <c r="B339" s="1">
        <v>925</v>
      </c>
      <c r="C339" s="1" t="s">
        <v>183</v>
      </c>
      <c r="D339" s="3">
        <v>0.42860593074100001</v>
      </c>
      <c r="E339" s="1">
        <v>4</v>
      </c>
    </row>
    <row r="340" spans="1:5" x14ac:dyDescent="0.2">
      <c r="A340" s="1">
        <v>4</v>
      </c>
      <c r="B340" s="1">
        <v>89</v>
      </c>
      <c r="C340" s="1" t="s">
        <v>184</v>
      </c>
      <c r="D340" s="3">
        <v>0.51662849928200005</v>
      </c>
      <c r="E340" s="1">
        <v>4</v>
      </c>
    </row>
    <row r="341" spans="1:5" x14ac:dyDescent="0.2">
      <c r="A341" s="1">
        <v>4</v>
      </c>
      <c r="B341" s="1">
        <v>102</v>
      </c>
      <c r="C341" s="1" t="s">
        <v>183</v>
      </c>
      <c r="D341" s="3">
        <v>0.59720150123600002</v>
      </c>
      <c r="E341" s="1">
        <v>4</v>
      </c>
    </row>
    <row r="342" spans="1:5" x14ac:dyDescent="0.2">
      <c r="A342" s="1">
        <v>4</v>
      </c>
      <c r="B342" s="1">
        <v>74</v>
      </c>
      <c r="C342" s="1" t="s">
        <v>184</v>
      </c>
      <c r="D342" s="3">
        <v>0.82511099967500001</v>
      </c>
      <c r="E342" s="1">
        <v>4</v>
      </c>
    </row>
    <row r="343" spans="1:5" x14ac:dyDescent="0.2">
      <c r="A343" s="1">
        <v>4</v>
      </c>
      <c r="B343" s="1">
        <v>75</v>
      </c>
      <c r="C343" s="1" t="s">
        <v>184</v>
      </c>
      <c r="D343" s="3">
        <v>0.87362050059499996</v>
      </c>
      <c r="E343" s="1">
        <v>4</v>
      </c>
    </row>
    <row r="344" spans="1:5" x14ac:dyDescent="0.2">
      <c r="A344" s="1">
        <v>4</v>
      </c>
      <c r="B344" s="1">
        <v>85</v>
      </c>
      <c r="C344" s="1" t="s">
        <v>184</v>
      </c>
      <c r="D344" s="3">
        <v>0.93540000298299997</v>
      </c>
      <c r="E344" s="1">
        <v>4</v>
      </c>
    </row>
    <row r="345" spans="1:5" x14ac:dyDescent="0.2">
      <c r="A345" s="1">
        <v>4</v>
      </c>
      <c r="B345" s="1">
        <v>919</v>
      </c>
      <c r="C345" s="1" t="s">
        <v>184</v>
      </c>
      <c r="D345" s="3">
        <v>0.94992547349000001</v>
      </c>
      <c r="E345" s="1">
        <v>4</v>
      </c>
    </row>
    <row r="346" spans="1:5" x14ac:dyDescent="0.2">
      <c r="A346" s="1">
        <v>4</v>
      </c>
      <c r="B346" s="1">
        <v>82</v>
      </c>
      <c r="C346" s="1" t="s">
        <v>184</v>
      </c>
      <c r="D346" s="3">
        <v>1.15358399778</v>
      </c>
      <c r="E346" s="1">
        <v>4</v>
      </c>
    </row>
    <row r="347" spans="1:5" x14ac:dyDescent="0.2">
      <c r="A347" s="1">
        <v>4</v>
      </c>
      <c r="B347" s="1">
        <v>84</v>
      </c>
      <c r="C347" s="1" t="s">
        <v>184</v>
      </c>
      <c r="D347" s="3">
        <v>1.4908224995499999</v>
      </c>
      <c r="E347" s="1">
        <v>4</v>
      </c>
    </row>
    <row r="348" spans="1:5" x14ac:dyDescent="0.2">
      <c r="A348" s="1">
        <v>4</v>
      </c>
      <c r="B348" s="1">
        <v>65</v>
      </c>
      <c r="C348" s="1" t="s">
        <v>183</v>
      </c>
      <c r="D348" s="3">
        <v>1.4967305024099999</v>
      </c>
      <c r="E348" s="1">
        <v>4</v>
      </c>
    </row>
    <row r="349" spans="1:5" x14ac:dyDescent="0.2">
      <c r="A349" s="1">
        <v>4</v>
      </c>
      <c r="B349" s="1">
        <v>911</v>
      </c>
      <c r="C349" s="1" t="s">
        <v>183</v>
      </c>
      <c r="D349" s="3">
        <v>1.69864407971</v>
      </c>
      <c r="E349" s="1">
        <v>4</v>
      </c>
    </row>
    <row r="350" spans="1:5" x14ac:dyDescent="0.2">
      <c r="A350" s="1">
        <v>4</v>
      </c>
      <c r="B350" s="1">
        <v>95</v>
      </c>
      <c r="C350" s="1" t="s">
        <v>183</v>
      </c>
      <c r="D350" s="3">
        <v>1.8089220019100001</v>
      </c>
      <c r="E350" s="1">
        <v>4</v>
      </c>
    </row>
    <row r="351" spans="1:5" x14ac:dyDescent="0.2">
      <c r="A351" s="1">
        <v>4</v>
      </c>
      <c r="B351" s="1">
        <v>92</v>
      </c>
      <c r="C351" s="1" t="s">
        <v>184</v>
      </c>
      <c r="D351" s="3">
        <v>1.8741095001300001</v>
      </c>
      <c r="E351" s="1">
        <v>4</v>
      </c>
    </row>
    <row r="352" spans="1:5" x14ac:dyDescent="0.2">
      <c r="A352" s="1">
        <v>4</v>
      </c>
      <c r="B352" s="1">
        <v>83</v>
      </c>
      <c r="C352" s="1" t="s">
        <v>184</v>
      </c>
      <c r="D352" s="3">
        <v>1.92534150173</v>
      </c>
      <c r="E352" s="1">
        <v>4</v>
      </c>
    </row>
    <row r="353" spans="1:5" x14ac:dyDescent="0.2">
      <c r="A353" s="1">
        <v>4</v>
      </c>
      <c r="B353" s="1">
        <v>87</v>
      </c>
      <c r="C353" s="1" t="s">
        <v>183</v>
      </c>
      <c r="D353" s="3">
        <v>1.9440995025400001</v>
      </c>
      <c r="E353" s="1">
        <v>4</v>
      </c>
    </row>
    <row r="354" spans="1:5" x14ac:dyDescent="0.2">
      <c r="A354" s="1">
        <v>4</v>
      </c>
      <c r="B354" s="1">
        <v>78</v>
      </c>
      <c r="C354" s="1" t="s">
        <v>183</v>
      </c>
      <c r="D354" s="3">
        <v>2.52134749947</v>
      </c>
      <c r="E354" s="1">
        <v>4</v>
      </c>
    </row>
    <row r="355" spans="1:5" x14ac:dyDescent="0.2">
      <c r="A355" s="1">
        <v>4</v>
      </c>
      <c r="B355" s="1">
        <v>106</v>
      </c>
      <c r="C355" s="1" t="s">
        <v>183</v>
      </c>
      <c r="D355" s="3">
        <v>2.59314900058</v>
      </c>
      <c r="E355" s="1">
        <v>4</v>
      </c>
    </row>
    <row r="356" spans="1:5" x14ac:dyDescent="0.2">
      <c r="A356" s="1">
        <v>4</v>
      </c>
      <c r="B356" s="1">
        <v>86</v>
      </c>
      <c r="C356" s="1" t="s">
        <v>183</v>
      </c>
      <c r="D356" s="3">
        <v>2.9907480013200001</v>
      </c>
      <c r="E356" s="1">
        <v>4</v>
      </c>
    </row>
    <row r="357" spans="1:5" x14ac:dyDescent="0.2">
      <c r="A357" s="1">
        <v>4</v>
      </c>
      <c r="B357" s="1">
        <v>79</v>
      </c>
      <c r="C357" s="1" t="s">
        <v>184</v>
      </c>
      <c r="D357" s="3">
        <v>3.04210200199</v>
      </c>
      <c r="E357" s="1">
        <v>4</v>
      </c>
    </row>
    <row r="358" spans="1:5" x14ac:dyDescent="0.2">
      <c r="A358" s="1">
        <v>4</v>
      </c>
      <c r="B358" s="1">
        <v>81</v>
      </c>
      <c r="C358" s="1" t="s">
        <v>183</v>
      </c>
      <c r="D358" s="3">
        <v>3.2244915009300001</v>
      </c>
      <c r="E358" s="1">
        <v>4</v>
      </c>
    </row>
    <row r="359" spans="1:5" x14ac:dyDescent="0.2">
      <c r="A359" s="1">
        <v>4</v>
      </c>
      <c r="B359" s="1">
        <v>912</v>
      </c>
      <c r="C359" s="1" t="s">
        <v>183</v>
      </c>
      <c r="D359" s="3">
        <v>3.4510264989300001</v>
      </c>
      <c r="E359" s="1">
        <v>4</v>
      </c>
    </row>
    <row r="360" spans="1:5" x14ac:dyDescent="0.2">
      <c r="A360" s="1">
        <v>4</v>
      </c>
      <c r="B360" s="1">
        <v>93</v>
      </c>
      <c r="C360" s="1" t="s">
        <v>184</v>
      </c>
      <c r="D360" s="3">
        <v>3.6753870022099999</v>
      </c>
      <c r="E360" s="1">
        <v>4</v>
      </c>
    </row>
    <row r="361" spans="1:5" x14ac:dyDescent="0.2">
      <c r="A361" s="1">
        <v>4</v>
      </c>
      <c r="B361" s="1">
        <v>101</v>
      </c>
      <c r="C361" s="1" t="s">
        <v>184</v>
      </c>
      <c r="D361" s="3">
        <v>4.4989924965899997</v>
      </c>
      <c r="E361" s="1">
        <v>4</v>
      </c>
    </row>
    <row r="362" spans="1:5" x14ac:dyDescent="0.2">
      <c r="A362" s="1">
        <v>4</v>
      </c>
      <c r="B362" s="1">
        <v>97</v>
      </c>
      <c r="C362" s="1" t="s">
        <v>184</v>
      </c>
      <c r="D362" s="3">
        <v>5.0606145011299999</v>
      </c>
      <c r="E362" s="1">
        <v>4</v>
      </c>
    </row>
    <row r="363" spans="1:5" x14ac:dyDescent="0.2">
      <c r="A363" s="1">
        <v>4</v>
      </c>
      <c r="B363" s="1">
        <v>70</v>
      </c>
      <c r="C363" s="1" t="s">
        <v>184</v>
      </c>
      <c r="D363" s="3">
        <v>6.2744119887699998</v>
      </c>
      <c r="E363" s="1">
        <v>4</v>
      </c>
    </row>
    <row r="364" spans="1:5" x14ac:dyDescent="0.2">
      <c r="A364" s="1">
        <v>4</v>
      </c>
      <c r="B364" s="1">
        <v>96</v>
      </c>
      <c r="C364" s="1" t="s">
        <v>184</v>
      </c>
      <c r="D364" s="3">
        <v>7.6232464986000004</v>
      </c>
      <c r="E364" s="1">
        <v>4</v>
      </c>
    </row>
    <row r="365" spans="1:5" x14ac:dyDescent="0.2">
      <c r="A365" s="1">
        <v>4</v>
      </c>
      <c r="B365" s="1">
        <v>913</v>
      </c>
      <c r="C365" s="1" t="s">
        <v>184</v>
      </c>
      <c r="D365" s="3">
        <v>7.7431125007999997</v>
      </c>
      <c r="E365" s="1">
        <v>4</v>
      </c>
    </row>
    <row r="366" spans="1:5" x14ac:dyDescent="0.2">
      <c r="A366" s="1">
        <v>4</v>
      </c>
      <c r="B366" s="1">
        <v>66</v>
      </c>
      <c r="C366" s="1" t="s">
        <v>184</v>
      </c>
      <c r="D366" s="3">
        <v>7.8081859977199999</v>
      </c>
      <c r="E366" s="1">
        <v>4</v>
      </c>
    </row>
    <row r="367" spans="1:5" x14ac:dyDescent="0.2">
      <c r="A367" s="1">
        <v>4</v>
      </c>
      <c r="B367" s="1">
        <v>91</v>
      </c>
      <c r="C367" s="1" t="s">
        <v>184</v>
      </c>
      <c r="D367" s="3">
        <v>8.8447189978100003</v>
      </c>
      <c r="E367" s="1">
        <v>4</v>
      </c>
    </row>
    <row r="368" spans="1:5" x14ac:dyDescent="0.2">
      <c r="A368" s="1">
        <v>4</v>
      </c>
      <c r="B368" s="1">
        <v>90</v>
      </c>
      <c r="C368" s="1" t="s">
        <v>183</v>
      </c>
      <c r="D368" s="3">
        <v>10.5905110079</v>
      </c>
      <c r="E368" s="1">
        <v>4</v>
      </c>
    </row>
    <row r="369" spans="1:5" x14ac:dyDescent="0.2">
      <c r="A369" s="1">
        <v>4</v>
      </c>
      <c r="B369" s="1">
        <v>68</v>
      </c>
      <c r="C369" s="1" t="s">
        <v>184</v>
      </c>
      <c r="D369" s="3">
        <v>18.612287496099999</v>
      </c>
      <c r="E369" s="1">
        <v>4</v>
      </c>
    </row>
    <row r="370" spans="1:5" x14ac:dyDescent="0.2">
      <c r="A370" s="1">
        <v>4</v>
      </c>
      <c r="B370" s="1">
        <v>64</v>
      </c>
      <c r="C370" s="1" t="s">
        <v>184</v>
      </c>
      <c r="D370" s="3">
        <v>21.461911885599999</v>
      </c>
      <c r="E370" s="1">
        <v>4</v>
      </c>
    </row>
    <row r="371" spans="1:5" x14ac:dyDescent="0.2">
      <c r="A371" s="1">
        <v>4</v>
      </c>
      <c r="B371" s="1">
        <v>76</v>
      </c>
      <c r="C371" s="1" t="s">
        <v>184</v>
      </c>
      <c r="D371" s="3">
        <v>27.7230975081</v>
      </c>
      <c r="E371" s="1">
        <v>4</v>
      </c>
    </row>
    <row r="372" spans="1:5" x14ac:dyDescent="0.2">
      <c r="A372" s="1">
        <v>4</v>
      </c>
      <c r="B372" s="1">
        <v>80</v>
      </c>
      <c r="C372" s="1" t="s">
        <v>184</v>
      </c>
      <c r="D372" s="3">
        <v>28.161455994200001</v>
      </c>
      <c r="E372" s="1">
        <v>4</v>
      </c>
    </row>
    <row r="373" spans="1:5" x14ac:dyDescent="0.2">
      <c r="A373" s="1">
        <v>4</v>
      </c>
      <c r="B373" s="1">
        <v>98</v>
      </c>
      <c r="C373" s="1" t="s">
        <v>184</v>
      </c>
      <c r="D373" s="3">
        <v>34.7011580036</v>
      </c>
      <c r="E373" s="1">
        <v>4</v>
      </c>
    </row>
    <row r="374" spans="1:5" x14ac:dyDescent="0.2">
      <c r="A374" s="1">
        <v>4</v>
      </c>
      <c r="B374" s="1">
        <v>69</v>
      </c>
      <c r="C374" s="1" t="s">
        <v>184</v>
      </c>
      <c r="D374" s="3">
        <v>52.2060340174</v>
      </c>
      <c r="E374" s="1">
        <v>4</v>
      </c>
    </row>
    <row r="375" spans="1:5" x14ac:dyDescent="0.2">
      <c r="A375" s="1">
        <v>4</v>
      </c>
      <c r="B375" s="1">
        <v>94</v>
      </c>
      <c r="C375" s="1" t="s">
        <v>184</v>
      </c>
      <c r="D375" s="3">
        <v>60.981590003500003</v>
      </c>
      <c r="E375" s="1">
        <v>4</v>
      </c>
    </row>
    <row r="376" spans="1:5" x14ac:dyDescent="0.2">
      <c r="A376" s="1">
        <v>4</v>
      </c>
      <c r="B376" s="1">
        <v>67</v>
      </c>
      <c r="C376" s="1" t="s">
        <v>184</v>
      </c>
      <c r="D376" s="3">
        <v>65.762815488399994</v>
      </c>
      <c r="E376" s="1">
        <v>4</v>
      </c>
    </row>
    <row r="377" spans="1:5" x14ac:dyDescent="0.2">
      <c r="A377" s="1">
        <v>5</v>
      </c>
      <c r="B377" s="1">
        <v>31</v>
      </c>
      <c r="C377" s="1" t="s">
        <v>183</v>
      </c>
      <c r="D377" s="3">
        <v>0.13120608494800001</v>
      </c>
      <c r="E377" s="1">
        <v>4</v>
      </c>
    </row>
    <row r="378" spans="1:5" x14ac:dyDescent="0.2">
      <c r="A378" s="1">
        <v>5</v>
      </c>
      <c r="B378" s="1">
        <v>63</v>
      </c>
      <c r="C378" s="1" t="s">
        <v>183</v>
      </c>
      <c r="D378" s="3">
        <v>0.14238773078600001</v>
      </c>
      <c r="E378" s="1">
        <v>4</v>
      </c>
    </row>
    <row r="379" spans="1:5" x14ac:dyDescent="0.2">
      <c r="A379" s="1">
        <v>5</v>
      </c>
      <c r="B379" s="1">
        <v>53</v>
      </c>
      <c r="C379" s="1" t="s">
        <v>183</v>
      </c>
      <c r="D379" s="3">
        <v>0.45877349890899999</v>
      </c>
      <c r="E379" s="1">
        <v>4</v>
      </c>
    </row>
    <row r="380" spans="1:5" x14ac:dyDescent="0.2">
      <c r="A380" s="1">
        <v>5</v>
      </c>
      <c r="B380" s="1">
        <v>61</v>
      </c>
      <c r="C380" s="1" t="s">
        <v>183</v>
      </c>
      <c r="D380" s="3">
        <v>0.49723087119600001</v>
      </c>
      <c r="E380" s="1">
        <v>4</v>
      </c>
    </row>
    <row r="381" spans="1:5" x14ac:dyDescent="0.2">
      <c r="A381" s="1">
        <v>5</v>
      </c>
      <c r="B381" s="1">
        <v>43</v>
      </c>
      <c r="C381" s="1" t="s">
        <v>183</v>
      </c>
      <c r="D381" s="3">
        <v>1.0439769994699999</v>
      </c>
      <c r="E381" s="1">
        <v>4</v>
      </c>
    </row>
    <row r="382" spans="1:5" x14ac:dyDescent="0.2">
      <c r="A382" s="1">
        <v>5</v>
      </c>
      <c r="B382" s="1">
        <v>45</v>
      </c>
      <c r="C382" s="1" t="s">
        <v>183</v>
      </c>
      <c r="D382" s="3">
        <v>1.1303055022299999</v>
      </c>
      <c r="E382" s="1">
        <v>4</v>
      </c>
    </row>
    <row r="383" spans="1:5" x14ac:dyDescent="0.2">
      <c r="A383" s="1">
        <v>5</v>
      </c>
      <c r="B383" s="1">
        <v>910</v>
      </c>
      <c r="C383" s="1" t="s">
        <v>183</v>
      </c>
      <c r="D383" s="3">
        <v>1.165149999</v>
      </c>
      <c r="E383" s="1">
        <v>4</v>
      </c>
    </row>
    <row r="384" spans="1:5" x14ac:dyDescent="0.2">
      <c r="A384" s="1">
        <v>5</v>
      </c>
      <c r="B384" s="1">
        <v>49</v>
      </c>
      <c r="C384" s="1" t="s">
        <v>183</v>
      </c>
      <c r="D384" s="3">
        <v>1.1904269985</v>
      </c>
      <c r="E384" s="1">
        <v>4</v>
      </c>
    </row>
    <row r="385" spans="1:5" x14ac:dyDescent="0.2">
      <c r="A385" s="1">
        <v>5</v>
      </c>
      <c r="B385" s="1">
        <v>51</v>
      </c>
      <c r="C385" s="1" t="s">
        <v>183</v>
      </c>
      <c r="D385" s="3">
        <v>1.2208300003300001</v>
      </c>
      <c r="E385" s="1">
        <v>4</v>
      </c>
    </row>
    <row r="386" spans="1:5" x14ac:dyDescent="0.2">
      <c r="A386" s="1">
        <v>5</v>
      </c>
      <c r="B386" s="1">
        <v>48</v>
      </c>
      <c r="C386" s="1" t="s">
        <v>183</v>
      </c>
      <c r="D386" s="3">
        <v>1.71987849856</v>
      </c>
      <c r="E386" s="1">
        <v>4</v>
      </c>
    </row>
    <row r="387" spans="1:5" x14ac:dyDescent="0.2">
      <c r="A387" s="1">
        <v>5</v>
      </c>
      <c r="B387" s="1">
        <v>54</v>
      </c>
      <c r="C387" s="1" t="s">
        <v>183</v>
      </c>
      <c r="D387" s="3">
        <v>2.1803599972500001</v>
      </c>
      <c r="E387" s="1">
        <v>4</v>
      </c>
    </row>
    <row r="388" spans="1:5" x14ac:dyDescent="0.2">
      <c r="A388" s="1">
        <v>5</v>
      </c>
      <c r="B388" s="1">
        <v>33</v>
      </c>
      <c r="C388" s="1" t="s">
        <v>184</v>
      </c>
      <c r="D388" s="3">
        <v>2.2017129989000002</v>
      </c>
      <c r="E388" s="1">
        <v>4</v>
      </c>
    </row>
    <row r="389" spans="1:5" x14ac:dyDescent="0.2">
      <c r="A389" s="1">
        <v>5</v>
      </c>
      <c r="B389" s="1">
        <v>2</v>
      </c>
      <c r="C389" s="1" t="s">
        <v>184</v>
      </c>
      <c r="D389" s="3">
        <v>2.70849449914</v>
      </c>
      <c r="E389" s="1">
        <v>4</v>
      </c>
    </row>
    <row r="390" spans="1:5" x14ac:dyDescent="0.2">
      <c r="A390" s="1">
        <v>5</v>
      </c>
      <c r="B390" s="1">
        <v>38</v>
      </c>
      <c r="C390" s="1" t="s">
        <v>183</v>
      </c>
      <c r="D390" s="3">
        <v>3.21477849969</v>
      </c>
      <c r="E390" s="1">
        <v>4</v>
      </c>
    </row>
    <row r="391" spans="1:5" x14ac:dyDescent="0.2">
      <c r="A391" s="1">
        <v>5</v>
      </c>
      <c r="B391" s="1">
        <v>906</v>
      </c>
      <c r="C391" s="1" t="s">
        <v>183</v>
      </c>
      <c r="D391" s="3">
        <v>3.2326557231300002</v>
      </c>
      <c r="E391" s="1">
        <v>4</v>
      </c>
    </row>
    <row r="392" spans="1:5" x14ac:dyDescent="0.2">
      <c r="A392" s="1">
        <v>5</v>
      </c>
      <c r="B392" s="1">
        <v>47</v>
      </c>
      <c r="C392" s="1" t="s">
        <v>183</v>
      </c>
      <c r="D392" s="3">
        <v>3.7031324995000001</v>
      </c>
      <c r="E392" s="1">
        <v>4</v>
      </c>
    </row>
    <row r="393" spans="1:5" x14ac:dyDescent="0.2">
      <c r="A393" s="1">
        <v>5</v>
      </c>
      <c r="B393" s="1">
        <v>61</v>
      </c>
      <c r="C393" s="1" t="s">
        <v>183</v>
      </c>
      <c r="D393" s="3">
        <v>3.8279407992499999</v>
      </c>
      <c r="E393" s="1">
        <v>4</v>
      </c>
    </row>
    <row r="394" spans="1:5" x14ac:dyDescent="0.2">
      <c r="A394" s="1">
        <v>5</v>
      </c>
      <c r="B394" s="1">
        <v>63</v>
      </c>
      <c r="C394" s="1" t="s">
        <v>183</v>
      </c>
      <c r="D394" s="3">
        <v>3.8279407992499999</v>
      </c>
      <c r="E394" s="1">
        <v>4</v>
      </c>
    </row>
    <row r="395" spans="1:5" x14ac:dyDescent="0.2">
      <c r="A395" s="1">
        <v>5</v>
      </c>
      <c r="B395" s="1">
        <v>62</v>
      </c>
      <c r="C395" s="1" t="s">
        <v>183</v>
      </c>
      <c r="D395" s="3">
        <v>3.8524085024599999</v>
      </c>
      <c r="E395" s="1">
        <v>4</v>
      </c>
    </row>
    <row r="396" spans="1:5" x14ac:dyDescent="0.2">
      <c r="A396" s="1">
        <v>5</v>
      </c>
      <c r="B396" s="1">
        <v>52</v>
      </c>
      <c r="C396" s="1" t="s">
        <v>183</v>
      </c>
      <c r="D396" s="3">
        <v>4.6922669960499999</v>
      </c>
      <c r="E396" s="1">
        <v>4</v>
      </c>
    </row>
    <row r="397" spans="1:5" x14ac:dyDescent="0.2">
      <c r="A397" s="1">
        <v>5</v>
      </c>
      <c r="B397" s="1">
        <v>46</v>
      </c>
      <c r="C397" s="1" t="s">
        <v>183</v>
      </c>
      <c r="D397" s="3">
        <v>6.1060410010800004</v>
      </c>
      <c r="E397" s="1">
        <v>4</v>
      </c>
    </row>
    <row r="398" spans="1:5" x14ac:dyDescent="0.2">
      <c r="A398" s="1">
        <v>5</v>
      </c>
      <c r="B398" s="1">
        <v>59</v>
      </c>
      <c r="C398" s="1" t="s">
        <v>184</v>
      </c>
      <c r="D398" s="3">
        <v>6.1805539941800003</v>
      </c>
      <c r="E398" s="1">
        <v>4</v>
      </c>
    </row>
    <row r="399" spans="1:5" x14ac:dyDescent="0.2">
      <c r="A399" s="1">
        <v>5</v>
      </c>
      <c r="B399" s="1">
        <v>907</v>
      </c>
      <c r="C399" s="1" t="s">
        <v>183</v>
      </c>
      <c r="D399" s="3">
        <v>6.5651970007899996</v>
      </c>
      <c r="E399" s="1">
        <v>4</v>
      </c>
    </row>
    <row r="400" spans="1:5" x14ac:dyDescent="0.2">
      <c r="A400" s="1">
        <v>5</v>
      </c>
      <c r="B400" s="1">
        <v>44</v>
      </c>
      <c r="C400" s="1" t="s">
        <v>184</v>
      </c>
      <c r="D400" s="3">
        <v>6.9573830001400001</v>
      </c>
      <c r="E400" s="1">
        <v>4</v>
      </c>
    </row>
    <row r="401" spans="1:5" x14ac:dyDescent="0.2">
      <c r="A401" s="1">
        <v>5</v>
      </c>
      <c r="B401" s="1">
        <v>908</v>
      </c>
      <c r="C401" s="1" t="s">
        <v>183</v>
      </c>
      <c r="D401" s="3">
        <v>13.6242997269</v>
      </c>
      <c r="E401" s="1">
        <v>4</v>
      </c>
    </row>
    <row r="402" spans="1:5" x14ac:dyDescent="0.2">
      <c r="A402" s="1">
        <v>5</v>
      </c>
      <c r="B402" s="1">
        <v>34</v>
      </c>
      <c r="C402" s="1" t="s">
        <v>184</v>
      </c>
      <c r="D402" s="3">
        <v>15.854947494999999</v>
      </c>
      <c r="E402" s="1">
        <v>4</v>
      </c>
    </row>
    <row r="403" spans="1:5" x14ac:dyDescent="0.2">
      <c r="A403" s="1">
        <v>5</v>
      </c>
      <c r="B403" s="1">
        <v>39</v>
      </c>
      <c r="C403" s="1" t="s">
        <v>184</v>
      </c>
      <c r="D403" s="3">
        <v>22.503696492300001</v>
      </c>
      <c r="E403" s="1">
        <v>4</v>
      </c>
    </row>
    <row r="404" spans="1:5" x14ac:dyDescent="0.2">
      <c r="A404" s="1">
        <v>5</v>
      </c>
      <c r="B404" s="1">
        <v>42</v>
      </c>
      <c r="C404" s="1" t="s">
        <v>184</v>
      </c>
      <c r="D404" s="3">
        <v>23.530849998299999</v>
      </c>
      <c r="E404" s="1">
        <v>4</v>
      </c>
    </row>
    <row r="405" spans="1:5" x14ac:dyDescent="0.2">
      <c r="A405" s="1">
        <v>5</v>
      </c>
      <c r="B405" s="1">
        <v>40</v>
      </c>
      <c r="C405" s="1" t="s">
        <v>184</v>
      </c>
      <c r="D405" s="3">
        <v>61.005274001899998</v>
      </c>
      <c r="E405" s="1">
        <v>4</v>
      </c>
    </row>
    <row r="406" spans="1:5" x14ac:dyDescent="0.2">
      <c r="A406" s="1">
        <v>5</v>
      </c>
      <c r="B406" s="1">
        <v>37</v>
      </c>
      <c r="C406" s="1" t="s">
        <v>183</v>
      </c>
      <c r="D406" s="3">
        <v>77.163793007099997</v>
      </c>
      <c r="E406" s="1">
        <v>4</v>
      </c>
    </row>
    <row r="407" spans="1:5" x14ac:dyDescent="0.2">
      <c r="A407" s="1">
        <v>5</v>
      </c>
      <c r="B407" s="1">
        <v>41</v>
      </c>
      <c r="C407" s="1" t="s">
        <v>184</v>
      </c>
      <c r="D407" s="3">
        <v>92.178518489300004</v>
      </c>
      <c r="E407" s="1">
        <v>4</v>
      </c>
    </row>
    <row r="408" spans="1:5" x14ac:dyDescent="0.2">
      <c r="A408" s="1">
        <v>5</v>
      </c>
      <c r="B408" s="1">
        <v>50</v>
      </c>
      <c r="C408" s="1" t="s">
        <v>184</v>
      </c>
      <c r="D408" s="3">
        <v>133.93900352099999</v>
      </c>
      <c r="E408" s="1">
        <v>4</v>
      </c>
    </row>
    <row r="409" spans="1:5" x14ac:dyDescent="0.2">
      <c r="A409" s="1">
        <v>5</v>
      </c>
      <c r="B409" s="1">
        <v>35</v>
      </c>
      <c r="C409" s="1" t="s">
        <v>184</v>
      </c>
      <c r="D409" s="3">
        <v>157.72270801400001</v>
      </c>
      <c r="E409" s="1">
        <v>4</v>
      </c>
    </row>
    <row r="410" spans="1:5" x14ac:dyDescent="0.2">
      <c r="A410" s="1">
        <v>5</v>
      </c>
      <c r="B410" s="1">
        <v>36</v>
      </c>
      <c r="C410" s="1" t="s">
        <v>184</v>
      </c>
      <c r="D410" s="3">
        <v>265.540734009</v>
      </c>
      <c r="E410" s="1">
        <v>4</v>
      </c>
    </row>
    <row r="411" spans="1:5" x14ac:dyDescent="0.2">
      <c r="A411" s="1">
        <v>5</v>
      </c>
      <c r="B411" s="1">
        <v>1</v>
      </c>
      <c r="C411" s="1" t="s">
        <v>184</v>
      </c>
      <c r="D411" s="3">
        <v>280.57420342199998</v>
      </c>
      <c r="E411" s="1">
        <v>4</v>
      </c>
    </row>
    <row r="412" spans="1:5" x14ac:dyDescent="0.2">
      <c r="A412" s="1">
        <v>30</v>
      </c>
      <c r="B412" s="1">
        <v>960</v>
      </c>
      <c r="C412" s="1" t="s">
        <v>184</v>
      </c>
      <c r="D412" s="3">
        <v>0.45967900151699997</v>
      </c>
      <c r="E412" s="1">
        <v>4</v>
      </c>
    </row>
    <row r="413" spans="1:5" x14ac:dyDescent="0.2">
      <c r="A413" s="1">
        <v>30</v>
      </c>
      <c r="B413" s="1">
        <v>953</v>
      </c>
      <c r="C413" s="1" t="s">
        <v>183</v>
      </c>
      <c r="D413" s="3">
        <v>0.57382599963199998</v>
      </c>
      <c r="E413" s="1">
        <v>4</v>
      </c>
    </row>
    <row r="414" spans="1:5" x14ac:dyDescent="0.2">
      <c r="A414" s="1">
        <v>30</v>
      </c>
      <c r="B414" s="1">
        <v>961</v>
      </c>
      <c r="C414" s="1" t="s">
        <v>184</v>
      </c>
      <c r="D414" s="3">
        <v>0.59280805460200003</v>
      </c>
      <c r="E414" s="1">
        <v>4</v>
      </c>
    </row>
    <row r="415" spans="1:5" x14ac:dyDescent="0.2">
      <c r="A415" s="1">
        <v>30</v>
      </c>
      <c r="B415" s="1">
        <v>951</v>
      </c>
      <c r="C415" s="1" t="s">
        <v>183</v>
      </c>
      <c r="D415" s="3">
        <v>0.81318199726399998</v>
      </c>
      <c r="E415" s="1">
        <v>4</v>
      </c>
    </row>
    <row r="416" spans="1:5" x14ac:dyDescent="0.2">
      <c r="A416" s="1">
        <v>30</v>
      </c>
      <c r="B416" s="1">
        <v>955</v>
      </c>
      <c r="C416" s="1" t="s">
        <v>184</v>
      </c>
      <c r="D416" s="3">
        <v>1.40394400168</v>
      </c>
      <c r="E416" s="1">
        <v>4</v>
      </c>
    </row>
    <row r="417" spans="1:5" x14ac:dyDescent="0.2">
      <c r="A417" s="1">
        <v>30</v>
      </c>
      <c r="B417" s="1">
        <v>958</v>
      </c>
      <c r="C417" s="1" t="s">
        <v>184</v>
      </c>
      <c r="D417" s="3">
        <v>1.46828849887</v>
      </c>
      <c r="E417" s="1">
        <v>4</v>
      </c>
    </row>
    <row r="418" spans="1:5" x14ac:dyDescent="0.2">
      <c r="A418" s="1">
        <v>30</v>
      </c>
      <c r="B418" s="1">
        <v>116</v>
      </c>
      <c r="C418" s="1" t="s">
        <v>183</v>
      </c>
      <c r="D418" s="3">
        <v>2.0096240054400001</v>
      </c>
      <c r="E418" s="1">
        <v>4</v>
      </c>
    </row>
    <row r="419" spans="1:5" x14ac:dyDescent="0.2">
      <c r="A419" s="1">
        <v>30</v>
      </c>
      <c r="B419" s="1">
        <v>954</v>
      </c>
      <c r="C419" s="1" t="s">
        <v>184</v>
      </c>
      <c r="D419" s="3">
        <v>2.3548560030800001</v>
      </c>
      <c r="E419" s="1">
        <v>4</v>
      </c>
    </row>
    <row r="420" spans="1:5" x14ac:dyDescent="0.2">
      <c r="A420" s="1">
        <v>30</v>
      </c>
      <c r="B420" s="1">
        <v>959</v>
      </c>
      <c r="C420" s="1" t="s">
        <v>184</v>
      </c>
      <c r="D420" s="3">
        <v>2.9864044973100001</v>
      </c>
      <c r="E420" s="1">
        <v>4</v>
      </c>
    </row>
    <row r="421" spans="1:5" x14ac:dyDescent="0.2">
      <c r="A421" s="1">
        <v>30</v>
      </c>
      <c r="B421" s="1">
        <v>956</v>
      </c>
      <c r="C421" s="1" t="s">
        <v>184</v>
      </c>
      <c r="D421" s="3">
        <v>5.9695185003000004</v>
      </c>
      <c r="E421" s="1">
        <v>4</v>
      </c>
    </row>
    <row r="422" spans="1:5" x14ac:dyDescent="0.2">
      <c r="A422" s="1">
        <v>30</v>
      </c>
      <c r="B422" s="1">
        <v>957</v>
      </c>
      <c r="C422" s="1" t="s">
        <v>184</v>
      </c>
      <c r="D422" s="3">
        <v>15.1268264964</v>
      </c>
      <c r="E422" s="1">
        <v>4</v>
      </c>
    </row>
    <row r="423" spans="1:5" x14ac:dyDescent="0.2">
      <c r="A423" s="1">
        <v>40</v>
      </c>
      <c r="B423" s="1">
        <v>924</v>
      </c>
      <c r="C423" s="1" t="s">
        <v>183</v>
      </c>
      <c r="D423" s="3">
        <v>8.5476047987800008E-3</v>
      </c>
      <c r="E423" s="1">
        <v>4</v>
      </c>
    </row>
    <row r="424" spans="1:5" x14ac:dyDescent="0.2">
      <c r="A424" s="1">
        <v>40</v>
      </c>
      <c r="B424" s="1">
        <v>925</v>
      </c>
      <c r="C424" s="1" t="s">
        <v>183</v>
      </c>
      <c r="D424" s="3">
        <v>8.5476047987800008E-3</v>
      </c>
      <c r="E424" s="1">
        <v>4</v>
      </c>
    </row>
    <row r="425" spans="1:5" x14ac:dyDescent="0.2">
      <c r="A425" s="1">
        <v>40</v>
      </c>
      <c r="B425" s="1">
        <v>918</v>
      </c>
      <c r="C425" s="1" t="s">
        <v>183</v>
      </c>
      <c r="D425" s="3">
        <v>9.4449000132299996E-2</v>
      </c>
      <c r="E425" s="1">
        <v>4</v>
      </c>
    </row>
    <row r="426" spans="1:5" x14ac:dyDescent="0.2">
      <c r="A426" s="1">
        <v>40</v>
      </c>
      <c r="B426" s="1">
        <v>73</v>
      </c>
      <c r="C426" s="1" t="s">
        <v>183</v>
      </c>
      <c r="D426" s="3">
        <v>0.14447499826099999</v>
      </c>
      <c r="E426" s="1">
        <v>4</v>
      </c>
    </row>
    <row r="427" spans="1:5" x14ac:dyDescent="0.2">
      <c r="A427" s="1">
        <v>40</v>
      </c>
      <c r="B427" s="1">
        <v>927</v>
      </c>
      <c r="C427" s="1" t="s">
        <v>183</v>
      </c>
      <c r="D427" s="3">
        <v>0.18237000074900001</v>
      </c>
      <c r="E427" s="1">
        <v>4</v>
      </c>
    </row>
    <row r="428" spans="1:5" x14ac:dyDescent="0.2">
      <c r="A428" s="1">
        <v>40</v>
      </c>
      <c r="B428" s="1">
        <v>928</v>
      </c>
      <c r="C428" s="1" t="s">
        <v>183</v>
      </c>
      <c r="D428" s="3">
        <v>0.20307549907700001</v>
      </c>
      <c r="E428" s="1">
        <v>4</v>
      </c>
    </row>
    <row r="429" spans="1:5" x14ac:dyDescent="0.2">
      <c r="A429" s="1">
        <v>40</v>
      </c>
      <c r="B429" s="1">
        <v>937</v>
      </c>
      <c r="C429" s="1" t="s">
        <v>183</v>
      </c>
      <c r="D429" s="3">
        <v>0.33999800054899998</v>
      </c>
      <c r="E429" s="1">
        <v>4</v>
      </c>
    </row>
    <row r="430" spans="1:5" x14ac:dyDescent="0.2">
      <c r="A430" s="1">
        <v>40</v>
      </c>
      <c r="B430" s="1">
        <v>950</v>
      </c>
      <c r="C430" s="1" t="s">
        <v>183</v>
      </c>
      <c r="D430" s="3">
        <v>0.36622699839799999</v>
      </c>
      <c r="E430" s="1">
        <v>4</v>
      </c>
    </row>
    <row r="431" spans="1:5" x14ac:dyDescent="0.2">
      <c r="A431" s="1">
        <v>40</v>
      </c>
      <c r="B431" s="1">
        <v>914</v>
      </c>
      <c r="C431" s="1" t="s">
        <v>183</v>
      </c>
      <c r="D431" s="3">
        <v>0.37270399872799997</v>
      </c>
      <c r="E431" s="1">
        <v>4</v>
      </c>
    </row>
    <row r="432" spans="1:5" x14ac:dyDescent="0.2">
      <c r="A432" s="1">
        <v>40</v>
      </c>
      <c r="B432" s="1">
        <v>924</v>
      </c>
      <c r="C432" s="1" t="s">
        <v>183</v>
      </c>
      <c r="D432" s="3">
        <v>0.38795474453200002</v>
      </c>
      <c r="E432" s="1">
        <v>4</v>
      </c>
    </row>
    <row r="433" spans="1:5" x14ac:dyDescent="0.2">
      <c r="A433" s="1">
        <v>40</v>
      </c>
      <c r="B433" s="1">
        <v>944</v>
      </c>
      <c r="C433" s="1" t="s">
        <v>183</v>
      </c>
      <c r="D433" s="3">
        <v>0.45208650064700001</v>
      </c>
      <c r="E433" s="1">
        <v>4</v>
      </c>
    </row>
    <row r="434" spans="1:5" x14ac:dyDescent="0.2">
      <c r="A434" s="1">
        <v>40</v>
      </c>
      <c r="B434" s="1">
        <v>916</v>
      </c>
      <c r="C434" s="1" t="s">
        <v>183</v>
      </c>
      <c r="D434" s="3">
        <v>0.485323499888</v>
      </c>
      <c r="E434" s="1">
        <v>4</v>
      </c>
    </row>
    <row r="435" spans="1:5" x14ac:dyDescent="0.2">
      <c r="A435" s="1">
        <v>40</v>
      </c>
      <c r="B435" s="1">
        <v>104</v>
      </c>
      <c r="C435" s="1" t="s">
        <v>183</v>
      </c>
      <c r="D435" s="3">
        <v>0.49072900083100002</v>
      </c>
      <c r="E435" s="1">
        <v>4</v>
      </c>
    </row>
    <row r="436" spans="1:5" x14ac:dyDescent="0.2">
      <c r="A436" s="1">
        <v>40</v>
      </c>
      <c r="B436" s="1">
        <v>941</v>
      </c>
      <c r="C436" s="1" t="s">
        <v>184</v>
      </c>
      <c r="D436" s="3">
        <v>0.52857850111899995</v>
      </c>
      <c r="E436" s="1">
        <v>4</v>
      </c>
    </row>
    <row r="437" spans="1:5" x14ac:dyDescent="0.2">
      <c r="A437" s="1">
        <v>40</v>
      </c>
      <c r="B437" s="1">
        <v>933</v>
      </c>
      <c r="C437" s="1" t="s">
        <v>183</v>
      </c>
      <c r="D437" s="3">
        <v>0.54648900011199997</v>
      </c>
      <c r="E437" s="1">
        <v>4</v>
      </c>
    </row>
    <row r="438" spans="1:5" x14ac:dyDescent="0.2">
      <c r="A438" s="1">
        <v>40</v>
      </c>
      <c r="B438" s="1">
        <v>109</v>
      </c>
      <c r="C438" s="1" t="s">
        <v>184</v>
      </c>
      <c r="D438" s="3">
        <v>0.60474899722200004</v>
      </c>
      <c r="E438" s="1">
        <v>4</v>
      </c>
    </row>
    <row r="439" spans="1:5" x14ac:dyDescent="0.2">
      <c r="A439" s="1">
        <v>40</v>
      </c>
      <c r="B439" s="1">
        <v>919</v>
      </c>
      <c r="C439" s="1" t="s">
        <v>184</v>
      </c>
      <c r="D439" s="3">
        <v>0.63563252557000005</v>
      </c>
      <c r="E439" s="1">
        <v>4</v>
      </c>
    </row>
    <row r="440" spans="1:5" x14ac:dyDescent="0.2">
      <c r="A440" s="1">
        <v>40</v>
      </c>
      <c r="B440" s="1">
        <v>72</v>
      </c>
      <c r="C440" s="1" t="s">
        <v>183</v>
      </c>
      <c r="D440" s="3">
        <v>0.65084500156400005</v>
      </c>
      <c r="E440" s="1">
        <v>4</v>
      </c>
    </row>
    <row r="441" spans="1:5" x14ac:dyDescent="0.2">
      <c r="A441" s="1">
        <v>40</v>
      </c>
      <c r="B441" s="1">
        <v>936</v>
      </c>
      <c r="C441" s="1" t="s">
        <v>183</v>
      </c>
      <c r="D441" s="3">
        <v>0.68821100085099995</v>
      </c>
      <c r="E441" s="1">
        <v>4</v>
      </c>
    </row>
    <row r="442" spans="1:5" x14ac:dyDescent="0.2">
      <c r="A442" s="1">
        <v>40</v>
      </c>
      <c r="B442" s="1">
        <v>921</v>
      </c>
      <c r="C442" s="1" t="s">
        <v>183</v>
      </c>
      <c r="D442" s="3">
        <v>0.74769850039700003</v>
      </c>
      <c r="E442" s="1">
        <v>4</v>
      </c>
    </row>
    <row r="443" spans="1:5" x14ac:dyDescent="0.2">
      <c r="A443" s="1">
        <v>40</v>
      </c>
      <c r="B443" s="1">
        <v>945</v>
      </c>
      <c r="C443" s="1" t="s">
        <v>183</v>
      </c>
      <c r="D443" s="3">
        <v>0.75323650192299996</v>
      </c>
      <c r="E443" s="1">
        <v>4</v>
      </c>
    </row>
    <row r="444" spans="1:5" x14ac:dyDescent="0.2">
      <c r="A444" s="1">
        <v>40</v>
      </c>
      <c r="B444" s="1">
        <v>932</v>
      </c>
      <c r="C444" s="1" t="s">
        <v>183</v>
      </c>
      <c r="D444" s="3">
        <v>0.90022200133600006</v>
      </c>
      <c r="E444" s="1">
        <v>4</v>
      </c>
    </row>
    <row r="445" spans="1:5" x14ac:dyDescent="0.2">
      <c r="A445" s="1">
        <v>40</v>
      </c>
      <c r="B445" s="1">
        <v>917</v>
      </c>
      <c r="C445" s="1" t="s">
        <v>184</v>
      </c>
      <c r="D445" s="3">
        <v>1.1333174992399999</v>
      </c>
      <c r="E445" s="1">
        <v>4</v>
      </c>
    </row>
    <row r="446" spans="1:5" x14ac:dyDescent="0.2">
      <c r="A446" s="1">
        <v>40</v>
      </c>
      <c r="B446" s="1">
        <v>926</v>
      </c>
      <c r="C446" s="1" t="s">
        <v>184</v>
      </c>
      <c r="D446" s="3">
        <v>1.1443875005199999</v>
      </c>
      <c r="E446" s="1">
        <v>4</v>
      </c>
    </row>
    <row r="447" spans="1:5" x14ac:dyDescent="0.2">
      <c r="A447" s="1">
        <v>40</v>
      </c>
      <c r="B447" s="1">
        <v>931</v>
      </c>
      <c r="C447" s="1" t="s">
        <v>183</v>
      </c>
      <c r="D447" s="3">
        <v>1.28079150155</v>
      </c>
      <c r="E447" s="1">
        <v>4</v>
      </c>
    </row>
    <row r="448" spans="1:5" x14ac:dyDescent="0.2">
      <c r="A448" s="1">
        <v>40</v>
      </c>
      <c r="B448" s="1">
        <v>915</v>
      </c>
      <c r="C448" s="1" t="s">
        <v>184</v>
      </c>
      <c r="D448" s="3">
        <v>1.3446169999199999</v>
      </c>
      <c r="E448" s="1">
        <v>4</v>
      </c>
    </row>
    <row r="449" spans="1:5" x14ac:dyDescent="0.2">
      <c r="A449" s="1">
        <v>40</v>
      </c>
      <c r="B449" s="1">
        <v>107</v>
      </c>
      <c r="C449" s="1" t="s">
        <v>184</v>
      </c>
      <c r="D449" s="3">
        <v>1.3689349987099999</v>
      </c>
      <c r="E449" s="1">
        <v>4</v>
      </c>
    </row>
    <row r="450" spans="1:5" x14ac:dyDescent="0.2">
      <c r="A450" s="1">
        <v>40</v>
      </c>
      <c r="B450" s="1">
        <v>947</v>
      </c>
      <c r="C450" s="1" t="s">
        <v>183</v>
      </c>
      <c r="D450" s="3">
        <v>1.6014024977000001</v>
      </c>
      <c r="E450" s="1">
        <v>4</v>
      </c>
    </row>
    <row r="451" spans="1:5" x14ac:dyDescent="0.2">
      <c r="A451" s="1">
        <v>40</v>
      </c>
      <c r="B451" s="1">
        <v>930</v>
      </c>
      <c r="C451" s="1" t="s">
        <v>184</v>
      </c>
      <c r="D451" s="3">
        <v>1.7051050004699999</v>
      </c>
      <c r="E451" s="1">
        <v>4</v>
      </c>
    </row>
    <row r="452" spans="1:5" x14ac:dyDescent="0.2">
      <c r="A452" s="1">
        <v>40</v>
      </c>
      <c r="B452" s="1">
        <v>105</v>
      </c>
      <c r="C452" s="1" t="s">
        <v>183</v>
      </c>
      <c r="D452" s="3">
        <v>2.0000018053200002</v>
      </c>
      <c r="E452" s="1">
        <v>4</v>
      </c>
    </row>
    <row r="453" spans="1:5" x14ac:dyDescent="0.2">
      <c r="A453" s="1">
        <v>40</v>
      </c>
      <c r="B453" s="1">
        <v>108</v>
      </c>
      <c r="C453" s="1" t="s">
        <v>183</v>
      </c>
      <c r="D453" s="3">
        <v>2.0245235032700002</v>
      </c>
      <c r="E453" s="1">
        <v>4</v>
      </c>
    </row>
    <row r="454" spans="1:5" x14ac:dyDescent="0.2">
      <c r="A454" s="1">
        <v>40</v>
      </c>
      <c r="B454" s="1">
        <v>949</v>
      </c>
      <c r="C454" s="1" t="s">
        <v>184</v>
      </c>
      <c r="D454" s="3">
        <v>2.0723794979500001</v>
      </c>
      <c r="E454" s="1">
        <v>4</v>
      </c>
    </row>
    <row r="455" spans="1:5" x14ac:dyDescent="0.2">
      <c r="A455" s="1">
        <v>40</v>
      </c>
      <c r="B455" s="1">
        <v>922</v>
      </c>
      <c r="C455" s="1" t="s">
        <v>184</v>
      </c>
      <c r="D455" s="3">
        <v>2.1303354998200001</v>
      </c>
      <c r="E455" s="1">
        <v>4</v>
      </c>
    </row>
    <row r="456" spans="1:5" x14ac:dyDescent="0.2">
      <c r="A456" s="1">
        <v>40</v>
      </c>
      <c r="B456" s="1">
        <v>929</v>
      </c>
      <c r="C456" s="1" t="s">
        <v>184</v>
      </c>
      <c r="D456" s="3">
        <v>2.2317290022999998</v>
      </c>
      <c r="E456" s="1">
        <v>4</v>
      </c>
    </row>
    <row r="457" spans="1:5" x14ac:dyDescent="0.2">
      <c r="A457" s="1">
        <v>40</v>
      </c>
      <c r="B457" s="1">
        <v>110</v>
      </c>
      <c r="C457" s="1" t="s">
        <v>184</v>
      </c>
      <c r="D457" s="3">
        <v>2.4826379999500001</v>
      </c>
      <c r="E457" s="1">
        <v>4</v>
      </c>
    </row>
    <row r="458" spans="1:5" x14ac:dyDescent="0.2">
      <c r="A458" s="1">
        <v>40</v>
      </c>
      <c r="B458" s="1">
        <v>935</v>
      </c>
      <c r="C458" s="1" t="s">
        <v>183</v>
      </c>
      <c r="D458" s="3">
        <v>2.8225915001800002</v>
      </c>
      <c r="E458" s="1">
        <v>4</v>
      </c>
    </row>
    <row r="459" spans="1:5" x14ac:dyDescent="0.2">
      <c r="A459" s="1">
        <v>40</v>
      </c>
      <c r="B459" s="1">
        <v>88</v>
      </c>
      <c r="C459" s="1" t="s">
        <v>183</v>
      </c>
      <c r="D459" s="3">
        <v>2.9966504992399998</v>
      </c>
      <c r="E459" s="1">
        <v>4</v>
      </c>
    </row>
    <row r="460" spans="1:5" x14ac:dyDescent="0.2">
      <c r="A460" s="1">
        <v>40</v>
      </c>
      <c r="B460" s="1">
        <v>942</v>
      </c>
      <c r="C460" s="1" t="s">
        <v>183</v>
      </c>
      <c r="D460" s="3">
        <v>3.1670045029099998</v>
      </c>
      <c r="E460" s="1">
        <v>4</v>
      </c>
    </row>
    <row r="461" spans="1:5" x14ac:dyDescent="0.2">
      <c r="A461" s="1">
        <v>40</v>
      </c>
      <c r="B461" s="1">
        <v>103</v>
      </c>
      <c r="C461" s="1" t="s">
        <v>183</v>
      </c>
      <c r="D461" s="3">
        <v>4.22064450325</v>
      </c>
      <c r="E461" s="1">
        <v>4</v>
      </c>
    </row>
    <row r="462" spans="1:5" x14ac:dyDescent="0.2">
      <c r="A462" s="1">
        <v>40</v>
      </c>
      <c r="B462" s="1">
        <v>943</v>
      </c>
      <c r="C462" s="1" t="s">
        <v>183</v>
      </c>
      <c r="D462" s="3">
        <v>4.3447679984100001</v>
      </c>
      <c r="E462" s="1">
        <v>4</v>
      </c>
    </row>
    <row r="463" spans="1:5" x14ac:dyDescent="0.2">
      <c r="A463" s="1">
        <v>40</v>
      </c>
      <c r="B463" s="1">
        <v>920</v>
      </c>
      <c r="C463" s="1" t="s">
        <v>183</v>
      </c>
      <c r="D463" s="3">
        <v>4.5222230028599997</v>
      </c>
      <c r="E463" s="1">
        <v>4</v>
      </c>
    </row>
    <row r="464" spans="1:5" x14ac:dyDescent="0.2">
      <c r="A464" s="1">
        <v>40</v>
      </c>
      <c r="B464" s="1">
        <v>940</v>
      </c>
      <c r="C464" s="1" t="s">
        <v>183</v>
      </c>
      <c r="D464" s="3">
        <v>4.6074144985399998</v>
      </c>
      <c r="E464" s="1">
        <v>4</v>
      </c>
    </row>
    <row r="465" spans="1:5" x14ac:dyDescent="0.2">
      <c r="A465" s="1">
        <v>40</v>
      </c>
      <c r="B465" s="1">
        <v>938</v>
      </c>
      <c r="C465" s="1" t="s">
        <v>184</v>
      </c>
      <c r="D465" s="3">
        <v>5.4680824504799999</v>
      </c>
      <c r="E465" s="1">
        <v>4</v>
      </c>
    </row>
    <row r="466" spans="1:5" x14ac:dyDescent="0.2">
      <c r="A466" s="1">
        <v>40</v>
      </c>
      <c r="B466" s="1">
        <v>925</v>
      </c>
      <c r="C466" s="1" t="s">
        <v>183</v>
      </c>
      <c r="D466" s="3">
        <v>5.8749804144300004</v>
      </c>
      <c r="E466" s="1">
        <v>4</v>
      </c>
    </row>
    <row r="467" spans="1:5" x14ac:dyDescent="0.2">
      <c r="A467" s="1">
        <v>40</v>
      </c>
      <c r="B467" s="1">
        <v>71</v>
      </c>
      <c r="C467" s="1" t="s">
        <v>184</v>
      </c>
      <c r="D467" s="3">
        <v>7.0386375009600002</v>
      </c>
      <c r="E467" s="1">
        <v>4</v>
      </c>
    </row>
    <row r="468" spans="1:5" x14ac:dyDescent="0.2">
      <c r="A468" s="1">
        <v>40</v>
      </c>
      <c r="B468" s="1">
        <v>111</v>
      </c>
      <c r="C468" s="1" t="s">
        <v>184</v>
      </c>
      <c r="D468" s="3">
        <v>7.4893309971799997</v>
      </c>
      <c r="E468" s="1">
        <v>4</v>
      </c>
    </row>
    <row r="469" spans="1:5" x14ac:dyDescent="0.2">
      <c r="A469" s="1">
        <v>40</v>
      </c>
      <c r="B469" s="1">
        <v>923</v>
      </c>
      <c r="C469" s="1" t="s">
        <v>183</v>
      </c>
      <c r="D469" s="3">
        <v>8.6251789970299999</v>
      </c>
      <c r="E469" s="1">
        <v>4</v>
      </c>
    </row>
    <row r="470" spans="1:5" x14ac:dyDescent="0.2">
      <c r="A470" s="1">
        <v>40</v>
      </c>
      <c r="B470" s="1">
        <v>946</v>
      </c>
      <c r="C470" s="1" t="s">
        <v>183</v>
      </c>
      <c r="D470" s="3">
        <v>10.1758335031</v>
      </c>
      <c r="E470" s="1">
        <v>4</v>
      </c>
    </row>
    <row r="471" spans="1:5" x14ac:dyDescent="0.2">
      <c r="A471" s="1">
        <v>40</v>
      </c>
      <c r="B471" s="1">
        <v>948</v>
      </c>
      <c r="C471" s="1" t="s">
        <v>183</v>
      </c>
      <c r="D471" s="3">
        <v>11.069295996699999</v>
      </c>
      <c r="E471" s="1">
        <v>4</v>
      </c>
    </row>
    <row r="472" spans="1:5" x14ac:dyDescent="0.2">
      <c r="A472" s="1">
        <v>40</v>
      </c>
      <c r="B472" s="1">
        <v>934</v>
      </c>
      <c r="C472" s="1" t="s">
        <v>183</v>
      </c>
      <c r="D472" s="3">
        <v>14.341395504299999</v>
      </c>
      <c r="E472" s="1">
        <v>4</v>
      </c>
    </row>
    <row r="473" spans="1:5" x14ac:dyDescent="0.2">
      <c r="A473" s="1">
        <v>40</v>
      </c>
      <c r="B473" s="1">
        <v>939</v>
      </c>
      <c r="C473" s="1" t="s">
        <v>183</v>
      </c>
      <c r="D473" s="3">
        <v>21.956047003999998</v>
      </c>
      <c r="E473" s="1">
        <v>4</v>
      </c>
    </row>
    <row r="474" spans="1:5" x14ac:dyDescent="0.2">
      <c r="A474" s="1">
        <v>40</v>
      </c>
      <c r="B474" s="1">
        <v>69</v>
      </c>
      <c r="C474" s="1" t="s">
        <v>184</v>
      </c>
      <c r="D474" s="3">
        <v>52.652760062799999</v>
      </c>
      <c r="E474" s="1">
        <v>4</v>
      </c>
    </row>
    <row r="475" spans="1:5" x14ac:dyDescent="0.2">
      <c r="A475" s="1">
        <v>45</v>
      </c>
      <c r="B475" s="1">
        <v>64</v>
      </c>
      <c r="C475" s="1" t="s">
        <v>184</v>
      </c>
      <c r="D475" s="3">
        <v>1.71182301206</v>
      </c>
      <c r="E475" s="1">
        <v>4</v>
      </c>
    </row>
    <row r="476" spans="1:5" x14ac:dyDescent="0.2">
      <c r="A476" s="1">
        <v>45</v>
      </c>
      <c r="B476" s="1">
        <v>1</v>
      </c>
      <c r="C476" s="1" t="s">
        <v>184</v>
      </c>
      <c r="D476" s="3">
        <v>109.288973188</v>
      </c>
      <c r="E476" s="1">
        <v>4</v>
      </c>
    </row>
    <row r="477" spans="1:5" x14ac:dyDescent="0.2">
      <c r="A477" s="1">
        <v>50</v>
      </c>
      <c r="B477" s="1">
        <v>31</v>
      </c>
      <c r="C477" s="1" t="s">
        <v>183</v>
      </c>
      <c r="D477" s="3">
        <v>0.29709586353799999</v>
      </c>
      <c r="E477" s="1">
        <v>4</v>
      </c>
    </row>
    <row r="478" spans="1:5" x14ac:dyDescent="0.2">
      <c r="A478" s="1">
        <v>50</v>
      </c>
      <c r="B478" s="1">
        <v>19</v>
      </c>
      <c r="C478" s="1" t="s">
        <v>184</v>
      </c>
      <c r="D478" s="3">
        <v>0.34334049992900001</v>
      </c>
      <c r="E478" s="1">
        <v>4</v>
      </c>
    </row>
    <row r="479" spans="1:5" x14ac:dyDescent="0.2">
      <c r="A479" s="1">
        <v>50</v>
      </c>
      <c r="B479" s="1">
        <v>906</v>
      </c>
      <c r="C479" s="1" t="s">
        <v>183</v>
      </c>
      <c r="D479" s="3">
        <v>0.389057574342</v>
      </c>
      <c r="E479" s="1">
        <v>4</v>
      </c>
    </row>
    <row r="480" spans="1:5" x14ac:dyDescent="0.2">
      <c r="A480" s="1">
        <v>50</v>
      </c>
      <c r="B480" s="1">
        <v>15</v>
      </c>
      <c r="C480" s="1" t="s">
        <v>183</v>
      </c>
      <c r="D480" s="3">
        <v>0.53037900064999999</v>
      </c>
      <c r="E480" s="1">
        <v>4</v>
      </c>
    </row>
    <row r="481" spans="1:5" x14ac:dyDescent="0.2">
      <c r="A481" s="1">
        <v>50</v>
      </c>
      <c r="B481" s="1">
        <v>10</v>
      </c>
      <c r="C481" s="1" t="s">
        <v>184</v>
      </c>
      <c r="D481" s="3">
        <v>0.77792549972000002</v>
      </c>
      <c r="E481" s="1">
        <v>4</v>
      </c>
    </row>
    <row r="482" spans="1:5" x14ac:dyDescent="0.2">
      <c r="A482" s="1">
        <v>50</v>
      </c>
      <c r="B482" s="1">
        <v>30</v>
      </c>
      <c r="C482" s="1" t="s">
        <v>183</v>
      </c>
      <c r="D482" s="3">
        <v>0.81555250023500003</v>
      </c>
      <c r="E482" s="1">
        <v>4</v>
      </c>
    </row>
    <row r="483" spans="1:5" x14ac:dyDescent="0.2">
      <c r="A483" s="1">
        <v>50</v>
      </c>
      <c r="B483" s="1">
        <v>900</v>
      </c>
      <c r="C483" s="1" t="s">
        <v>183</v>
      </c>
      <c r="D483" s="3">
        <v>0.84153150057100001</v>
      </c>
      <c r="E483" s="1">
        <v>4</v>
      </c>
    </row>
    <row r="484" spans="1:5" x14ac:dyDescent="0.2">
      <c r="A484" s="1">
        <v>50</v>
      </c>
      <c r="B484" s="1">
        <v>29</v>
      </c>
      <c r="C484" s="1" t="s">
        <v>184</v>
      </c>
      <c r="D484" s="3">
        <v>0.93071399970299995</v>
      </c>
      <c r="E484" s="1">
        <v>4</v>
      </c>
    </row>
    <row r="485" spans="1:5" x14ac:dyDescent="0.2">
      <c r="A485" s="1">
        <v>50</v>
      </c>
      <c r="B485" s="1">
        <v>27</v>
      </c>
      <c r="C485" s="1" t="s">
        <v>184</v>
      </c>
      <c r="D485" s="3">
        <v>1.0069105007800001</v>
      </c>
      <c r="E485" s="1">
        <v>4</v>
      </c>
    </row>
    <row r="486" spans="1:5" x14ac:dyDescent="0.2">
      <c r="A486" s="1">
        <v>50</v>
      </c>
      <c r="B486" s="1">
        <v>904</v>
      </c>
      <c r="C486" s="1" t="s">
        <v>183</v>
      </c>
      <c r="D486" s="3">
        <v>1.37058549961</v>
      </c>
      <c r="E486" s="1">
        <v>4</v>
      </c>
    </row>
    <row r="487" spans="1:5" x14ac:dyDescent="0.2">
      <c r="A487" s="1">
        <v>50</v>
      </c>
      <c r="B487" s="1">
        <v>6</v>
      </c>
      <c r="C487" s="1" t="s">
        <v>184</v>
      </c>
      <c r="D487" s="3">
        <v>1.38230000118</v>
      </c>
      <c r="E487" s="1">
        <v>4</v>
      </c>
    </row>
    <row r="488" spans="1:5" x14ac:dyDescent="0.2">
      <c r="A488" s="1">
        <v>50</v>
      </c>
      <c r="B488" s="1">
        <v>60</v>
      </c>
      <c r="C488" s="1" t="s">
        <v>183</v>
      </c>
      <c r="D488" s="3">
        <v>1.4770704945199999</v>
      </c>
      <c r="E488" s="1">
        <v>4</v>
      </c>
    </row>
    <row r="489" spans="1:5" x14ac:dyDescent="0.2">
      <c r="A489" s="1">
        <v>50</v>
      </c>
      <c r="B489" s="1">
        <v>28</v>
      </c>
      <c r="C489" s="1" t="s">
        <v>184</v>
      </c>
      <c r="D489" s="3">
        <v>1.6015339978300001</v>
      </c>
      <c r="E489" s="1">
        <v>4</v>
      </c>
    </row>
    <row r="490" spans="1:5" x14ac:dyDescent="0.2">
      <c r="A490" s="1">
        <v>50</v>
      </c>
      <c r="B490" s="1">
        <v>25</v>
      </c>
      <c r="C490" s="1" t="s">
        <v>183</v>
      </c>
      <c r="D490" s="3">
        <v>1.6510294988100001</v>
      </c>
      <c r="E490" s="1">
        <v>4</v>
      </c>
    </row>
    <row r="491" spans="1:5" x14ac:dyDescent="0.2">
      <c r="A491" s="1">
        <v>50</v>
      </c>
      <c r="B491" s="1">
        <v>58</v>
      </c>
      <c r="C491" s="1" t="s">
        <v>183</v>
      </c>
      <c r="D491" s="3">
        <v>1.8206580027799999</v>
      </c>
      <c r="E491" s="1">
        <v>4</v>
      </c>
    </row>
    <row r="492" spans="1:5" x14ac:dyDescent="0.2">
      <c r="A492" s="1">
        <v>50</v>
      </c>
      <c r="B492" s="1">
        <v>32</v>
      </c>
      <c r="C492" s="1" t="s">
        <v>184</v>
      </c>
      <c r="D492" s="3">
        <v>1.85005049974</v>
      </c>
      <c r="E492" s="1">
        <v>4</v>
      </c>
    </row>
    <row r="493" spans="1:5" x14ac:dyDescent="0.2">
      <c r="A493" s="1">
        <v>50</v>
      </c>
      <c r="B493" s="1">
        <v>18</v>
      </c>
      <c r="C493" s="1" t="s">
        <v>184</v>
      </c>
      <c r="D493" s="3">
        <v>1.8804469987300001</v>
      </c>
      <c r="E493" s="1">
        <v>4</v>
      </c>
    </row>
    <row r="494" spans="1:5" x14ac:dyDescent="0.2">
      <c r="A494" s="1">
        <v>50</v>
      </c>
      <c r="B494" s="1">
        <v>12</v>
      </c>
      <c r="C494" s="1" t="s">
        <v>184</v>
      </c>
      <c r="D494" s="3">
        <v>1.9168839979400001</v>
      </c>
      <c r="E494" s="1">
        <v>4</v>
      </c>
    </row>
    <row r="495" spans="1:5" x14ac:dyDescent="0.2">
      <c r="A495" s="1">
        <v>50</v>
      </c>
      <c r="B495" s="1">
        <v>4</v>
      </c>
      <c r="C495" s="1" t="s">
        <v>183</v>
      </c>
      <c r="D495" s="3">
        <v>2.0044709974099999</v>
      </c>
      <c r="E495" s="1">
        <v>4</v>
      </c>
    </row>
    <row r="496" spans="1:5" x14ac:dyDescent="0.2">
      <c r="A496" s="1">
        <v>50</v>
      </c>
      <c r="B496" s="1">
        <v>56</v>
      </c>
      <c r="C496" s="1" t="s">
        <v>184</v>
      </c>
      <c r="D496" s="3">
        <v>2.0864169991799999</v>
      </c>
      <c r="E496" s="1">
        <v>4</v>
      </c>
    </row>
    <row r="497" spans="1:5" x14ac:dyDescent="0.2">
      <c r="A497" s="1">
        <v>50</v>
      </c>
      <c r="B497" s="1">
        <v>57</v>
      </c>
      <c r="C497" s="1" t="s">
        <v>183</v>
      </c>
      <c r="D497" s="3">
        <v>2.2750334942700001</v>
      </c>
      <c r="E497" s="1">
        <v>4</v>
      </c>
    </row>
    <row r="498" spans="1:5" x14ac:dyDescent="0.2">
      <c r="A498" s="1">
        <v>50</v>
      </c>
      <c r="B498" s="1">
        <v>26</v>
      </c>
      <c r="C498" s="1" t="s">
        <v>184</v>
      </c>
      <c r="D498" s="3">
        <v>2.4523225007899998</v>
      </c>
      <c r="E498" s="1">
        <v>4</v>
      </c>
    </row>
    <row r="499" spans="1:5" x14ac:dyDescent="0.2">
      <c r="A499" s="1">
        <v>50</v>
      </c>
      <c r="B499" s="1">
        <v>901</v>
      </c>
      <c r="C499" s="1" t="s">
        <v>183</v>
      </c>
      <c r="D499" s="3">
        <v>2.5339359997400002</v>
      </c>
      <c r="E499" s="1">
        <v>4</v>
      </c>
    </row>
    <row r="500" spans="1:5" x14ac:dyDescent="0.2">
      <c r="A500" s="1">
        <v>50</v>
      </c>
      <c r="B500" s="1">
        <v>11</v>
      </c>
      <c r="C500" s="1" t="s">
        <v>184</v>
      </c>
      <c r="D500" s="3">
        <v>2.6974210001899999</v>
      </c>
      <c r="E500" s="1">
        <v>4</v>
      </c>
    </row>
    <row r="501" spans="1:5" x14ac:dyDescent="0.2">
      <c r="A501" s="1">
        <v>50</v>
      </c>
      <c r="B501" s="1">
        <v>903</v>
      </c>
      <c r="C501" s="1" t="s">
        <v>183</v>
      </c>
      <c r="D501" s="3">
        <v>2.7720934958400001</v>
      </c>
      <c r="E501" s="1">
        <v>4</v>
      </c>
    </row>
    <row r="502" spans="1:5" x14ac:dyDescent="0.2">
      <c r="A502" s="1">
        <v>50</v>
      </c>
      <c r="B502" s="1">
        <v>5</v>
      </c>
      <c r="C502" s="1" t="s">
        <v>183</v>
      </c>
      <c r="D502" s="3">
        <v>2.8037354990300001</v>
      </c>
      <c r="E502" s="1">
        <v>4</v>
      </c>
    </row>
    <row r="503" spans="1:5" x14ac:dyDescent="0.2">
      <c r="A503" s="1">
        <v>50</v>
      </c>
      <c r="B503" s="1">
        <v>9</v>
      </c>
      <c r="C503" s="1" t="s">
        <v>184</v>
      </c>
      <c r="D503" s="3">
        <v>3.0321885002400002</v>
      </c>
      <c r="E503" s="1">
        <v>4</v>
      </c>
    </row>
    <row r="504" spans="1:5" x14ac:dyDescent="0.2">
      <c r="A504" s="1">
        <v>50</v>
      </c>
      <c r="B504" s="1">
        <v>21</v>
      </c>
      <c r="C504" s="1" t="s">
        <v>184</v>
      </c>
      <c r="D504" s="3">
        <v>3.1806640024899999</v>
      </c>
      <c r="E504" s="1">
        <v>4</v>
      </c>
    </row>
    <row r="505" spans="1:5" x14ac:dyDescent="0.2">
      <c r="A505" s="1">
        <v>50</v>
      </c>
      <c r="B505" s="1">
        <v>55</v>
      </c>
      <c r="C505" s="1" t="s">
        <v>184</v>
      </c>
      <c r="D505" s="3">
        <v>3.2349024988499999</v>
      </c>
      <c r="E505" s="1">
        <v>4</v>
      </c>
    </row>
    <row r="506" spans="1:5" x14ac:dyDescent="0.2">
      <c r="A506" s="1">
        <v>50</v>
      </c>
      <c r="B506" s="1">
        <v>902</v>
      </c>
      <c r="C506" s="1" t="s">
        <v>183</v>
      </c>
      <c r="D506" s="3">
        <v>3.7675479991700001</v>
      </c>
      <c r="E506" s="1">
        <v>4</v>
      </c>
    </row>
    <row r="507" spans="1:5" x14ac:dyDescent="0.2">
      <c r="A507" s="1">
        <v>50</v>
      </c>
      <c r="B507" s="1">
        <v>905</v>
      </c>
      <c r="C507" s="1" t="s">
        <v>183</v>
      </c>
      <c r="D507" s="3">
        <v>3.9251179996399999</v>
      </c>
      <c r="E507" s="1">
        <v>4</v>
      </c>
    </row>
    <row r="508" spans="1:5" x14ac:dyDescent="0.2">
      <c r="A508" s="1">
        <v>50</v>
      </c>
      <c r="B508" s="1">
        <v>24</v>
      </c>
      <c r="C508" s="1" t="s">
        <v>184</v>
      </c>
      <c r="D508" s="3">
        <v>4.0824775000100004</v>
      </c>
      <c r="E508" s="1">
        <v>4</v>
      </c>
    </row>
    <row r="509" spans="1:5" x14ac:dyDescent="0.2">
      <c r="A509" s="1">
        <v>50</v>
      </c>
      <c r="B509" s="1">
        <v>20</v>
      </c>
      <c r="C509" s="1" t="s">
        <v>184</v>
      </c>
      <c r="D509" s="3">
        <v>4.6239074958600002</v>
      </c>
      <c r="E509" s="1">
        <v>4</v>
      </c>
    </row>
    <row r="510" spans="1:5" x14ac:dyDescent="0.2">
      <c r="A510" s="1">
        <v>50</v>
      </c>
      <c r="B510" s="1">
        <v>8</v>
      </c>
      <c r="C510" s="1" t="s">
        <v>184</v>
      </c>
      <c r="D510" s="3">
        <v>5.0823555032199996</v>
      </c>
      <c r="E510" s="1">
        <v>4</v>
      </c>
    </row>
    <row r="511" spans="1:5" x14ac:dyDescent="0.2">
      <c r="A511" s="1">
        <v>50</v>
      </c>
      <c r="B511" s="1">
        <v>17</v>
      </c>
      <c r="C511" s="1" t="s">
        <v>184</v>
      </c>
      <c r="D511" s="3">
        <v>5.3561114995799999</v>
      </c>
      <c r="E511" s="1">
        <v>4</v>
      </c>
    </row>
    <row r="512" spans="1:5" x14ac:dyDescent="0.2">
      <c r="A512" s="1">
        <v>50</v>
      </c>
      <c r="B512" s="1">
        <v>908</v>
      </c>
      <c r="C512" s="1" t="s">
        <v>183</v>
      </c>
      <c r="D512" s="3">
        <v>6.7817070293499997</v>
      </c>
      <c r="E512" s="1">
        <v>4</v>
      </c>
    </row>
    <row r="513" spans="1:5" x14ac:dyDescent="0.2">
      <c r="A513" s="1">
        <v>50</v>
      </c>
      <c r="B513" s="1">
        <v>22</v>
      </c>
      <c r="C513" s="1" t="s">
        <v>184</v>
      </c>
      <c r="D513" s="3">
        <v>7.6081149990299997</v>
      </c>
      <c r="E513" s="1">
        <v>4</v>
      </c>
    </row>
    <row r="514" spans="1:5" x14ac:dyDescent="0.2">
      <c r="A514" s="1">
        <v>50</v>
      </c>
      <c r="B514" s="1">
        <v>16</v>
      </c>
      <c r="C514" s="1" t="s">
        <v>183</v>
      </c>
      <c r="D514" s="3">
        <v>8.1329560006299992</v>
      </c>
      <c r="E514" s="1">
        <v>4</v>
      </c>
    </row>
    <row r="515" spans="1:5" x14ac:dyDescent="0.2">
      <c r="A515" s="1">
        <v>50</v>
      </c>
      <c r="B515" s="1">
        <v>909</v>
      </c>
      <c r="C515" s="1" t="s">
        <v>183</v>
      </c>
      <c r="D515" s="3">
        <v>8.8515225027500009</v>
      </c>
      <c r="E515" s="1">
        <v>4</v>
      </c>
    </row>
    <row r="516" spans="1:5" x14ac:dyDescent="0.2">
      <c r="A516" s="1">
        <v>50</v>
      </c>
      <c r="B516" s="1">
        <v>3</v>
      </c>
      <c r="C516" s="1" t="s">
        <v>184</v>
      </c>
      <c r="D516" s="3">
        <v>9.77591600477</v>
      </c>
      <c r="E516" s="1">
        <v>4</v>
      </c>
    </row>
    <row r="517" spans="1:5" x14ac:dyDescent="0.2">
      <c r="A517" s="1">
        <v>50</v>
      </c>
      <c r="B517" s="1">
        <v>23</v>
      </c>
      <c r="C517" s="1" t="s">
        <v>184</v>
      </c>
      <c r="D517" s="3">
        <v>15.648908002600001</v>
      </c>
      <c r="E517" s="1">
        <v>4</v>
      </c>
    </row>
    <row r="518" spans="1:5" x14ac:dyDescent="0.2">
      <c r="A518" s="1">
        <v>50</v>
      </c>
      <c r="B518" s="1">
        <v>13</v>
      </c>
      <c r="C518" s="1" t="s">
        <v>184</v>
      </c>
      <c r="D518" s="3">
        <v>18.914680499999999</v>
      </c>
      <c r="E518" s="1">
        <v>4</v>
      </c>
    </row>
    <row r="519" spans="1:5" x14ac:dyDescent="0.2">
      <c r="A519" s="1">
        <v>50</v>
      </c>
      <c r="B519" s="1">
        <v>14</v>
      </c>
      <c r="C519" s="1" t="s">
        <v>184</v>
      </c>
      <c r="D519" s="3">
        <v>70.778303496800007</v>
      </c>
      <c r="E519" s="1">
        <v>4</v>
      </c>
    </row>
    <row r="520" spans="1:5" x14ac:dyDescent="0.2">
      <c r="A520" s="1">
        <v>50</v>
      </c>
      <c r="B520" s="1">
        <v>7</v>
      </c>
      <c r="C520" s="1" t="s">
        <v>184</v>
      </c>
      <c r="D520" s="3">
        <v>74.001023011900003</v>
      </c>
      <c r="E520" s="1">
        <v>4</v>
      </c>
    </row>
    <row r="521" spans="1:5" x14ac:dyDescent="0.2">
      <c r="A521" s="1">
        <v>50</v>
      </c>
      <c r="B521" s="1">
        <v>1</v>
      </c>
      <c r="C521" s="1" t="s">
        <v>184</v>
      </c>
      <c r="D521" s="3">
        <v>105.06394653300001</v>
      </c>
      <c r="E521" s="1">
        <v>4</v>
      </c>
    </row>
    <row r="522" spans="1:5" x14ac:dyDescent="0.2">
      <c r="A522" s="1">
        <v>56</v>
      </c>
      <c r="B522" s="1">
        <v>50</v>
      </c>
      <c r="C522" s="1" t="s">
        <v>184</v>
      </c>
      <c r="D522" s="3">
        <v>12.0634491737</v>
      </c>
      <c r="E522" s="1">
        <v>4</v>
      </c>
    </row>
    <row r="523" spans="1:5" x14ac:dyDescent="0.2">
      <c r="A523" s="1">
        <v>1</v>
      </c>
      <c r="B523" s="1">
        <v>77</v>
      </c>
      <c r="C523" s="1" t="s">
        <v>184</v>
      </c>
      <c r="D523" s="3">
        <v>0.47665762070899997</v>
      </c>
      <c r="E523" s="1">
        <v>5</v>
      </c>
    </row>
    <row r="524" spans="1:5" x14ac:dyDescent="0.2">
      <c r="A524" s="1">
        <v>2</v>
      </c>
      <c r="B524" s="1">
        <v>57</v>
      </c>
      <c r="C524" s="1" t="s">
        <v>184</v>
      </c>
      <c r="D524" s="3">
        <v>0.51671150183100001</v>
      </c>
      <c r="E524" s="1">
        <v>5</v>
      </c>
    </row>
    <row r="525" spans="1:5" x14ac:dyDescent="0.2">
      <c r="A525" s="1">
        <v>2</v>
      </c>
      <c r="B525" s="1">
        <v>67</v>
      </c>
      <c r="C525" s="1" t="s">
        <v>184</v>
      </c>
      <c r="D525" s="3">
        <v>0.60194050068299998</v>
      </c>
      <c r="E525" s="1">
        <v>5</v>
      </c>
    </row>
    <row r="526" spans="1:5" x14ac:dyDescent="0.2">
      <c r="A526" s="1">
        <v>3</v>
      </c>
      <c r="B526" s="1">
        <v>551</v>
      </c>
      <c r="C526" s="1" t="s">
        <v>184</v>
      </c>
      <c r="D526" s="3">
        <v>0.23565569117099999</v>
      </c>
      <c r="E526" s="1">
        <v>5</v>
      </c>
    </row>
    <row r="527" spans="1:5" x14ac:dyDescent="0.2">
      <c r="A527" s="1">
        <v>3</v>
      </c>
      <c r="B527" s="1">
        <v>552</v>
      </c>
      <c r="C527" s="1" t="s">
        <v>184</v>
      </c>
      <c r="D527" s="3">
        <v>41.236867742199998</v>
      </c>
      <c r="E527" s="1">
        <v>5</v>
      </c>
    </row>
    <row r="528" spans="1:5" x14ac:dyDescent="0.2">
      <c r="A528" s="1">
        <v>4</v>
      </c>
      <c r="B528" s="1">
        <v>21</v>
      </c>
      <c r="C528" s="1" t="s">
        <v>184</v>
      </c>
      <c r="D528" s="3">
        <v>1.24068667678</v>
      </c>
      <c r="E528" s="1">
        <v>5</v>
      </c>
    </row>
    <row r="529" spans="1:5" x14ac:dyDescent="0.2">
      <c r="A529" s="1">
        <v>4</v>
      </c>
      <c r="B529" s="1">
        <v>21</v>
      </c>
      <c r="C529" s="1" t="s">
        <v>184</v>
      </c>
      <c r="D529" s="3">
        <v>1.3486189306900001</v>
      </c>
      <c r="E529" s="1">
        <v>5</v>
      </c>
    </row>
    <row r="530" spans="1:5" x14ac:dyDescent="0.2">
      <c r="A530" s="1">
        <v>4</v>
      </c>
      <c r="B530" s="1">
        <v>34</v>
      </c>
      <c r="C530" s="1" t="s">
        <v>184</v>
      </c>
      <c r="D530" s="3">
        <v>0.87721475312399999</v>
      </c>
      <c r="E530" s="1">
        <v>5</v>
      </c>
    </row>
    <row r="531" spans="1:5" x14ac:dyDescent="0.2">
      <c r="A531" s="1">
        <v>4</v>
      </c>
      <c r="B531" s="1">
        <v>527</v>
      </c>
      <c r="C531" s="1" t="s">
        <v>184</v>
      </c>
      <c r="D531" s="3">
        <v>24.4744744873</v>
      </c>
      <c r="E531" s="1">
        <v>5</v>
      </c>
    </row>
    <row r="532" spans="1:5" x14ac:dyDescent="0.2">
      <c r="A532" s="1">
        <v>4</v>
      </c>
      <c r="B532" s="1">
        <v>541</v>
      </c>
      <c r="C532" s="1" t="s">
        <v>183</v>
      </c>
      <c r="D532" s="3">
        <v>1.02617607507</v>
      </c>
      <c r="E532" s="1">
        <v>5</v>
      </c>
    </row>
    <row r="533" spans="1:5" x14ac:dyDescent="0.2">
      <c r="A533" s="1">
        <v>4</v>
      </c>
      <c r="B533" s="1">
        <v>542</v>
      </c>
      <c r="C533" s="1" t="s">
        <v>184</v>
      </c>
      <c r="D533" s="3">
        <v>2.93566841619</v>
      </c>
      <c r="E533" s="1">
        <v>5</v>
      </c>
    </row>
    <row r="534" spans="1:5" x14ac:dyDescent="0.2">
      <c r="A534" s="1">
        <v>5</v>
      </c>
      <c r="B534" s="1">
        <v>1</v>
      </c>
      <c r="C534" s="1" t="s">
        <v>184</v>
      </c>
      <c r="D534" s="3">
        <v>76.465987165300007</v>
      </c>
      <c r="E534" s="1">
        <v>5</v>
      </c>
    </row>
    <row r="535" spans="1:5" x14ac:dyDescent="0.2">
      <c r="A535" s="1">
        <v>5</v>
      </c>
      <c r="B535" s="1">
        <v>14</v>
      </c>
      <c r="C535" s="1" t="s">
        <v>183</v>
      </c>
      <c r="D535" s="3">
        <v>4.01334045142E-2</v>
      </c>
      <c r="E535" s="1">
        <v>5</v>
      </c>
    </row>
    <row r="536" spans="1:5" x14ac:dyDescent="0.2">
      <c r="A536" s="1">
        <v>10</v>
      </c>
      <c r="B536" s="1">
        <v>76</v>
      </c>
      <c r="C536" s="1" t="s">
        <v>184</v>
      </c>
      <c r="D536" s="3">
        <v>0.41667900169400002</v>
      </c>
      <c r="E536" s="1">
        <v>5</v>
      </c>
    </row>
    <row r="537" spans="1:5" x14ac:dyDescent="0.2">
      <c r="A537" s="1">
        <v>10</v>
      </c>
      <c r="B537" s="1">
        <v>77</v>
      </c>
      <c r="C537" s="1" t="s">
        <v>184</v>
      </c>
      <c r="D537" s="3">
        <v>0.82981047973699995</v>
      </c>
      <c r="E537" s="1">
        <v>5</v>
      </c>
    </row>
    <row r="538" spans="1:5" x14ac:dyDescent="0.2">
      <c r="A538" s="1">
        <v>10</v>
      </c>
      <c r="B538" s="1">
        <v>78</v>
      </c>
      <c r="C538" s="1" t="s">
        <v>184</v>
      </c>
      <c r="D538" s="3">
        <v>0.39334449933400001</v>
      </c>
      <c r="E538" s="1">
        <v>5</v>
      </c>
    </row>
    <row r="539" spans="1:5" x14ac:dyDescent="0.2">
      <c r="A539" s="1">
        <v>10</v>
      </c>
      <c r="B539" s="1">
        <v>580</v>
      </c>
      <c r="C539" s="1" t="s">
        <v>183</v>
      </c>
      <c r="D539" s="3">
        <v>0.36643149840400002</v>
      </c>
      <c r="E539" s="1">
        <v>5</v>
      </c>
    </row>
    <row r="540" spans="1:5" x14ac:dyDescent="0.2">
      <c r="A540" s="1">
        <v>10</v>
      </c>
      <c r="B540" s="1">
        <v>581</v>
      </c>
      <c r="C540" s="1" t="s">
        <v>183</v>
      </c>
      <c r="D540" s="3">
        <v>0.340696500688</v>
      </c>
      <c r="E540" s="1">
        <v>5</v>
      </c>
    </row>
    <row r="541" spans="1:5" x14ac:dyDescent="0.2">
      <c r="A541" s="1">
        <v>10</v>
      </c>
      <c r="B541" s="1">
        <v>582</v>
      </c>
      <c r="C541" s="1" t="s">
        <v>183</v>
      </c>
      <c r="D541" s="3">
        <v>0.30094699870699998</v>
      </c>
      <c r="E541" s="1">
        <v>5</v>
      </c>
    </row>
    <row r="542" spans="1:5" x14ac:dyDescent="0.2">
      <c r="A542" s="1">
        <v>10</v>
      </c>
      <c r="B542" s="1">
        <v>583</v>
      </c>
      <c r="C542" s="1" t="s">
        <v>183</v>
      </c>
      <c r="D542" s="3">
        <v>2.6719379996399999</v>
      </c>
      <c r="E542" s="1">
        <v>5</v>
      </c>
    </row>
    <row r="543" spans="1:5" x14ac:dyDescent="0.2">
      <c r="A543" s="1">
        <v>10</v>
      </c>
      <c r="B543" s="1">
        <v>584</v>
      </c>
      <c r="C543" s="1" t="s">
        <v>183</v>
      </c>
      <c r="D543" s="3">
        <v>0.63280200109600004</v>
      </c>
      <c r="E543" s="1">
        <v>5</v>
      </c>
    </row>
    <row r="544" spans="1:5" x14ac:dyDescent="0.2">
      <c r="A544" s="1">
        <v>10</v>
      </c>
      <c r="B544" s="1">
        <v>585</v>
      </c>
      <c r="C544" s="1" t="s">
        <v>183</v>
      </c>
      <c r="D544" s="3">
        <v>4.6689815017900003</v>
      </c>
      <c r="E544" s="1">
        <v>5</v>
      </c>
    </row>
    <row r="545" spans="1:5" x14ac:dyDescent="0.2">
      <c r="A545" s="1">
        <v>10</v>
      </c>
      <c r="B545" s="1">
        <v>586</v>
      </c>
      <c r="C545" s="1" t="s">
        <v>183</v>
      </c>
      <c r="D545" s="3">
        <v>4.0177050000300003</v>
      </c>
      <c r="E545" s="1">
        <v>5</v>
      </c>
    </row>
    <row r="546" spans="1:5" x14ac:dyDescent="0.2">
      <c r="A546" s="1">
        <v>10</v>
      </c>
      <c r="B546" s="1">
        <v>587</v>
      </c>
      <c r="C546" s="1" t="s">
        <v>183</v>
      </c>
      <c r="D546" s="3">
        <v>0.35378950090099998</v>
      </c>
      <c r="E546" s="1">
        <v>5</v>
      </c>
    </row>
    <row r="547" spans="1:5" x14ac:dyDescent="0.2">
      <c r="A547" s="1">
        <v>10</v>
      </c>
      <c r="B547" s="1">
        <v>588</v>
      </c>
      <c r="C547" s="1" t="s">
        <v>183</v>
      </c>
      <c r="D547" s="3">
        <v>0.520402500331</v>
      </c>
      <c r="E547" s="1">
        <v>5</v>
      </c>
    </row>
    <row r="548" spans="1:5" x14ac:dyDescent="0.2">
      <c r="A548" s="1">
        <v>10</v>
      </c>
      <c r="B548" s="1">
        <v>589</v>
      </c>
      <c r="C548" s="1" t="s">
        <v>183</v>
      </c>
      <c r="D548" s="3">
        <v>0.28197200017899998</v>
      </c>
      <c r="E548" s="1">
        <v>5</v>
      </c>
    </row>
    <row r="549" spans="1:5" x14ac:dyDescent="0.2">
      <c r="A549" s="1">
        <v>10</v>
      </c>
      <c r="B549" s="1">
        <v>590</v>
      </c>
      <c r="C549" s="1" t="s">
        <v>183</v>
      </c>
      <c r="D549" s="3">
        <v>0.31921199964300001</v>
      </c>
      <c r="E549" s="1">
        <v>5</v>
      </c>
    </row>
    <row r="550" spans="1:5" x14ac:dyDescent="0.2">
      <c r="A550" s="1">
        <v>10</v>
      </c>
      <c r="B550" s="1">
        <v>591</v>
      </c>
      <c r="C550" s="1" t="s">
        <v>183</v>
      </c>
      <c r="D550" s="3">
        <v>0.27697550021</v>
      </c>
      <c r="E550" s="1">
        <v>5</v>
      </c>
    </row>
    <row r="551" spans="1:5" x14ac:dyDescent="0.2">
      <c r="A551" s="1">
        <v>10</v>
      </c>
      <c r="B551" s="1">
        <v>592</v>
      </c>
      <c r="C551" s="1" t="s">
        <v>183</v>
      </c>
      <c r="D551" s="3">
        <v>0.205830998879</v>
      </c>
      <c r="E551" s="1">
        <v>5</v>
      </c>
    </row>
    <row r="552" spans="1:5" x14ac:dyDescent="0.2">
      <c r="A552" s="1">
        <v>10</v>
      </c>
      <c r="B552" s="1">
        <v>593</v>
      </c>
      <c r="C552" s="1" t="s">
        <v>183</v>
      </c>
      <c r="D552" s="3">
        <v>9.6827135028699995</v>
      </c>
      <c r="E552" s="1">
        <v>5</v>
      </c>
    </row>
    <row r="553" spans="1:5" x14ac:dyDescent="0.2">
      <c r="A553" s="1">
        <v>10</v>
      </c>
      <c r="B553" s="1">
        <v>594</v>
      </c>
      <c r="C553" s="1" t="s">
        <v>183</v>
      </c>
      <c r="D553" s="3">
        <v>1.96866850293</v>
      </c>
      <c r="E553" s="1">
        <v>5</v>
      </c>
    </row>
    <row r="554" spans="1:5" x14ac:dyDescent="0.2">
      <c r="A554" s="1">
        <v>10</v>
      </c>
      <c r="B554" s="1">
        <v>595</v>
      </c>
      <c r="C554" s="1" t="s">
        <v>183</v>
      </c>
      <c r="D554" s="3">
        <v>4.5720499588000001E-2</v>
      </c>
      <c r="E554" s="1">
        <v>5</v>
      </c>
    </row>
    <row r="555" spans="1:5" x14ac:dyDescent="0.2">
      <c r="A555" s="1">
        <v>10</v>
      </c>
      <c r="B555" s="1">
        <v>596</v>
      </c>
      <c r="C555" s="1" t="s">
        <v>183</v>
      </c>
      <c r="D555" s="3">
        <v>0.56843500074200004</v>
      </c>
      <c r="E555" s="1">
        <v>5</v>
      </c>
    </row>
    <row r="556" spans="1:5" x14ac:dyDescent="0.2">
      <c r="A556" s="1">
        <v>10</v>
      </c>
      <c r="B556" s="1">
        <v>597</v>
      </c>
      <c r="C556" s="1" t="s">
        <v>183</v>
      </c>
      <c r="D556" s="3">
        <v>1.7166519981099999</v>
      </c>
      <c r="E556" s="1">
        <v>5</v>
      </c>
    </row>
    <row r="557" spans="1:5" x14ac:dyDescent="0.2">
      <c r="A557" s="1">
        <v>10</v>
      </c>
      <c r="B557" s="1">
        <v>598</v>
      </c>
      <c r="C557" s="1" t="s">
        <v>183</v>
      </c>
      <c r="D557" s="3">
        <v>0.122478000248</v>
      </c>
      <c r="E557" s="1">
        <v>5</v>
      </c>
    </row>
    <row r="558" spans="1:5" x14ac:dyDescent="0.2">
      <c r="A558" s="1">
        <v>20</v>
      </c>
      <c r="B558" s="1">
        <v>50</v>
      </c>
      <c r="C558" s="1" t="s">
        <v>184</v>
      </c>
      <c r="D558" s="3">
        <v>0.86121700023500003</v>
      </c>
      <c r="E558" s="1">
        <v>5</v>
      </c>
    </row>
    <row r="559" spans="1:5" x14ac:dyDescent="0.2">
      <c r="A559" s="1">
        <v>20</v>
      </c>
      <c r="B559" s="1">
        <v>51</v>
      </c>
      <c r="C559" s="1" t="s">
        <v>184</v>
      </c>
      <c r="D559" s="3">
        <v>2.64935500113</v>
      </c>
      <c r="E559" s="1">
        <v>5</v>
      </c>
    </row>
    <row r="560" spans="1:5" x14ac:dyDescent="0.2">
      <c r="A560" s="1">
        <v>20</v>
      </c>
      <c r="B560" s="1">
        <v>52</v>
      </c>
      <c r="C560" s="1" t="s">
        <v>184</v>
      </c>
      <c r="D560" s="3">
        <v>0.77852500094900001</v>
      </c>
      <c r="E560" s="1">
        <v>5</v>
      </c>
    </row>
    <row r="561" spans="1:5" x14ac:dyDescent="0.2">
      <c r="A561" s="1">
        <v>20</v>
      </c>
      <c r="B561" s="1">
        <v>53</v>
      </c>
      <c r="C561" s="1" t="s">
        <v>183</v>
      </c>
      <c r="D561" s="3">
        <v>4.7442294969600001</v>
      </c>
      <c r="E561" s="1">
        <v>5</v>
      </c>
    </row>
    <row r="562" spans="1:5" x14ac:dyDescent="0.2">
      <c r="A562" s="1">
        <v>20</v>
      </c>
      <c r="B562" s="1">
        <v>54</v>
      </c>
      <c r="C562" s="1" t="s">
        <v>184</v>
      </c>
      <c r="D562" s="3">
        <v>0.63676899886100002</v>
      </c>
      <c r="E562" s="1">
        <v>5</v>
      </c>
    </row>
    <row r="563" spans="1:5" x14ac:dyDescent="0.2">
      <c r="A563" s="1">
        <v>20</v>
      </c>
      <c r="B563" s="1">
        <v>55</v>
      </c>
      <c r="C563" s="1" t="s">
        <v>184</v>
      </c>
      <c r="D563" s="3">
        <v>0.35708750068599998</v>
      </c>
      <c r="E563" s="1">
        <v>5</v>
      </c>
    </row>
    <row r="564" spans="1:5" x14ac:dyDescent="0.2">
      <c r="A564" s="1">
        <v>20</v>
      </c>
      <c r="B564" s="1">
        <v>56</v>
      </c>
      <c r="C564" s="1" t="s">
        <v>184</v>
      </c>
      <c r="D564" s="3">
        <v>0.30452950192099998</v>
      </c>
      <c r="E564" s="1">
        <v>5</v>
      </c>
    </row>
    <row r="565" spans="1:5" x14ac:dyDescent="0.2">
      <c r="A565" s="1">
        <v>20</v>
      </c>
      <c r="B565" s="1">
        <v>58</v>
      </c>
      <c r="C565" s="1" t="s">
        <v>184</v>
      </c>
      <c r="D565" s="3">
        <v>0.63406399851200002</v>
      </c>
      <c r="E565" s="1">
        <v>5</v>
      </c>
    </row>
    <row r="566" spans="1:5" x14ac:dyDescent="0.2">
      <c r="A566" s="1">
        <v>20</v>
      </c>
      <c r="B566" s="1">
        <v>59</v>
      </c>
      <c r="C566" s="1" t="s">
        <v>184</v>
      </c>
      <c r="D566" s="3">
        <v>0.47527949998000002</v>
      </c>
      <c r="E566" s="1">
        <v>5</v>
      </c>
    </row>
    <row r="567" spans="1:5" x14ac:dyDescent="0.2">
      <c r="A567" s="1">
        <v>20</v>
      </c>
      <c r="B567" s="1">
        <v>60</v>
      </c>
      <c r="C567" s="1" t="s">
        <v>184</v>
      </c>
      <c r="D567" s="3">
        <v>0.351265499456</v>
      </c>
      <c r="E567" s="1">
        <v>5</v>
      </c>
    </row>
    <row r="568" spans="1:5" x14ac:dyDescent="0.2">
      <c r="A568" s="1">
        <v>20</v>
      </c>
      <c r="B568" s="1">
        <v>61</v>
      </c>
      <c r="C568" s="1" t="s">
        <v>184</v>
      </c>
      <c r="D568" s="3">
        <v>0.80097850009399996</v>
      </c>
      <c r="E568" s="1">
        <v>5</v>
      </c>
    </row>
    <row r="569" spans="1:5" x14ac:dyDescent="0.2">
      <c r="A569" s="1">
        <v>20</v>
      </c>
      <c r="B569" s="1">
        <v>62</v>
      </c>
      <c r="C569" s="1" t="s">
        <v>184</v>
      </c>
      <c r="D569" s="3">
        <v>1.0696369985700001</v>
      </c>
      <c r="E569" s="1">
        <v>5</v>
      </c>
    </row>
    <row r="570" spans="1:5" x14ac:dyDescent="0.2">
      <c r="A570" s="1">
        <v>20</v>
      </c>
      <c r="B570" s="1">
        <v>63</v>
      </c>
      <c r="C570" s="1" t="s">
        <v>184</v>
      </c>
      <c r="D570" s="3">
        <v>0.58944199962699995</v>
      </c>
      <c r="E570" s="1">
        <v>5</v>
      </c>
    </row>
    <row r="571" spans="1:5" x14ac:dyDescent="0.2">
      <c r="A571" s="1">
        <v>20</v>
      </c>
      <c r="B571" s="1">
        <v>64</v>
      </c>
      <c r="C571" s="1" t="s">
        <v>184</v>
      </c>
      <c r="D571" s="3">
        <v>0.54473400034499997</v>
      </c>
      <c r="E571" s="1">
        <v>5</v>
      </c>
    </row>
    <row r="572" spans="1:5" x14ac:dyDescent="0.2">
      <c r="A572" s="1">
        <v>20</v>
      </c>
      <c r="B572" s="1">
        <v>65</v>
      </c>
      <c r="C572" s="1" t="s">
        <v>184</v>
      </c>
      <c r="D572" s="3">
        <v>0.37769750047099998</v>
      </c>
      <c r="E572" s="1">
        <v>5</v>
      </c>
    </row>
    <row r="573" spans="1:5" x14ac:dyDescent="0.2">
      <c r="A573" s="1">
        <v>20</v>
      </c>
      <c r="B573" s="1">
        <v>66</v>
      </c>
      <c r="C573" s="1" t="s">
        <v>184</v>
      </c>
      <c r="D573" s="3">
        <v>0.66911350018600002</v>
      </c>
      <c r="E573" s="1">
        <v>5</v>
      </c>
    </row>
    <row r="574" spans="1:5" x14ac:dyDescent="0.2">
      <c r="A574" s="1">
        <v>20</v>
      </c>
      <c r="B574" s="1">
        <v>68</v>
      </c>
      <c r="C574" s="1" t="s">
        <v>184</v>
      </c>
      <c r="D574" s="3">
        <v>0.793857500311</v>
      </c>
      <c r="E574" s="1">
        <v>5</v>
      </c>
    </row>
    <row r="575" spans="1:5" x14ac:dyDescent="0.2">
      <c r="A575" s="1">
        <v>20</v>
      </c>
      <c r="B575" s="1">
        <v>69</v>
      </c>
      <c r="C575" s="1" t="s">
        <v>183</v>
      </c>
      <c r="D575" s="3">
        <v>0.84000250096899998</v>
      </c>
      <c r="E575" s="1">
        <v>5</v>
      </c>
    </row>
    <row r="576" spans="1:5" x14ac:dyDescent="0.2">
      <c r="A576" s="1">
        <v>20</v>
      </c>
      <c r="B576" s="1">
        <v>70</v>
      </c>
      <c r="C576" s="1" t="s">
        <v>184</v>
      </c>
      <c r="D576" s="3">
        <v>0.52819900140800002</v>
      </c>
      <c r="E576" s="1">
        <v>5</v>
      </c>
    </row>
    <row r="577" spans="1:5" x14ac:dyDescent="0.2">
      <c r="A577" s="1">
        <v>20</v>
      </c>
      <c r="B577" s="1">
        <v>71</v>
      </c>
      <c r="C577" s="1" t="s">
        <v>184</v>
      </c>
      <c r="D577" s="3">
        <v>0.65216850004000004</v>
      </c>
      <c r="E577" s="1">
        <v>5</v>
      </c>
    </row>
    <row r="578" spans="1:5" x14ac:dyDescent="0.2">
      <c r="A578" s="1">
        <v>20</v>
      </c>
      <c r="B578" s="1">
        <v>72</v>
      </c>
      <c r="C578" s="1" t="s">
        <v>184</v>
      </c>
      <c r="D578" s="3">
        <v>0.43103499983499999</v>
      </c>
      <c r="E578" s="1">
        <v>5</v>
      </c>
    </row>
    <row r="579" spans="1:5" x14ac:dyDescent="0.2">
      <c r="A579" s="1">
        <v>20</v>
      </c>
      <c r="B579" s="1">
        <v>73</v>
      </c>
      <c r="C579" s="1" t="s">
        <v>184</v>
      </c>
      <c r="D579" s="3">
        <v>0.77757799891000001</v>
      </c>
      <c r="E579" s="1">
        <v>5</v>
      </c>
    </row>
    <row r="580" spans="1:5" x14ac:dyDescent="0.2">
      <c r="A580" s="1">
        <v>20</v>
      </c>
      <c r="B580" s="1">
        <v>74</v>
      </c>
      <c r="C580" s="1" t="s">
        <v>184</v>
      </c>
      <c r="D580" s="3">
        <v>0.57967650043200003</v>
      </c>
      <c r="E580" s="1">
        <v>5</v>
      </c>
    </row>
    <row r="581" spans="1:5" x14ac:dyDescent="0.2">
      <c r="A581" s="1">
        <v>20</v>
      </c>
      <c r="B581" s="1">
        <v>75</v>
      </c>
      <c r="C581" s="1" t="s">
        <v>184</v>
      </c>
      <c r="D581" s="3">
        <v>2.1237935009400002</v>
      </c>
      <c r="E581" s="1">
        <v>5</v>
      </c>
    </row>
    <row r="582" spans="1:5" x14ac:dyDescent="0.2">
      <c r="A582" s="1">
        <v>30</v>
      </c>
      <c r="B582" s="1">
        <v>49</v>
      </c>
      <c r="C582" s="1" t="s">
        <v>184</v>
      </c>
      <c r="D582" s="3">
        <v>5.6769034999899999</v>
      </c>
      <c r="E582" s="1">
        <v>5</v>
      </c>
    </row>
    <row r="583" spans="1:5" x14ac:dyDescent="0.2">
      <c r="A583" s="1">
        <v>30</v>
      </c>
      <c r="B583" s="1">
        <v>551</v>
      </c>
      <c r="C583" s="1" t="s">
        <v>184</v>
      </c>
      <c r="D583" s="3">
        <v>0.32540026022899998</v>
      </c>
      <c r="E583" s="1">
        <v>5</v>
      </c>
    </row>
    <row r="584" spans="1:5" x14ac:dyDescent="0.2">
      <c r="A584" s="1">
        <v>30</v>
      </c>
      <c r="B584" s="1">
        <v>552</v>
      </c>
      <c r="C584" s="1" t="s">
        <v>184</v>
      </c>
      <c r="D584" s="3">
        <v>3.7704776492900001</v>
      </c>
      <c r="E584" s="1">
        <v>5</v>
      </c>
    </row>
    <row r="585" spans="1:5" x14ac:dyDescent="0.2">
      <c r="A585" s="1">
        <v>30</v>
      </c>
      <c r="B585" s="1">
        <v>553</v>
      </c>
      <c r="C585" s="1" t="s">
        <v>184</v>
      </c>
      <c r="D585" s="3">
        <v>2.4194600022600001</v>
      </c>
      <c r="E585" s="1">
        <v>5</v>
      </c>
    </row>
    <row r="586" spans="1:5" x14ac:dyDescent="0.2">
      <c r="A586" s="1">
        <v>30</v>
      </c>
      <c r="B586" s="1">
        <v>554</v>
      </c>
      <c r="C586" s="1" t="s">
        <v>184</v>
      </c>
      <c r="D586" s="3">
        <v>6.74067399656</v>
      </c>
      <c r="E586" s="1">
        <v>5</v>
      </c>
    </row>
    <row r="587" spans="1:5" x14ac:dyDescent="0.2">
      <c r="A587" s="1">
        <v>30</v>
      </c>
      <c r="B587" s="1">
        <v>555</v>
      </c>
      <c r="C587" s="1" t="s">
        <v>184</v>
      </c>
      <c r="D587" s="3">
        <v>3.0243729989900001</v>
      </c>
      <c r="E587" s="1">
        <v>5</v>
      </c>
    </row>
    <row r="588" spans="1:5" x14ac:dyDescent="0.2">
      <c r="A588" s="1">
        <v>30</v>
      </c>
      <c r="B588" s="1">
        <v>556</v>
      </c>
      <c r="C588" s="1" t="s">
        <v>184</v>
      </c>
      <c r="D588" s="3">
        <v>19.6190594915</v>
      </c>
      <c r="E588" s="1">
        <v>5</v>
      </c>
    </row>
    <row r="589" spans="1:5" x14ac:dyDescent="0.2">
      <c r="A589" s="1">
        <v>30</v>
      </c>
      <c r="B589" s="1">
        <v>557</v>
      </c>
      <c r="C589" s="1" t="s">
        <v>184</v>
      </c>
      <c r="D589" s="3">
        <v>10.274656500800001</v>
      </c>
      <c r="E589" s="1">
        <v>5</v>
      </c>
    </row>
    <row r="590" spans="1:5" x14ac:dyDescent="0.2">
      <c r="A590" s="1">
        <v>30</v>
      </c>
      <c r="B590" s="1">
        <v>558</v>
      </c>
      <c r="C590" s="1" t="s">
        <v>184</v>
      </c>
      <c r="D590" s="3">
        <v>2.92829500209</v>
      </c>
      <c r="E590" s="1">
        <v>5</v>
      </c>
    </row>
    <row r="591" spans="1:5" x14ac:dyDescent="0.2">
      <c r="A591" s="1">
        <v>30</v>
      </c>
      <c r="B591" s="1">
        <v>559</v>
      </c>
      <c r="C591" s="1" t="s">
        <v>184</v>
      </c>
      <c r="D591" s="3">
        <v>5.1148830009199999</v>
      </c>
      <c r="E591" s="1">
        <v>5</v>
      </c>
    </row>
    <row r="592" spans="1:5" x14ac:dyDescent="0.2">
      <c r="A592" s="1">
        <v>30</v>
      </c>
      <c r="B592" s="1">
        <v>560</v>
      </c>
      <c r="C592" s="1" t="s">
        <v>184</v>
      </c>
      <c r="D592" s="3">
        <v>2.3207435004499999</v>
      </c>
      <c r="E592" s="1">
        <v>5</v>
      </c>
    </row>
    <row r="593" spans="1:5" x14ac:dyDescent="0.2">
      <c r="A593" s="1">
        <v>30</v>
      </c>
      <c r="B593" s="1">
        <v>561</v>
      </c>
      <c r="C593" s="1" t="s">
        <v>183</v>
      </c>
      <c r="D593" s="3">
        <v>1.2880350037299999</v>
      </c>
      <c r="E593" s="1">
        <v>5</v>
      </c>
    </row>
    <row r="594" spans="1:5" x14ac:dyDescent="0.2">
      <c r="A594" s="1">
        <v>30</v>
      </c>
      <c r="B594" s="1">
        <v>562</v>
      </c>
      <c r="C594" s="1" t="s">
        <v>184</v>
      </c>
      <c r="D594" s="3">
        <v>1.01072249986</v>
      </c>
      <c r="E594" s="1">
        <v>5</v>
      </c>
    </row>
    <row r="595" spans="1:5" x14ac:dyDescent="0.2">
      <c r="A595" s="1">
        <v>30</v>
      </c>
      <c r="B595" s="1">
        <v>563</v>
      </c>
      <c r="C595" s="1" t="s">
        <v>183</v>
      </c>
      <c r="D595" s="3">
        <v>0.144703500663</v>
      </c>
      <c r="E595" s="1">
        <v>5</v>
      </c>
    </row>
    <row r="596" spans="1:5" x14ac:dyDescent="0.2">
      <c r="A596" s="1">
        <v>30</v>
      </c>
      <c r="B596" s="1">
        <v>564</v>
      </c>
      <c r="C596" s="1" t="s">
        <v>183</v>
      </c>
      <c r="D596" s="3">
        <v>3.5055850017500001</v>
      </c>
      <c r="E596" s="1">
        <v>5</v>
      </c>
    </row>
    <row r="597" spans="1:5" x14ac:dyDescent="0.2">
      <c r="A597" s="1">
        <v>30</v>
      </c>
      <c r="B597" s="1">
        <v>565</v>
      </c>
      <c r="C597" s="1" t="s">
        <v>183</v>
      </c>
      <c r="D597" s="3">
        <v>0.261098499727</v>
      </c>
      <c r="E597" s="1">
        <v>5</v>
      </c>
    </row>
    <row r="598" spans="1:5" x14ac:dyDescent="0.2">
      <c r="A598" s="1">
        <v>30</v>
      </c>
      <c r="B598" s="1">
        <v>566</v>
      </c>
      <c r="C598" s="1" t="s">
        <v>184</v>
      </c>
      <c r="D598" s="3">
        <v>1.8412519995300001</v>
      </c>
      <c r="E598" s="1">
        <v>5</v>
      </c>
    </row>
    <row r="599" spans="1:5" x14ac:dyDescent="0.2">
      <c r="A599" s="1">
        <v>30</v>
      </c>
      <c r="B599" s="1">
        <v>567</v>
      </c>
      <c r="C599" s="1" t="s">
        <v>183</v>
      </c>
      <c r="D599" s="3">
        <v>4.00940599649</v>
      </c>
      <c r="E599" s="1">
        <v>5</v>
      </c>
    </row>
    <row r="600" spans="1:5" x14ac:dyDescent="0.2">
      <c r="A600" s="1">
        <v>30</v>
      </c>
      <c r="B600" s="1">
        <v>568</v>
      </c>
      <c r="C600" s="1" t="s">
        <v>183</v>
      </c>
      <c r="D600" s="3">
        <v>0.17804550027400001</v>
      </c>
      <c r="E600" s="1">
        <v>5</v>
      </c>
    </row>
    <row r="601" spans="1:5" x14ac:dyDescent="0.2">
      <c r="A601" s="1">
        <v>30</v>
      </c>
      <c r="B601" s="1">
        <v>569</v>
      </c>
      <c r="C601" s="1" t="s">
        <v>183</v>
      </c>
      <c r="D601" s="3">
        <v>1.0292119990899999</v>
      </c>
      <c r="E601" s="1">
        <v>5</v>
      </c>
    </row>
    <row r="602" spans="1:5" x14ac:dyDescent="0.2">
      <c r="A602" s="1">
        <v>30</v>
      </c>
      <c r="B602" s="1">
        <v>570</v>
      </c>
      <c r="C602" s="1" t="s">
        <v>184</v>
      </c>
      <c r="D602" s="3">
        <v>10.0704280065</v>
      </c>
      <c r="E602" s="1">
        <v>5</v>
      </c>
    </row>
    <row r="603" spans="1:5" x14ac:dyDescent="0.2">
      <c r="A603" s="1">
        <v>30</v>
      </c>
      <c r="B603" s="1">
        <v>571</v>
      </c>
      <c r="C603" s="1" t="s">
        <v>184</v>
      </c>
      <c r="D603" s="3">
        <v>0.25753300005399998</v>
      </c>
      <c r="E603" s="1">
        <v>5</v>
      </c>
    </row>
    <row r="604" spans="1:5" x14ac:dyDescent="0.2">
      <c r="A604" s="1">
        <v>30</v>
      </c>
      <c r="B604" s="1">
        <v>572</v>
      </c>
      <c r="C604" s="1" t="s">
        <v>183</v>
      </c>
      <c r="D604" s="3">
        <v>0.199076499042</v>
      </c>
      <c r="E604" s="1">
        <v>5</v>
      </c>
    </row>
    <row r="605" spans="1:5" x14ac:dyDescent="0.2">
      <c r="A605" s="1">
        <v>30</v>
      </c>
      <c r="B605" s="1">
        <v>573</v>
      </c>
      <c r="C605" s="1" t="s">
        <v>183</v>
      </c>
      <c r="D605" s="3">
        <v>0.20762250051700001</v>
      </c>
      <c r="E605" s="1">
        <v>5</v>
      </c>
    </row>
    <row r="606" spans="1:5" x14ac:dyDescent="0.2">
      <c r="A606" s="1">
        <v>30</v>
      </c>
      <c r="B606" s="1">
        <v>574</v>
      </c>
      <c r="C606" s="1" t="s">
        <v>183</v>
      </c>
      <c r="D606" s="3">
        <v>0.40343200125700002</v>
      </c>
      <c r="E606" s="1">
        <v>5</v>
      </c>
    </row>
    <row r="607" spans="1:5" x14ac:dyDescent="0.2">
      <c r="A607" s="1">
        <v>30</v>
      </c>
      <c r="B607" s="1">
        <v>575</v>
      </c>
      <c r="C607" s="1" t="s">
        <v>183</v>
      </c>
      <c r="D607" s="3">
        <v>1.8529499954399999</v>
      </c>
      <c r="E607" s="1">
        <v>5</v>
      </c>
    </row>
    <row r="608" spans="1:5" x14ac:dyDescent="0.2">
      <c r="A608" s="1">
        <v>30</v>
      </c>
      <c r="B608" s="1">
        <v>576</v>
      </c>
      <c r="C608" s="1" t="s">
        <v>184</v>
      </c>
      <c r="D608" s="3">
        <v>0.90713100139699998</v>
      </c>
      <c r="E608" s="1">
        <v>5</v>
      </c>
    </row>
    <row r="609" spans="1:5" x14ac:dyDescent="0.2">
      <c r="A609" s="1">
        <v>30</v>
      </c>
      <c r="B609" s="1">
        <v>577</v>
      </c>
      <c r="C609" s="1" t="s">
        <v>183</v>
      </c>
      <c r="D609" s="3">
        <v>0.241309000217</v>
      </c>
      <c r="E609" s="1">
        <v>5</v>
      </c>
    </row>
    <row r="610" spans="1:5" x14ac:dyDescent="0.2">
      <c r="A610" s="1">
        <v>30</v>
      </c>
      <c r="B610" s="1">
        <v>578</v>
      </c>
      <c r="C610" s="1" t="s">
        <v>183</v>
      </c>
      <c r="D610" s="3">
        <v>0.27849700079099998</v>
      </c>
      <c r="E610" s="1">
        <v>5</v>
      </c>
    </row>
    <row r="611" spans="1:5" x14ac:dyDescent="0.2">
      <c r="A611" s="1">
        <v>30</v>
      </c>
      <c r="B611" s="1">
        <v>579</v>
      </c>
      <c r="C611" s="1" t="s">
        <v>183</v>
      </c>
      <c r="D611" s="3">
        <v>9.2762999117599998E-2</v>
      </c>
      <c r="E611" s="1">
        <v>5</v>
      </c>
    </row>
    <row r="612" spans="1:5" x14ac:dyDescent="0.2">
      <c r="A612" s="1">
        <v>40</v>
      </c>
      <c r="B612" s="1">
        <v>15</v>
      </c>
      <c r="C612" s="1" t="s">
        <v>183</v>
      </c>
      <c r="D612" s="3">
        <v>9.8500150015599992</v>
      </c>
      <c r="E612" s="1">
        <v>5</v>
      </c>
    </row>
    <row r="613" spans="1:5" x14ac:dyDescent="0.2">
      <c r="A613" s="1">
        <v>40</v>
      </c>
      <c r="B613" s="1">
        <v>16</v>
      </c>
      <c r="C613" s="1" t="s">
        <v>183</v>
      </c>
      <c r="D613" s="3">
        <v>1.6260800023799999</v>
      </c>
      <c r="E613" s="1">
        <v>5</v>
      </c>
    </row>
    <row r="614" spans="1:5" x14ac:dyDescent="0.2">
      <c r="A614" s="1">
        <v>40</v>
      </c>
      <c r="B614" s="1">
        <v>17</v>
      </c>
      <c r="C614" s="1" t="s">
        <v>183</v>
      </c>
      <c r="D614" s="3">
        <v>6.1345609979700004</v>
      </c>
      <c r="E614" s="1">
        <v>5</v>
      </c>
    </row>
    <row r="615" spans="1:5" x14ac:dyDescent="0.2">
      <c r="A615" s="1">
        <v>40</v>
      </c>
      <c r="B615" s="1">
        <v>18</v>
      </c>
      <c r="C615" s="1" t="s">
        <v>183</v>
      </c>
      <c r="D615" s="3">
        <v>0.50024749963000004</v>
      </c>
      <c r="E615" s="1">
        <v>5</v>
      </c>
    </row>
    <row r="616" spans="1:5" x14ac:dyDescent="0.2">
      <c r="A616" s="1">
        <v>40</v>
      </c>
      <c r="B616" s="1">
        <v>19</v>
      </c>
      <c r="C616" s="1" t="s">
        <v>183</v>
      </c>
      <c r="D616" s="3">
        <v>0.50637750031399997</v>
      </c>
      <c r="E616" s="1">
        <v>5</v>
      </c>
    </row>
    <row r="617" spans="1:5" x14ac:dyDescent="0.2">
      <c r="A617" s="1">
        <v>40</v>
      </c>
      <c r="B617" s="1">
        <v>20</v>
      </c>
      <c r="C617" s="1" t="s">
        <v>184</v>
      </c>
      <c r="D617" s="3">
        <v>3.1907569978299999</v>
      </c>
      <c r="E617" s="1">
        <v>5</v>
      </c>
    </row>
    <row r="618" spans="1:5" x14ac:dyDescent="0.2">
      <c r="A618" s="1">
        <v>40</v>
      </c>
      <c r="B618" s="1">
        <v>21</v>
      </c>
      <c r="C618" s="1" t="s">
        <v>184</v>
      </c>
      <c r="D618" s="3">
        <v>3.5135358706800002</v>
      </c>
      <c r="E618" s="1">
        <v>5</v>
      </c>
    </row>
    <row r="619" spans="1:5" x14ac:dyDescent="0.2">
      <c r="A619" s="1">
        <v>40</v>
      </c>
      <c r="B619" s="1">
        <v>21</v>
      </c>
      <c r="C619" s="1" t="s">
        <v>184</v>
      </c>
      <c r="D619" s="3">
        <v>19.901393008100001</v>
      </c>
      <c r="E619" s="1">
        <v>5</v>
      </c>
    </row>
    <row r="620" spans="1:5" x14ac:dyDescent="0.2">
      <c r="A620" s="1">
        <v>40</v>
      </c>
      <c r="B620" s="1">
        <v>22</v>
      </c>
      <c r="C620" s="1" t="s">
        <v>183</v>
      </c>
      <c r="D620" s="3">
        <v>0.61218749682100004</v>
      </c>
      <c r="E620" s="1">
        <v>5</v>
      </c>
    </row>
    <row r="621" spans="1:5" x14ac:dyDescent="0.2">
      <c r="A621" s="1">
        <v>40</v>
      </c>
      <c r="B621" s="1">
        <v>22</v>
      </c>
      <c r="C621" s="1" t="s">
        <v>183</v>
      </c>
      <c r="D621" s="3">
        <v>1.3517793219700001</v>
      </c>
      <c r="E621" s="1">
        <v>5</v>
      </c>
    </row>
    <row r="622" spans="1:5" x14ac:dyDescent="0.2">
      <c r="A622" s="1">
        <v>40</v>
      </c>
      <c r="B622" s="1">
        <v>23</v>
      </c>
      <c r="C622" s="1" t="s">
        <v>183</v>
      </c>
      <c r="D622" s="3">
        <v>6.9970233478699999</v>
      </c>
      <c r="E622" s="1">
        <v>5</v>
      </c>
    </row>
    <row r="623" spans="1:5" x14ac:dyDescent="0.2">
      <c r="A623" s="1">
        <v>40</v>
      </c>
      <c r="B623" s="1">
        <v>23</v>
      </c>
      <c r="C623" s="1" t="s">
        <v>183</v>
      </c>
      <c r="D623" s="3">
        <v>8.2718073785800001</v>
      </c>
      <c r="E623" s="1">
        <v>5</v>
      </c>
    </row>
    <row r="624" spans="1:5" x14ac:dyDescent="0.2">
      <c r="A624" s="1">
        <v>40</v>
      </c>
      <c r="B624" s="1">
        <v>24</v>
      </c>
      <c r="C624" s="1" t="s">
        <v>184</v>
      </c>
      <c r="D624" s="3">
        <v>6.49222100258</v>
      </c>
      <c r="E624" s="1">
        <v>5</v>
      </c>
    </row>
    <row r="625" spans="1:5" x14ac:dyDescent="0.2">
      <c r="A625" s="1">
        <v>40</v>
      </c>
      <c r="B625" s="1">
        <v>25</v>
      </c>
      <c r="C625" s="1" t="s">
        <v>184</v>
      </c>
      <c r="D625" s="3">
        <v>2.1128305039400002</v>
      </c>
      <c r="E625" s="1">
        <v>5</v>
      </c>
    </row>
    <row r="626" spans="1:5" x14ac:dyDescent="0.2">
      <c r="A626" s="1">
        <v>40</v>
      </c>
      <c r="B626" s="1">
        <v>26</v>
      </c>
      <c r="C626" s="1" t="s">
        <v>184</v>
      </c>
      <c r="D626" s="3">
        <v>2.9044080000500001</v>
      </c>
      <c r="E626" s="1">
        <v>5</v>
      </c>
    </row>
    <row r="627" spans="1:5" x14ac:dyDescent="0.2">
      <c r="A627" s="1">
        <v>40</v>
      </c>
      <c r="B627" s="1">
        <v>27</v>
      </c>
      <c r="C627" s="1" t="s">
        <v>183</v>
      </c>
      <c r="D627" s="3">
        <v>4.1888429997800003</v>
      </c>
      <c r="E627" s="1">
        <v>5</v>
      </c>
    </row>
    <row r="628" spans="1:5" x14ac:dyDescent="0.2">
      <c r="A628" s="1">
        <v>40</v>
      </c>
      <c r="B628" s="1">
        <v>28</v>
      </c>
      <c r="C628" s="1" t="s">
        <v>183</v>
      </c>
      <c r="D628" s="3">
        <v>1.69083899731</v>
      </c>
      <c r="E628" s="1">
        <v>5</v>
      </c>
    </row>
    <row r="629" spans="1:5" x14ac:dyDescent="0.2">
      <c r="A629" s="1">
        <v>40</v>
      </c>
      <c r="B629" s="1">
        <v>29</v>
      </c>
      <c r="C629" s="1" t="s">
        <v>183</v>
      </c>
      <c r="D629" s="3">
        <v>3.90248599883</v>
      </c>
      <c r="E629" s="1">
        <v>5</v>
      </c>
    </row>
    <row r="630" spans="1:5" x14ac:dyDescent="0.2">
      <c r="A630" s="1">
        <v>40</v>
      </c>
      <c r="B630" s="1">
        <v>30</v>
      </c>
      <c r="C630" s="1" t="s">
        <v>184</v>
      </c>
      <c r="D630" s="3">
        <v>9.5612745032599999</v>
      </c>
      <c r="E630" s="1">
        <v>5</v>
      </c>
    </row>
    <row r="631" spans="1:5" x14ac:dyDescent="0.2">
      <c r="A631" s="1">
        <v>40</v>
      </c>
      <c r="B631" s="1">
        <v>31</v>
      </c>
      <c r="C631" s="1" t="s">
        <v>184</v>
      </c>
      <c r="D631" s="3">
        <v>5.6803674991599999</v>
      </c>
      <c r="E631" s="1">
        <v>5</v>
      </c>
    </row>
    <row r="632" spans="1:5" x14ac:dyDescent="0.2">
      <c r="A632" s="1">
        <v>40</v>
      </c>
      <c r="B632" s="1">
        <v>32</v>
      </c>
      <c r="C632" s="1" t="s">
        <v>184</v>
      </c>
      <c r="D632" s="3">
        <v>0.55929200013699998</v>
      </c>
      <c r="E632" s="1">
        <v>5</v>
      </c>
    </row>
    <row r="633" spans="1:5" x14ac:dyDescent="0.2">
      <c r="A633" s="1">
        <v>40</v>
      </c>
      <c r="B633" s="1">
        <v>33</v>
      </c>
      <c r="C633" s="1" t="s">
        <v>183</v>
      </c>
      <c r="D633" s="3">
        <v>2.02610949956</v>
      </c>
      <c r="E633" s="1">
        <v>5</v>
      </c>
    </row>
    <row r="634" spans="1:5" x14ac:dyDescent="0.2">
      <c r="A634" s="1">
        <v>40</v>
      </c>
      <c r="B634" s="1">
        <v>34</v>
      </c>
      <c r="C634" s="1" t="s">
        <v>184</v>
      </c>
      <c r="D634" s="3">
        <v>5.4200221986999999</v>
      </c>
      <c r="E634" s="1">
        <v>5</v>
      </c>
    </row>
    <row r="635" spans="1:5" x14ac:dyDescent="0.2">
      <c r="A635" s="1">
        <v>40</v>
      </c>
      <c r="B635" s="1">
        <v>35</v>
      </c>
      <c r="C635" s="1" t="s">
        <v>184</v>
      </c>
      <c r="D635" s="3">
        <v>2.5068684988099998</v>
      </c>
      <c r="E635" s="1">
        <v>5</v>
      </c>
    </row>
    <row r="636" spans="1:5" x14ac:dyDescent="0.2">
      <c r="A636" s="1">
        <v>40</v>
      </c>
      <c r="B636" s="1">
        <v>36</v>
      </c>
      <c r="C636" s="1" t="s">
        <v>184</v>
      </c>
      <c r="D636" s="3">
        <v>4.8645035053100001</v>
      </c>
      <c r="E636" s="1">
        <v>5</v>
      </c>
    </row>
    <row r="637" spans="1:5" x14ac:dyDescent="0.2">
      <c r="A637" s="1">
        <v>40</v>
      </c>
      <c r="B637" s="1">
        <v>37</v>
      </c>
      <c r="C637" s="1" t="s">
        <v>184</v>
      </c>
      <c r="D637" s="3">
        <v>14.9753990012</v>
      </c>
      <c r="E637" s="1">
        <v>5</v>
      </c>
    </row>
    <row r="638" spans="1:5" x14ac:dyDescent="0.2">
      <c r="A638" s="1">
        <v>40</v>
      </c>
      <c r="B638" s="1">
        <v>38</v>
      </c>
      <c r="C638" s="1" t="s">
        <v>184</v>
      </c>
      <c r="D638" s="3">
        <v>23.5539560014</v>
      </c>
      <c r="E638" s="1">
        <v>5</v>
      </c>
    </row>
    <row r="639" spans="1:5" x14ac:dyDescent="0.2">
      <c r="A639" s="1">
        <v>40</v>
      </c>
      <c r="B639" s="1">
        <v>39</v>
      </c>
      <c r="C639" s="1" t="s">
        <v>183</v>
      </c>
      <c r="D639" s="3">
        <v>5.6434920016300003</v>
      </c>
      <c r="E639" s="1">
        <v>5</v>
      </c>
    </row>
    <row r="640" spans="1:5" x14ac:dyDescent="0.2">
      <c r="A640" s="1">
        <v>40</v>
      </c>
      <c r="B640" s="1">
        <v>40</v>
      </c>
      <c r="C640" s="1" t="s">
        <v>183</v>
      </c>
      <c r="D640" s="3">
        <v>1.08455099953</v>
      </c>
      <c r="E640" s="1">
        <v>5</v>
      </c>
    </row>
    <row r="641" spans="1:5" x14ac:dyDescent="0.2">
      <c r="A641" s="1">
        <v>40</v>
      </c>
      <c r="B641" s="1">
        <v>41</v>
      </c>
      <c r="C641" s="1" t="s">
        <v>184</v>
      </c>
      <c r="D641" s="3">
        <v>1.14334249874</v>
      </c>
      <c r="E641" s="1">
        <v>5</v>
      </c>
    </row>
    <row r="642" spans="1:5" x14ac:dyDescent="0.2">
      <c r="A642" s="1">
        <v>40</v>
      </c>
      <c r="B642" s="1">
        <v>42</v>
      </c>
      <c r="C642" s="1" t="s">
        <v>183</v>
      </c>
      <c r="D642" s="3">
        <v>1.2279480032700001</v>
      </c>
      <c r="E642" s="1">
        <v>5</v>
      </c>
    </row>
    <row r="643" spans="1:5" x14ac:dyDescent="0.2">
      <c r="A643" s="1">
        <v>40</v>
      </c>
      <c r="B643" s="1">
        <v>43</v>
      </c>
      <c r="C643" s="1" t="s">
        <v>183</v>
      </c>
      <c r="D643" s="3">
        <v>1.07457149761</v>
      </c>
      <c r="E643" s="1">
        <v>5</v>
      </c>
    </row>
    <row r="644" spans="1:5" x14ac:dyDescent="0.2">
      <c r="A644" s="1">
        <v>40</v>
      </c>
      <c r="B644" s="1">
        <v>44</v>
      </c>
      <c r="C644" s="1" t="s">
        <v>184</v>
      </c>
      <c r="D644" s="3">
        <v>0.75451999889800003</v>
      </c>
      <c r="E644" s="1">
        <v>5</v>
      </c>
    </row>
    <row r="645" spans="1:5" x14ac:dyDescent="0.2">
      <c r="A645" s="1">
        <v>40</v>
      </c>
      <c r="B645" s="1">
        <v>45</v>
      </c>
      <c r="C645" s="1" t="s">
        <v>184</v>
      </c>
      <c r="D645" s="3">
        <v>7.9867999984200004</v>
      </c>
      <c r="E645" s="1">
        <v>5</v>
      </c>
    </row>
    <row r="646" spans="1:5" x14ac:dyDescent="0.2">
      <c r="A646" s="1">
        <v>40</v>
      </c>
      <c r="B646" s="1">
        <v>46</v>
      </c>
      <c r="C646" s="1" t="s">
        <v>184</v>
      </c>
      <c r="D646" s="3">
        <v>46.316093000400002</v>
      </c>
      <c r="E646" s="1">
        <v>5</v>
      </c>
    </row>
    <row r="647" spans="1:5" x14ac:dyDescent="0.2">
      <c r="A647" s="1">
        <v>40</v>
      </c>
      <c r="B647" s="1">
        <v>47</v>
      </c>
      <c r="C647" s="1" t="s">
        <v>184</v>
      </c>
      <c r="D647" s="3">
        <v>12.6819999941</v>
      </c>
      <c r="E647" s="1">
        <v>5</v>
      </c>
    </row>
    <row r="648" spans="1:5" x14ac:dyDescent="0.2">
      <c r="A648" s="1">
        <v>40</v>
      </c>
      <c r="B648" s="1">
        <v>48</v>
      </c>
      <c r="C648" s="1" t="s">
        <v>184</v>
      </c>
      <c r="D648" s="3">
        <v>40.668415996299998</v>
      </c>
      <c r="E648" s="1">
        <v>5</v>
      </c>
    </row>
    <row r="649" spans="1:5" x14ac:dyDescent="0.2">
      <c r="A649" s="1">
        <v>40</v>
      </c>
      <c r="B649" s="1">
        <v>527</v>
      </c>
      <c r="C649" s="1" t="s">
        <v>184</v>
      </c>
      <c r="D649" s="3">
        <v>49.035048090700002</v>
      </c>
      <c r="E649" s="1">
        <v>5</v>
      </c>
    </row>
    <row r="650" spans="1:5" x14ac:dyDescent="0.2">
      <c r="A650" s="1">
        <v>40</v>
      </c>
      <c r="B650" s="1">
        <v>528</v>
      </c>
      <c r="C650" s="1" t="s">
        <v>184</v>
      </c>
      <c r="D650" s="3">
        <v>7.69331399989</v>
      </c>
      <c r="E650" s="1">
        <v>5</v>
      </c>
    </row>
    <row r="651" spans="1:5" x14ac:dyDescent="0.2">
      <c r="A651" s="1">
        <v>40</v>
      </c>
      <c r="B651" s="1">
        <v>529</v>
      </c>
      <c r="C651" s="1" t="s">
        <v>184</v>
      </c>
      <c r="D651" s="3">
        <v>5.8217020036399996</v>
      </c>
      <c r="E651" s="1">
        <v>5</v>
      </c>
    </row>
    <row r="652" spans="1:5" x14ac:dyDescent="0.2">
      <c r="A652" s="1">
        <v>40</v>
      </c>
      <c r="B652" s="1">
        <v>530</v>
      </c>
      <c r="C652" s="1" t="s">
        <v>183</v>
      </c>
      <c r="D652" s="3">
        <v>0.64845599950300004</v>
      </c>
      <c r="E652" s="1">
        <v>5</v>
      </c>
    </row>
    <row r="653" spans="1:5" x14ac:dyDescent="0.2">
      <c r="A653" s="1">
        <v>40</v>
      </c>
      <c r="B653" s="1">
        <v>531</v>
      </c>
      <c r="C653" s="1" t="s">
        <v>183</v>
      </c>
      <c r="D653" s="3">
        <v>0.184084000301</v>
      </c>
      <c r="E653" s="1">
        <v>5</v>
      </c>
    </row>
    <row r="654" spans="1:5" x14ac:dyDescent="0.2">
      <c r="A654" s="1">
        <v>40</v>
      </c>
      <c r="B654" s="1">
        <v>532</v>
      </c>
      <c r="C654" s="1" t="s">
        <v>183</v>
      </c>
      <c r="D654" s="3">
        <v>0.190091999155</v>
      </c>
      <c r="E654" s="1">
        <v>5</v>
      </c>
    </row>
    <row r="655" spans="1:5" x14ac:dyDescent="0.2">
      <c r="A655" s="1">
        <v>40</v>
      </c>
      <c r="B655" s="1">
        <v>533</v>
      </c>
      <c r="C655" s="1" t="s">
        <v>183</v>
      </c>
      <c r="D655" s="3">
        <v>1.7461984995399999</v>
      </c>
      <c r="E655" s="1">
        <v>5</v>
      </c>
    </row>
    <row r="656" spans="1:5" x14ac:dyDescent="0.2">
      <c r="A656" s="1">
        <v>40</v>
      </c>
      <c r="B656" s="1">
        <v>534</v>
      </c>
      <c r="C656" s="1" t="s">
        <v>183</v>
      </c>
      <c r="D656" s="3">
        <v>8.8748499971600003E-2</v>
      </c>
      <c r="E656" s="1">
        <v>5</v>
      </c>
    </row>
    <row r="657" spans="1:5" x14ac:dyDescent="0.2">
      <c r="A657" s="1">
        <v>40</v>
      </c>
      <c r="B657" s="1">
        <v>535</v>
      </c>
      <c r="C657" s="1" t="s">
        <v>183</v>
      </c>
      <c r="D657" s="3">
        <v>0.27320999864399997</v>
      </c>
      <c r="E657" s="1">
        <v>5</v>
      </c>
    </row>
    <row r="658" spans="1:5" x14ac:dyDescent="0.2">
      <c r="A658" s="1">
        <v>40</v>
      </c>
      <c r="B658" s="1">
        <v>536</v>
      </c>
      <c r="C658" s="1" t="s">
        <v>184</v>
      </c>
      <c r="D658" s="3">
        <v>0.43626899880699999</v>
      </c>
      <c r="E658" s="1">
        <v>5</v>
      </c>
    </row>
    <row r="659" spans="1:5" x14ac:dyDescent="0.2">
      <c r="A659" s="1">
        <v>40</v>
      </c>
      <c r="B659" s="1">
        <v>537</v>
      </c>
      <c r="C659" s="1" t="s">
        <v>183</v>
      </c>
      <c r="D659" s="3">
        <v>1.78641599492</v>
      </c>
      <c r="E659" s="1">
        <v>5</v>
      </c>
    </row>
    <row r="660" spans="1:5" x14ac:dyDescent="0.2">
      <c r="A660" s="1">
        <v>40</v>
      </c>
      <c r="B660" s="1">
        <v>538</v>
      </c>
      <c r="C660" s="1" t="s">
        <v>184</v>
      </c>
      <c r="D660" s="3">
        <v>5.6985719997000004</v>
      </c>
      <c r="E660" s="1">
        <v>5</v>
      </c>
    </row>
    <row r="661" spans="1:5" x14ac:dyDescent="0.2">
      <c r="A661" s="1">
        <v>40</v>
      </c>
      <c r="B661" s="1">
        <v>539</v>
      </c>
      <c r="C661" s="1" t="s">
        <v>184</v>
      </c>
      <c r="D661" s="3">
        <v>0.986728498866</v>
      </c>
      <c r="E661" s="1">
        <v>5</v>
      </c>
    </row>
    <row r="662" spans="1:5" x14ac:dyDescent="0.2">
      <c r="A662" s="1">
        <v>40</v>
      </c>
      <c r="B662" s="1">
        <v>540</v>
      </c>
      <c r="C662" s="1" t="s">
        <v>184</v>
      </c>
      <c r="D662" s="3">
        <v>0.68013299776400005</v>
      </c>
      <c r="E662" s="1">
        <v>5</v>
      </c>
    </row>
    <row r="663" spans="1:5" x14ac:dyDescent="0.2">
      <c r="A663" s="1">
        <v>40</v>
      </c>
      <c r="B663" s="1">
        <v>541</v>
      </c>
      <c r="C663" s="1" t="s">
        <v>183</v>
      </c>
      <c r="D663" s="3">
        <v>0.58264037701100002</v>
      </c>
      <c r="E663" s="1">
        <v>5</v>
      </c>
    </row>
    <row r="664" spans="1:5" x14ac:dyDescent="0.2">
      <c r="A664" s="1">
        <v>40</v>
      </c>
      <c r="B664" s="1">
        <v>542</v>
      </c>
      <c r="C664" s="1" t="s">
        <v>184</v>
      </c>
      <c r="D664" s="3">
        <v>2.7188926368600002</v>
      </c>
      <c r="E664" s="1">
        <v>5</v>
      </c>
    </row>
    <row r="665" spans="1:5" x14ac:dyDescent="0.2">
      <c r="A665" s="1">
        <v>40</v>
      </c>
      <c r="B665" s="1">
        <v>543</v>
      </c>
      <c r="C665" s="1" t="s">
        <v>184</v>
      </c>
      <c r="D665" s="3">
        <v>7.9081035022600004</v>
      </c>
      <c r="E665" s="1">
        <v>5</v>
      </c>
    </row>
    <row r="666" spans="1:5" x14ac:dyDescent="0.2">
      <c r="A666" s="1">
        <v>40</v>
      </c>
      <c r="B666" s="1">
        <v>544</v>
      </c>
      <c r="C666" s="1" t="s">
        <v>183</v>
      </c>
      <c r="D666" s="3">
        <v>1.92451149788</v>
      </c>
      <c r="E666" s="1">
        <v>5</v>
      </c>
    </row>
    <row r="667" spans="1:5" x14ac:dyDescent="0.2">
      <c r="A667" s="1">
        <v>40</v>
      </c>
      <c r="B667" s="1">
        <v>545</v>
      </c>
      <c r="C667" s="1" t="s">
        <v>183</v>
      </c>
      <c r="D667" s="3">
        <v>0.1692310004</v>
      </c>
      <c r="E667" s="1">
        <v>5</v>
      </c>
    </row>
    <row r="668" spans="1:5" x14ac:dyDescent="0.2">
      <c r="A668" s="1">
        <v>40</v>
      </c>
      <c r="B668" s="1">
        <v>546</v>
      </c>
      <c r="C668" s="1" t="s">
        <v>183</v>
      </c>
      <c r="D668" s="3">
        <v>2.5471459962199998</v>
      </c>
      <c r="E668" s="1">
        <v>5</v>
      </c>
    </row>
    <row r="669" spans="1:5" x14ac:dyDescent="0.2">
      <c r="A669" s="1">
        <v>40</v>
      </c>
      <c r="B669" s="1">
        <v>547</v>
      </c>
      <c r="C669" s="1" t="s">
        <v>184</v>
      </c>
      <c r="D669" s="3">
        <v>2.8447084974300001</v>
      </c>
      <c r="E669" s="1">
        <v>5</v>
      </c>
    </row>
    <row r="670" spans="1:5" x14ac:dyDescent="0.2">
      <c r="A670" s="1">
        <v>50</v>
      </c>
      <c r="B670" s="1">
        <v>1</v>
      </c>
      <c r="C670" s="1" t="s">
        <v>184</v>
      </c>
      <c r="D670" s="3">
        <v>527.236143782</v>
      </c>
      <c r="E670" s="1">
        <v>5</v>
      </c>
    </row>
    <row r="671" spans="1:5" x14ac:dyDescent="0.2">
      <c r="A671" s="1">
        <v>50</v>
      </c>
      <c r="B671" s="1">
        <v>2</v>
      </c>
      <c r="C671" s="1" t="s">
        <v>184</v>
      </c>
      <c r="D671" s="3">
        <v>2.9190699981499999</v>
      </c>
      <c r="E671" s="1">
        <v>5</v>
      </c>
    </row>
    <row r="672" spans="1:5" x14ac:dyDescent="0.2">
      <c r="A672" s="1">
        <v>50</v>
      </c>
      <c r="B672" s="1">
        <v>3</v>
      </c>
      <c r="C672" s="1" t="s">
        <v>184</v>
      </c>
      <c r="D672" s="3">
        <v>0.77330599945800005</v>
      </c>
      <c r="E672" s="1">
        <v>5</v>
      </c>
    </row>
    <row r="673" spans="1:5" x14ac:dyDescent="0.2">
      <c r="A673" s="1">
        <v>50</v>
      </c>
      <c r="B673" s="1">
        <v>4</v>
      </c>
      <c r="C673" s="1" t="s">
        <v>183</v>
      </c>
      <c r="D673" s="3">
        <v>0.87106850094300003</v>
      </c>
      <c r="E673" s="1">
        <v>5</v>
      </c>
    </row>
    <row r="674" spans="1:5" x14ac:dyDescent="0.2">
      <c r="A674" s="1">
        <v>50</v>
      </c>
      <c r="B674" s="1">
        <v>5</v>
      </c>
      <c r="C674" s="1" t="s">
        <v>183</v>
      </c>
      <c r="D674" s="3">
        <v>6.4137944924600001</v>
      </c>
      <c r="E674" s="1">
        <v>5</v>
      </c>
    </row>
    <row r="675" spans="1:5" x14ac:dyDescent="0.2">
      <c r="A675" s="1">
        <v>50</v>
      </c>
      <c r="B675" s="1">
        <v>6</v>
      </c>
      <c r="C675" s="1" t="s">
        <v>183</v>
      </c>
      <c r="D675" s="3">
        <v>0.97168199684800005</v>
      </c>
      <c r="E675" s="1">
        <v>5</v>
      </c>
    </row>
    <row r="676" spans="1:5" x14ac:dyDescent="0.2">
      <c r="A676" s="1">
        <v>50</v>
      </c>
      <c r="B676" s="1">
        <v>7</v>
      </c>
      <c r="C676" s="1" t="s">
        <v>184</v>
      </c>
      <c r="D676" s="3">
        <v>4.0264454945799999</v>
      </c>
      <c r="E676" s="1">
        <v>5</v>
      </c>
    </row>
    <row r="677" spans="1:5" x14ac:dyDescent="0.2">
      <c r="A677" s="1">
        <v>50</v>
      </c>
      <c r="B677" s="1">
        <v>8</v>
      </c>
      <c r="C677" s="1" t="s">
        <v>183</v>
      </c>
      <c r="D677" s="3">
        <v>1.5990405024600001</v>
      </c>
      <c r="E677" s="1">
        <v>5</v>
      </c>
    </row>
    <row r="678" spans="1:5" x14ac:dyDescent="0.2">
      <c r="A678" s="1">
        <v>50</v>
      </c>
      <c r="B678" s="1">
        <v>9</v>
      </c>
      <c r="C678" s="1" t="s">
        <v>183</v>
      </c>
      <c r="D678" s="3">
        <v>0.928643999971</v>
      </c>
      <c r="E678" s="1">
        <v>5</v>
      </c>
    </row>
    <row r="679" spans="1:5" x14ac:dyDescent="0.2">
      <c r="A679" s="1">
        <v>50</v>
      </c>
      <c r="B679" s="1">
        <v>10</v>
      </c>
      <c r="C679" s="1" t="s">
        <v>184</v>
      </c>
      <c r="D679" s="3">
        <v>6.1645690032499996</v>
      </c>
      <c r="E679" s="1">
        <v>5</v>
      </c>
    </row>
    <row r="680" spans="1:5" x14ac:dyDescent="0.2">
      <c r="A680" s="1">
        <v>50</v>
      </c>
      <c r="B680" s="1">
        <v>11</v>
      </c>
      <c r="C680" s="1" t="s">
        <v>183</v>
      </c>
      <c r="D680" s="3">
        <v>1.6144059961999999</v>
      </c>
      <c r="E680" s="1">
        <v>5</v>
      </c>
    </row>
    <row r="681" spans="1:5" x14ac:dyDescent="0.2">
      <c r="A681" s="1">
        <v>50</v>
      </c>
      <c r="B681" s="1">
        <v>12</v>
      </c>
      <c r="C681" s="1" t="s">
        <v>184</v>
      </c>
      <c r="D681" s="3">
        <v>10.0401044975</v>
      </c>
      <c r="E681" s="1">
        <v>5</v>
      </c>
    </row>
    <row r="682" spans="1:5" x14ac:dyDescent="0.2">
      <c r="A682" s="1">
        <v>50</v>
      </c>
      <c r="B682" s="1">
        <v>13</v>
      </c>
      <c r="C682" s="1" t="s">
        <v>184</v>
      </c>
      <c r="D682" s="3">
        <v>20.651619499399999</v>
      </c>
      <c r="E682" s="1">
        <v>5</v>
      </c>
    </row>
    <row r="683" spans="1:5" x14ac:dyDescent="0.2">
      <c r="A683" s="1">
        <v>50</v>
      </c>
      <c r="B683" s="1">
        <v>14</v>
      </c>
      <c r="C683" s="1" t="s">
        <v>183</v>
      </c>
      <c r="D683" s="3">
        <v>7.5893091483099999</v>
      </c>
      <c r="E683" s="1">
        <v>5</v>
      </c>
    </row>
    <row r="684" spans="1:5" x14ac:dyDescent="0.2">
      <c r="A684" s="1">
        <v>50</v>
      </c>
      <c r="B684" s="1">
        <v>500</v>
      </c>
      <c r="C684" s="1" t="s">
        <v>184</v>
      </c>
      <c r="D684" s="3">
        <v>1.8519775026900001</v>
      </c>
      <c r="E684" s="1">
        <v>5</v>
      </c>
    </row>
    <row r="685" spans="1:5" x14ac:dyDescent="0.2">
      <c r="A685" s="1">
        <v>50</v>
      </c>
      <c r="B685" s="1">
        <v>501</v>
      </c>
      <c r="C685" s="1" t="s">
        <v>183</v>
      </c>
      <c r="D685" s="3">
        <v>2.8030009968799998</v>
      </c>
      <c r="E685" s="1">
        <v>5</v>
      </c>
    </row>
    <row r="686" spans="1:5" x14ac:dyDescent="0.2">
      <c r="A686" s="1">
        <v>50</v>
      </c>
      <c r="B686" s="1">
        <v>502</v>
      </c>
      <c r="C686" s="1" t="s">
        <v>183</v>
      </c>
      <c r="D686" s="3">
        <v>1.88764700424</v>
      </c>
      <c r="E686" s="1">
        <v>5</v>
      </c>
    </row>
    <row r="687" spans="1:5" x14ac:dyDescent="0.2">
      <c r="A687" s="1">
        <v>50</v>
      </c>
      <c r="B687" s="1">
        <v>503</v>
      </c>
      <c r="C687" s="1" t="s">
        <v>184</v>
      </c>
      <c r="D687" s="3">
        <v>6.1493910055600001</v>
      </c>
      <c r="E687" s="1">
        <v>5</v>
      </c>
    </row>
    <row r="688" spans="1:5" x14ac:dyDescent="0.2">
      <c r="A688" s="1">
        <v>50</v>
      </c>
      <c r="B688" s="1">
        <v>504</v>
      </c>
      <c r="C688" s="1" t="s">
        <v>183</v>
      </c>
      <c r="D688" s="3">
        <v>6.9382409998599996</v>
      </c>
      <c r="E688" s="1">
        <v>5</v>
      </c>
    </row>
    <row r="689" spans="1:5" x14ac:dyDescent="0.2">
      <c r="A689" s="1">
        <v>50</v>
      </c>
      <c r="B689" s="1">
        <v>505</v>
      </c>
      <c r="C689" s="1" t="s">
        <v>183</v>
      </c>
      <c r="D689" s="3">
        <v>1.17704900002</v>
      </c>
      <c r="E689" s="1">
        <v>5</v>
      </c>
    </row>
    <row r="690" spans="1:5" x14ac:dyDescent="0.2">
      <c r="A690" s="1">
        <v>50</v>
      </c>
      <c r="B690" s="1">
        <v>506</v>
      </c>
      <c r="C690" s="1" t="s">
        <v>184</v>
      </c>
      <c r="D690" s="3">
        <v>1.66107049839</v>
      </c>
      <c r="E690" s="1">
        <v>5</v>
      </c>
    </row>
    <row r="691" spans="1:5" x14ac:dyDescent="0.2">
      <c r="A691" s="1">
        <v>50</v>
      </c>
      <c r="B691" s="1">
        <v>507</v>
      </c>
      <c r="C691" s="1" t="s">
        <v>184</v>
      </c>
      <c r="D691" s="3">
        <v>3.12507900014</v>
      </c>
      <c r="E691" s="1">
        <v>5</v>
      </c>
    </row>
    <row r="692" spans="1:5" x14ac:dyDescent="0.2">
      <c r="A692" s="1">
        <v>50</v>
      </c>
      <c r="B692" s="1">
        <v>508</v>
      </c>
      <c r="C692" s="1" t="s">
        <v>183</v>
      </c>
      <c r="D692" s="3">
        <v>1.9266309995099999</v>
      </c>
      <c r="E692" s="1">
        <v>5</v>
      </c>
    </row>
    <row r="693" spans="1:5" x14ac:dyDescent="0.2">
      <c r="A693" s="1">
        <v>50</v>
      </c>
      <c r="B693" s="1">
        <v>509</v>
      </c>
      <c r="C693" s="1" t="s">
        <v>183</v>
      </c>
      <c r="D693" s="3">
        <v>4.7083159960899996</v>
      </c>
      <c r="E693" s="1">
        <v>5</v>
      </c>
    </row>
    <row r="694" spans="1:5" x14ac:dyDescent="0.2">
      <c r="A694" s="1">
        <v>50</v>
      </c>
      <c r="B694" s="1">
        <v>510</v>
      </c>
      <c r="C694" s="1" t="s">
        <v>184</v>
      </c>
      <c r="D694" s="3">
        <v>4.5561205006399996</v>
      </c>
      <c r="E694" s="1">
        <v>5</v>
      </c>
    </row>
    <row r="695" spans="1:5" x14ac:dyDescent="0.2">
      <c r="A695" s="1">
        <v>50</v>
      </c>
      <c r="B695" s="1">
        <v>511</v>
      </c>
      <c r="C695" s="1" t="s">
        <v>184</v>
      </c>
      <c r="D695" s="3">
        <v>1.2823549998199999</v>
      </c>
      <c r="E695" s="1">
        <v>5</v>
      </c>
    </row>
    <row r="696" spans="1:5" x14ac:dyDescent="0.2">
      <c r="A696" s="1">
        <v>50</v>
      </c>
      <c r="B696" s="1">
        <v>512</v>
      </c>
      <c r="C696" s="1" t="s">
        <v>184</v>
      </c>
      <c r="D696" s="3">
        <v>1.06042900157</v>
      </c>
      <c r="E696" s="1">
        <v>5</v>
      </c>
    </row>
    <row r="697" spans="1:5" x14ac:dyDescent="0.2">
      <c r="A697" s="1">
        <v>50</v>
      </c>
      <c r="B697" s="1">
        <v>513</v>
      </c>
      <c r="C697" s="1" t="s">
        <v>184</v>
      </c>
      <c r="D697" s="3">
        <v>2.0952704988100002</v>
      </c>
      <c r="E697" s="1">
        <v>5</v>
      </c>
    </row>
    <row r="698" spans="1:5" x14ac:dyDescent="0.2">
      <c r="A698" s="1">
        <v>50</v>
      </c>
      <c r="B698" s="1">
        <v>514</v>
      </c>
      <c r="C698" s="1" t="s">
        <v>184</v>
      </c>
      <c r="D698" s="3">
        <v>3.54792749876</v>
      </c>
      <c r="E698" s="1">
        <v>5</v>
      </c>
    </row>
    <row r="699" spans="1:5" x14ac:dyDescent="0.2">
      <c r="A699" s="1">
        <v>50</v>
      </c>
      <c r="B699" s="1">
        <v>515</v>
      </c>
      <c r="C699" s="1" t="s">
        <v>183</v>
      </c>
      <c r="D699" s="3">
        <v>0.61458700137900002</v>
      </c>
      <c r="E699" s="1">
        <v>5</v>
      </c>
    </row>
    <row r="700" spans="1:5" x14ac:dyDescent="0.2">
      <c r="A700" s="1">
        <v>50</v>
      </c>
      <c r="B700" s="1">
        <v>516</v>
      </c>
      <c r="C700" s="1" t="s">
        <v>184</v>
      </c>
      <c r="D700" s="3">
        <v>4.4475405024899999</v>
      </c>
      <c r="E700" s="1">
        <v>5</v>
      </c>
    </row>
    <row r="701" spans="1:5" x14ac:dyDescent="0.2">
      <c r="A701" s="1">
        <v>50</v>
      </c>
      <c r="B701" s="1">
        <v>517</v>
      </c>
      <c r="C701" s="1" t="s">
        <v>184</v>
      </c>
      <c r="D701" s="3">
        <v>5.26453149578</v>
      </c>
      <c r="E701" s="1">
        <v>5</v>
      </c>
    </row>
    <row r="702" spans="1:5" x14ac:dyDescent="0.2">
      <c r="A702" s="1">
        <v>50</v>
      </c>
      <c r="B702" s="1">
        <v>518</v>
      </c>
      <c r="C702" s="1" t="s">
        <v>183</v>
      </c>
      <c r="D702" s="3">
        <v>1.93247600168</v>
      </c>
      <c r="E702" s="1">
        <v>5</v>
      </c>
    </row>
    <row r="703" spans="1:5" x14ac:dyDescent="0.2">
      <c r="A703" s="1">
        <v>50</v>
      </c>
      <c r="B703" s="1">
        <v>519</v>
      </c>
      <c r="C703" s="1" t="s">
        <v>184</v>
      </c>
      <c r="D703" s="3">
        <v>8.5736074982999995</v>
      </c>
      <c r="E703" s="1">
        <v>5</v>
      </c>
    </row>
    <row r="704" spans="1:5" x14ac:dyDescent="0.2">
      <c r="A704" s="1">
        <v>50</v>
      </c>
      <c r="B704" s="1">
        <v>520</v>
      </c>
      <c r="C704" s="1" t="s">
        <v>183</v>
      </c>
      <c r="D704" s="3">
        <v>3.2142104969799998</v>
      </c>
      <c r="E704" s="1">
        <v>5</v>
      </c>
    </row>
    <row r="705" spans="1:5" x14ac:dyDescent="0.2">
      <c r="A705" s="1">
        <v>50</v>
      </c>
      <c r="B705" s="1">
        <v>521</v>
      </c>
      <c r="C705" s="1" t="s">
        <v>183</v>
      </c>
      <c r="D705" s="3">
        <v>2.34229849967</v>
      </c>
      <c r="E705" s="1">
        <v>5</v>
      </c>
    </row>
    <row r="706" spans="1:5" x14ac:dyDescent="0.2">
      <c r="A706" s="1">
        <v>50</v>
      </c>
      <c r="B706" s="1">
        <v>522</v>
      </c>
      <c r="C706" s="1" t="s">
        <v>184</v>
      </c>
      <c r="D706" s="3">
        <v>5.4850820035199996</v>
      </c>
      <c r="E706" s="1">
        <v>5</v>
      </c>
    </row>
    <row r="707" spans="1:5" x14ac:dyDescent="0.2">
      <c r="A707" s="1">
        <v>50</v>
      </c>
      <c r="B707" s="1">
        <v>523</v>
      </c>
      <c r="C707" s="1" t="s">
        <v>184</v>
      </c>
      <c r="D707" s="3">
        <v>6.6495155016699998</v>
      </c>
      <c r="E707" s="1">
        <v>5</v>
      </c>
    </row>
    <row r="708" spans="1:5" x14ac:dyDescent="0.2">
      <c r="A708" s="1">
        <v>50</v>
      </c>
      <c r="B708" s="1">
        <v>524</v>
      </c>
      <c r="C708" s="1" t="s">
        <v>183</v>
      </c>
      <c r="D708" s="3">
        <v>2.0738884994500002</v>
      </c>
      <c r="E708" s="1">
        <v>5</v>
      </c>
    </row>
    <row r="709" spans="1:5" x14ac:dyDescent="0.2">
      <c r="A709" s="1">
        <v>50</v>
      </c>
      <c r="B709" s="1">
        <v>525</v>
      </c>
      <c r="C709" s="1" t="s">
        <v>183</v>
      </c>
      <c r="D709" s="3">
        <v>0.75775950143699999</v>
      </c>
      <c r="E709" s="1">
        <v>5</v>
      </c>
    </row>
    <row r="710" spans="1:5" x14ac:dyDescent="0.2">
      <c r="A710" s="1">
        <v>50</v>
      </c>
      <c r="B710" s="1">
        <v>526</v>
      </c>
      <c r="C710" s="1" t="s">
        <v>184</v>
      </c>
      <c r="D710" s="3">
        <v>0.15657599867300001</v>
      </c>
      <c r="E710" s="1">
        <v>5</v>
      </c>
    </row>
  </sheetData>
  <sortState ref="A2:E710">
    <sortCondition ref="E2:E710"/>
  </sortState>
  <pageMargins left="0.7" right="0.7" top="0.75" bottom="0.75" header="0.3" footer="0.3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10"/>
  <sheetViews>
    <sheetView zoomScale="70" zoomScaleNormal="70" workbookViewId="0">
      <selection sqref="A1:E710"/>
    </sheetView>
  </sheetViews>
  <sheetFormatPr defaultRowHeight="12" x14ac:dyDescent="0.2"/>
  <cols>
    <col min="1" max="1" width="8.42578125" style="1" customWidth="1"/>
    <col min="2" max="2" width="5.7109375" style="1" customWidth="1"/>
    <col min="3" max="3" width="10.7109375" style="1" customWidth="1"/>
    <col min="4" max="4" width="12.28515625" style="3" customWidth="1"/>
    <col min="9" max="9" width="21.42578125" customWidth="1"/>
    <col min="10" max="10" width="16.28515625" customWidth="1"/>
    <col min="11" max="11" width="10.140625" customWidth="1"/>
    <col min="12" max="12" width="9.140625" customWidth="1"/>
    <col min="13" max="13" width="9.5703125" customWidth="1"/>
    <col min="14" max="14" width="10.140625" customWidth="1"/>
    <col min="15" max="16" width="9.5703125" customWidth="1"/>
    <col min="17" max="17" width="10.140625" customWidth="1"/>
    <col min="18" max="19" width="9.5703125" customWidth="1"/>
    <col min="20" max="20" width="10.140625" customWidth="1"/>
    <col min="21" max="22" width="9.5703125" customWidth="1"/>
    <col min="23" max="23" width="10.140625" customWidth="1"/>
    <col min="24" max="24" width="9.28515625" customWidth="1"/>
    <col min="25" max="25" width="11.42578125" customWidth="1"/>
    <col min="26" max="26" width="8.42578125" customWidth="1"/>
    <col min="27" max="37" width="8.7109375" customWidth="1"/>
    <col min="38" max="108" width="3" customWidth="1"/>
    <col min="109" max="283" width="4" customWidth="1"/>
    <col min="284" max="284" width="7.85546875" customWidth="1"/>
    <col min="285" max="285" width="8.42578125" customWidth="1"/>
    <col min="286" max="286" width="9" customWidth="1"/>
  </cols>
  <sheetData>
    <row r="1" spans="1:43" x14ac:dyDescent="0.2">
      <c r="A1" s="1" t="s">
        <v>0</v>
      </c>
      <c r="B1" s="1" t="s">
        <v>187</v>
      </c>
      <c r="C1" s="1" t="s">
        <v>186</v>
      </c>
      <c r="D1" s="3" t="s">
        <v>185</v>
      </c>
      <c r="E1" s="1" t="s">
        <v>1609</v>
      </c>
    </row>
    <row r="2" spans="1:43" x14ac:dyDescent="0.2">
      <c r="A2" s="1">
        <v>2</v>
      </c>
      <c r="B2" s="1">
        <v>79</v>
      </c>
      <c r="C2" s="1" t="s">
        <v>184</v>
      </c>
      <c r="D2" s="3">
        <v>0.83524650115700005</v>
      </c>
      <c r="E2" s="1">
        <v>1</v>
      </c>
      <c r="I2" s="7" t="s">
        <v>1618</v>
      </c>
      <c r="J2" s="7" t="s">
        <v>1612</v>
      </c>
    </row>
    <row r="3" spans="1:43" x14ac:dyDescent="0.2">
      <c r="A3" s="1">
        <v>2</v>
      </c>
      <c r="B3" s="1">
        <v>88</v>
      </c>
      <c r="C3" s="1" t="s">
        <v>184</v>
      </c>
      <c r="D3" s="3">
        <v>1.83651699748</v>
      </c>
      <c r="E3" s="1">
        <v>1</v>
      </c>
      <c r="J3" s="1">
        <v>1</v>
      </c>
      <c r="L3" s="1" t="s">
        <v>1613</v>
      </c>
      <c r="M3" s="1">
        <v>2</v>
      </c>
      <c r="O3" s="1" t="s">
        <v>1614</v>
      </c>
      <c r="P3" s="1">
        <v>3</v>
      </c>
      <c r="R3" s="1" t="s">
        <v>1615</v>
      </c>
      <c r="S3" s="1">
        <v>4</v>
      </c>
      <c r="U3" s="1" t="s">
        <v>1616</v>
      </c>
      <c r="V3" s="1">
        <v>5</v>
      </c>
      <c r="X3" s="1" t="s">
        <v>1617</v>
      </c>
      <c r="Y3" s="1" t="s">
        <v>1611</v>
      </c>
    </row>
    <row r="4" spans="1:43" x14ac:dyDescent="0.2">
      <c r="A4" s="1">
        <v>2</v>
      </c>
      <c r="B4" s="1">
        <v>78</v>
      </c>
      <c r="C4" s="1" t="s">
        <v>184</v>
      </c>
      <c r="D4" s="3">
        <v>1.9135664993699999</v>
      </c>
      <c r="E4" s="1">
        <v>1</v>
      </c>
      <c r="I4" s="7" t="s">
        <v>1610</v>
      </c>
      <c r="J4" t="s">
        <v>184</v>
      </c>
      <c r="K4" t="s">
        <v>183</v>
      </c>
      <c r="M4" t="s">
        <v>184</v>
      </c>
      <c r="N4" t="s">
        <v>183</v>
      </c>
      <c r="P4" t="s">
        <v>184</v>
      </c>
      <c r="Q4" t="s">
        <v>183</v>
      </c>
      <c r="S4" t="s">
        <v>184</v>
      </c>
      <c r="T4" t="s">
        <v>183</v>
      </c>
      <c r="V4" t="s">
        <v>184</v>
      </c>
      <c r="W4" t="s">
        <v>183</v>
      </c>
    </row>
    <row r="5" spans="1:43" x14ac:dyDescent="0.2">
      <c r="A5" s="1">
        <v>2</v>
      </c>
      <c r="B5" s="1">
        <v>80</v>
      </c>
      <c r="C5" s="1" t="s">
        <v>184</v>
      </c>
      <c r="D5" s="3">
        <v>3.94565881168</v>
      </c>
      <c r="E5" s="1">
        <v>1</v>
      </c>
      <c r="I5" s="8">
        <v>10</v>
      </c>
      <c r="J5" s="10"/>
      <c r="K5" s="10"/>
      <c r="L5" s="4"/>
      <c r="M5" s="10">
        <v>2.0832456582300001</v>
      </c>
      <c r="N5" s="10"/>
      <c r="O5" s="4">
        <v>2.0832456582300001</v>
      </c>
      <c r="P5" s="10">
        <v>8.09665000611</v>
      </c>
      <c r="Q5" s="10"/>
      <c r="R5" s="4">
        <v>8.09665000611</v>
      </c>
      <c r="S5" s="4"/>
      <c r="T5" s="4"/>
      <c r="U5" s="4"/>
      <c r="V5" s="10">
        <v>1.639833980765</v>
      </c>
      <c r="W5" s="10">
        <v>29.062351504986005</v>
      </c>
      <c r="X5" s="4">
        <v>30.702185485751006</v>
      </c>
      <c r="Y5" s="4">
        <v>40.882081150091004</v>
      </c>
    </row>
    <row r="6" spans="1:43" x14ac:dyDescent="0.2">
      <c r="A6" s="1">
        <v>2</v>
      </c>
      <c r="B6" s="1">
        <v>87</v>
      </c>
      <c r="C6" s="1" t="s">
        <v>184</v>
      </c>
      <c r="D6" s="3">
        <v>15.225611495600001</v>
      </c>
      <c r="E6" s="1">
        <v>1</v>
      </c>
      <c r="I6" s="8">
        <v>20</v>
      </c>
      <c r="J6" s="10">
        <v>17.07220149578</v>
      </c>
      <c r="K6" s="10"/>
      <c r="L6" s="4">
        <v>17.07220149578</v>
      </c>
      <c r="M6" s="10"/>
      <c r="N6" s="10"/>
      <c r="O6" s="4"/>
      <c r="P6" s="10"/>
      <c r="Q6" s="10"/>
      <c r="R6" s="4"/>
      <c r="S6" s="4"/>
      <c r="T6" s="4"/>
      <c r="U6" s="4"/>
      <c r="V6" s="10">
        <v>16.986002502898998</v>
      </c>
      <c r="W6" s="10">
        <v>5.5842319979289998</v>
      </c>
      <c r="X6" s="4">
        <v>22.570234500827997</v>
      </c>
      <c r="Y6" s="4">
        <v>39.642435996608</v>
      </c>
    </row>
    <row r="7" spans="1:43" x14ac:dyDescent="0.2">
      <c r="A7" s="1">
        <v>3</v>
      </c>
      <c r="B7" s="1">
        <v>61</v>
      </c>
      <c r="C7" s="1" t="s">
        <v>184</v>
      </c>
      <c r="D7" s="3">
        <v>0.96424049894399999</v>
      </c>
      <c r="E7" s="1">
        <v>1</v>
      </c>
      <c r="I7" s="8">
        <v>30</v>
      </c>
      <c r="J7" s="10"/>
      <c r="K7" s="10"/>
      <c r="L7" s="4"/>
      <c r="M7" s="10">
        <v>81.155860011599998</v>
      </c>
      <c r="N7" s="10"/>
      <c r="O7" s="4">
        <v>81.155860011599998</v>
      </c>
      <c r="P7" s="10">
        <v>68.77743715214001</v>
      </c>
      <c r="Q7" s="10">
        <v>9.7320615113100004</v>
      </c>
      <c r="R7" s="4">
        <v>78.509498663450017</v>
      </c>
      <c r="S7" s="10">
        <v>30.362325053759001</v>
      </c>
      <c r="T7" s="10">
        <v>3.3966320023360002</v>
      </c>
      <c r="U7" s="4">
        <v>33.758957056094999</v>
      </c>
      <c r="V7" s="10">
        <v>76.301992410420013</v>
      </c>
      <c r="W7" s="10">
        <v>13.691735498105601</v>
      </c>
      <c r="X7" s="4">
        <v>89.993727908525614</v>
      </c>
      <c r="Y7" s="4">
        <v>283.4180436396706</v>
      </c>
    </row>
    <row r="8" spans="1:43" x14ac:dyDescent="0.2">
      <c r="A8" s="1">
        <v>3</v>
      </c>
      <c r="B8" s="1">
        <v>59</v>
      </c>
      <c r="C8" s="1" t="s">
        <v>184</v>
      </c>
      <c r="D8" s="3">
        <v>1.04760949957</v>
      </c>
      <c r="E8" s="1">
        <v>1</v>
      </c>
      <c r="I8" s="8">
        <v>40</v>
      </c>
      <c r="J8" s="10">
        <v>32.11985677909</v>
      </c>
      <c r="K8" s="10">
        <v>25.180719033018001</v>
      </c>
      <c r="L8" s="4">
        <v>57.300575812108001</v>
      </c>
      <c r="M8" s="10">
        <v>35.62983853187</v>
      </c>
      <c r="N8" s="10">
        <v>38.638964520759998</v>
      </c>
      <c r="O8" s="4">
        <v>74.268803052630005</v>
      </c>
      <c r="P8" s="10">
        <v>69.428722899608999</v>
      </c>
      <c r="Q8" s="10">
        <v>85.819067906310011</v>
      </c>
      <c r="R8" s="4">
        <v>155.24779080591901</v>
      </c>
      <c r="S8" s="10">
        <v>90.031215034211002</v>
      </c>
      <c r="T8" s="10">
        <v>113.45393669036285</v>
      </c>
      <c r="U8" s="4">
        <v>203.48515172457385</v>
      </c>
      <c r="V8" s="10">
        <v>298.61147130393209</v>
      </c>
      <c r="W8" s="10">
        <v>66.829652408160598</v>
      </c>
      <c r="X8" s="4">
        <v>365.44112371209269</v>
      </c>
      <c r="Y8" s="4">
        <v>855.74344510732362</v>
      </c>
    </row>
    <row r="9" spans="1:43" x14ac:dyDescent="0.2">
      <c r="A9" s="1">
        <v>3</v>
      </c>
      <c r="B9" s="1">
        <v>60</v>
      </c>
      <c r="C9" s="1" t="s">
        <v>184</v>
      </c>
      <c r="D9" s="3">
        <v>1.24536550126</v>
      </c>
      <c r="E9" s="1">
        <v>1</v>
      </c>
      <c r="I9" s="8">
        <v>50</v>
      </c>
      <c r="J9" s="10">
        <v>170.67203816444001</v>
      </c>
      <c r="K9" s="10">
        <v>29.851932490599999</v>
      </c>
      <c r="L9" s="4">
        <v>200.52397065504002</v>
      </c>
      <c r="M9" s="10">
        <v>88.713907448253963</v>
      </c>
      <c r="N9" s="10">
        <v>130.12409380945394</v>
      </c>
      <c r="O9" s="4">
        <v>218.8380012577079</v>
      </c>
      <c r="P9" s="4"/>
      <c r="Q9" s="4"/>
      <c r="R9" s="4"/>
      <c r="S9" s="10">
        <v>349.30976604406209</v>
      </c>
      <c r="T9" s="10">
        <v>53.041080952885999</v>
      </c>
      <c r="U9" s="4">
        <v>402.35084699694806</v>
      </c>
      <c r="V9" s="10">
        <v>627.71773178115097</v>
      </c>
      <c r="W9" s="10">
        <v>50.364049634387989</v>
      </c>
      <c r="X9" s="4">
        <v>678.08178141553901</v>
      </c>
      <c r="Y9" s="4">
        <v>1499.7946003252348</v>
      </c>
    </row>
    <row r="10" spans="1:43" x14ac:dyDescent="0.2">
      <c r="A10" s="1">
        <v>3</v>
      </c>
      <c r="B10" s="1">
        <v>58</v>
      </c>
      <c r="C10" s="1" t="s">
        <v>184</v>
      </c>
      <c r="D10" s="3">
        <v>1.4697589956899999</v>
      </c>
      <c r="E10" s="1">
        <v>1</v>
      </c>
      <c r="I10" s="8" t="s">
        <v>1611</v>
      </c>
      <c r="J10" s="4">
        <v>219.86409643931</v>
      </c>
      <c r="K10" s="4">
        <v>55.032651523618</v>
      </c>
      <c r="L10" s="4">
        <v>274.89674796292803</v>
      </c>
      <c r="M10" s="4">
        <v>207.58285164995397</v>
      </c>
      <c r="N10" s="4">
        <v>168.76305833021394</v>
      </c>
      <c r="O10" s="4">
        <v>376.3459099801679</v>
      </c>
      <c r="P10" s="4">
        <v>146.30281005785901</v>
      </c>
      <c r="Q10" s="4">
        <v>95.551129417620018</v>
      </c>
      <c r="R10" s="4">
        <v>241.85393947547902</v>
      </c>
      <c r="S10" s="4">
        <v>469.70330613203208</v>
      </c>
      <c r="T10" s="4">
        <v>169.89164964558486</v>
      </c>
      <c r="U10" s="4">
        <v>639.59495577761686</v>
      </c>
      <c r="V10" s="4">
        <v>1021.2570319791671</v>
      </c>
      <c r="W10" s="4">
        <v>165.53202104356919</v>
      </c>
      <c r="X10" s="4">
        <v>1186.7890530227364</v>
      </c>
      <c r="Y10" s="4">
        <v>2719.4806062189282</v>
      </c>
    </row>
    <row r="11" spans="1:43" x14ac:dyDescent="0.2">
      <c r="A11" s="1">
        <v>3</v>
      </c>
      <c r="B11" s="1">
        <v>62</v>
      </c>
      <c r="C11" s="1" t="s">
        <v>184</v>
      </c>
      <c r="D11" s="3">
        <v>1.6959210008800001</v>
      </c>
      <c r="E11" s="1">
        <v>1</v>
      </c>
    </row>
    <row r="12" spans="1:43" x14ac:dyDescent="0.2">
      <c r="A12" s="1">
        <v>3</v>
      </c>
      <c r="B12" s="1">
        <v>57</v>
      </c>
      <c r="C12" s="1" t="s">
        <v>184</v>
      </c>
      <c r="D12" s="3">
        <v>4.2823500040100004</v>
      </c>
      <c r="E12" s="1">
        <v>1</v>
      </c>
    </row>
    <row r="13" spans="1:43" x14ac:dyDescent="0.2">
      <c r="A13" s="1">
        <v>3</v>
      </c>
      <c r="B13" s="1">
        <v>63</v>
      </c>
      <c r="C13" s="1" t="s">
        <v>184</v>
      </c>
      <c r="D13" s="3">
        <v>4.6909115006500004</v>
      </c>
      <c r="E13" s="1">
        <v>1</v>
      </c>
    </row>
    <row r="14" spans="1:43" x14ac:dyDescent="0.2">
      <c r="A14" s="1">
        <v>4</v>
      </c>
      <c r="B14" s="1">
        <v>52</v>
      </c>
      <c r="C14" s="1" t="s">
        <v>184</v>
      </c>
      <c r="D14" s="3">
        <v>1.0491935003499999</v>
      </c>
      <c r="E14" s="1">
        <v>1</v>
      </c>
    </row>
    <row r="15" spans="1:43" x14ac:dyDescent="0.2">
      <c r="A15" s="1">
        <v>4</v>
      </c>
      <c r="B15" s="1">
        <v>45</v>
      </c>
      <c r="C15" s="1" t="s">
        <v>184</v>
      </c>
      <c r="D15" s="3">
        <v>1.06630502576</v>
      </c>
      <c r="E15" s="1">
        <v>1</v>
      </c>
      <c r="V15" t="s">
        <v>1639</v>
      </c>
      <c r="AC15" t="s">
        <v>1646</v>
      </c>
      <c r="AQ15" t="s">
        <v>1647</v>
      </c>
    </row>
    <row r="16" spans="1:43" x14ac:dyDescent="0.2">
      <c r="A16" s="1">
        <v>4</v>
      </c>
      <c r="B16" s="1">
        <v>5</v>
      </c>
      <c r="C16" s="1" t="s">
        <v>183</v>
      </c>
      <c r="D16" s="3">
        <v>1.5248490000699999</v>
      </c>
      <c r="E16" s="1">
        <v>1</v>
      </c>
    </row>
    <row r="17" spans="1:49" x14ac:dyDescent="0.2">
      <c r="A17" s="1">
        <v>4</v>
      </c>
      <c r="B17" s="1">
        <v>4</v>
      </c>
      <c r="C17" s="1" t="s">
        <v>183</v>
      </c>
      <c r="D17" s="3">
        <v>2.1151490097900001</v>
      </c>
      <c r="E17" s="1">
        <v>1</v>
      </c>
      <c r="J17" t="s">
        <v>1619</v>
      </c>
      <c r="K17" t="s">
        <v>1619</v>
      </c>
      <c r="L17" t="s">
        <v>1619</v>
      </c>
      <c r="M17" t="s">
        <v>1619</v>
      </c>
      <c r="N17" t="s">
        <v>1619</v>
      </c>
      <c r="P17" t="s">
        <v>1620</v>
      </c>
      <c r="Q17" t="s">
        <v>1620</v>
      </c>
      <c r="R17" t="s">
        <v>1620</v>
      </c>
      <c r="S17" t="s">
        <v>1620</v>
      </c>
      <c r="T17" t="s">
        <v>1620</v>
      </c>
      <c r="V17" t="s">
        <v>1638</v>
      </c>
      <c r="AD17" t="s">
        <v>1619</v>
      </c>
      <c r="AR17" t="s">
        <v>1620</v>
      </c>
    </row>
    <row r="18" spans="1:49" x14ac:dyDescent="0.2">
      <c r="A18" s="1">
        <v>4</v>
      </c>
      <c r="B18" s="1">
        <v>42</v>
      </c>
      <c r="C18" s="1" t="s">
        <v>183</v>
      </c>
      <c r="D18" s="3">
        <v>3.11921699547</v>
      </c>
      <c r="E18" s="1">
        <v>1</v>
      </c>
      <c r="J18" t="s">
        <v>1621</v>
      </c>
      <c r="K18" t="s">
        <v>1622</v>
      </c>
      <c r="L18" t="s">
        <v>1623</v>
      </c>
      <c r="M18" t="s">
        <v>1624</v>
      </c>
      <c r="N18" t="s">
        <v>1625</v>
      </c>
      <c r="P18" t="s">
        <v>1621</v>
      </c>
      <c r="Q18" t="s">
        <v>1622</v>
      </c>
      <c r="R18" t="s">
        <v>1623</v>
      </c>
      <c r="S18" t="s">
        <v>1624</v>
      </c>
      <c r="T18" t="s">
        <v>1625</v>
      </c>
      <c r="V18" t="s">
        <v>1621</v>
      </c>
      <c r="W18" t="s">
        <v>1622</v>
      </c>
      <c r="X18" t="s">
        <v>1623</v>
      </c>
      <c r="Y18" t="s">
        <v>1624</v>
      </c>
      <c r="Z18" t="s">
        <v>1625</v>
      </c>
      <c r="AD18" t="s">
        <v>1621</v>
      </c>
      <c r="AE18" t="s">
        <v>1622</v>
      </c>
      <c r="AF18" t="s">
        <v>1623</v>
      </c>
      <c r="AG18" t="s">
        <v>1624</v>
      </c>
      <c r="AH18" t="s">
        <v>1625</v>
      </c>
      <c r="AR18" t="s">
        <v>1621</v>
      </c>
      <c r="AS18" t="s">
        <v>1622</v>
      </c>
      <c r="AT18" t="s">
        <v>1623</v>
      </c>
      <c r="AU18" t="s">
        <v>1624</v>
      </c>
      <c r="AV18" t="s">
        <v>1625</v>
      </c>
    </row>
    <row r="19" spans="1:49" x14ac:dyDescent="0.2">
      <c r="A19" s="1">
        <v>4</v>
      </c>
      <c r="B19" s="1">
        <v>51</v>
      </c>
      <c r="C19" s="1" t="s">
        <v>184</v>
      </c>
      <c r="D19" s="3">
        <v>5.1572880087000001</v>
      </c>
      <c r="E19" s="1">
        <v>1</v>
      </c>
      <c r="I19">
        <v>1</v>
      </c>
      <c r="J19" s="4">
        <f>J5</f>
        <v>0</v>
      </c>
      <c r="K19" s="4">
        <f>M5</f>
        <v>2.0832456582300001</v>
      </c>
      <c r="L19" s="4">
        <f>P5</f>
        <v>8.09665000611</v>
      </c>
      <c r="M19" s="4"/>
      <c r="N19" s="4">
        <f>V5</f>
        <v>1.639833980765</v>
      </c>
      <c r="P19" s="4">
        <f>K5</f>
        <v>0</v>
      </c>
      <c r="Q19" s="4">
        <f>N5</f>
        <v>0</v>
      </c>
      <c r="R19" s="4">
        <f>Q5</f>
        <v>0</v>
      </c>
      <c r="S19" s="4"/>
      <c r="T19" s="4">
        <f>W5</f>
        <v>29.062351504986005</v>
      </c>
      <c r="U19" t="s">
        <v>1640</v>
      </c>
      <c r="V19" s="4">
        <f>J19+P19</f>
        <v>0</v>
      </c>
      <c r="W19" s="4">
        <f t="shared" ref="W19:Z19" si="0">K19+Q19</f>
        <v>2.0832456582300001</v>
      </c>
      <c r="X19" s="4">
        <f t="shared" si="0"/>
        <v>8.09665000611</v>
      </c>
      <c r="Y19" s="12">
        <f>(Z19+X19)/2</f>
        <v>19.399417745930503</v>
      </c>
      <c r="Z19" s="4">
        <f t="shared" si="0"/>
        <v>30.702185485751006</v>
      </c>
      <c r="AA19">
        <v>1750</v>
      </c>
      <c r="AC19" t="s">
        <v>1640</v>
      </c>
      <c r="AD19" s="4">
        <f>J19</f>
        <v>0</v>
      </c>
      <c r="AE19" s="4">
        <f>K19</f>
        <v>2.0832456582300001</v>
      </c>
      <c r="AF19" s="4">
        <f>L19</f>
        <v>8.09665000611</v>
      </c>
      <c r="AG19" s="12">
        <f>(AH19+AF19)/2</f>
        <v>4.8682419934374996</v>
      </c>
      <c r="AH19" s="4">
        <f t="shared" ref="AG19:AH23" si="1">N19</f>
        <v>1.639833980765</v>
      </c>
      <c r="AI19">
        <v>1750</v>
      </c>
      <c r="AQ19" t="s">
        <v>1640</v>
      </c>
      <c r="AR19" s="4">
        <f>P19</f>
        <v>0</v>
      </c>
      <c r="AS19" s="4">
        <f>Q19</f>
        <v>0</v>
      </c>
      <c r="AT19" s="4">
        <f>R19</f>
        <v>0</v>
      </c>
      <c r="AU19" s="12">
        <f>(AV19+AT19)/2</f>
        <v>14.531175752493002</v>
      </c>
      <c r="AV19" s="4">
        <f t="shared" ref="AV19:AV21" si="2">T19</f>
        <v>29.062351504986005</v>
      </c>
      <c r="AW19" s="4"/>
    </row>
    <row r="20" spans="1:49" x14ac:dyDescent="0.2">
      <c r="A20" s="1">
        <v>4</v>
      </c>
      <c r="B20" s="1">
        <v>43</v>
      </c>
      <c r="C20" s="1" t="s">
        <v>183</v>
      </c>
      <c r="D20" s="3">
        <v>5.3495284962399996</v>
      </c>
      <c r="E20" s="1">
        <v>1</v>
      </c>
      <c r="I20">
        <v>2</v>
      </c>
      <c r="J20" s="4">
        <f>J6</f>
        <v>17.07220149578</v>
      </c>
      <c r="K20" s="4">
        <f>M6</f>
        <v>0</v>
      </c>
      <c r="L20" s="4">
        <f>P6</f>
        <v>0</v>
      </c>
      <c r="M20" s="4"/>
      <c r="N20" s="4">
        <f>V6</f>
        <v>16.986002502898998</v>
      </c>
      <c r="P20" s="4">
        <f>K6</f>
        <v>0</v>
      </c>
      <c r="Q20" s="4">
        <f>N6</f>
        <v>0</v>
      </c>
      <c r="R20" s="4">
        <f>Q6</f>
        <v>0</v>
      </c>
      <c r="S20" s="4"/>
      <c r="T20" s="4">
        <f>W6</f>
        <v>5.5842319979289998</v>
      </c>
      <c r="U20" t="s">
        <v>1641</v>
      </c>
      <c r="V20" s="4">
        <f t="shared" ref="V20:V23" si="3">J20+P20</f>
        <v>17.07220149578</v>
      </c>
      <c r="W20" s="4">
        <f t="shared" ref="W20:W23" si="4">K20+Q20</f>
        <v>0</v>
      </c>
      <c r="X20" s="4">
        <f t="shared" ref="X20:X22" si="5">L20+R20</f>
        <v>0</v>
      </c>
      <c r="Y20" s="12">
        <f>(Z20+X20)/2</f>
        <v>11.285117250413998</v>
      </c>
      <c r="Z20" s="4">
        <f t="shared" ref="Z20:Z23" si="6">N20+T20</f>
        <v>22.570234500827997</v>
      </c>
      <c r="AA20">
        <v>500</v>
      </c>
      <c r="AC20" t="s">
        <v>1641</v>
      </c>
      <c r="AD20" s="4">
        <f t="shared" ref="AD20:AF23" si="7">J20</f>
        <v>17.07220149578</v>
      </c>
      <c r="AE20" s="4">
        <f t="shared" si="7"/>
        <v>0</v>
      </c>
      <c r="AF20" s="4">
        <f t="shared" si="7"/>
        <v>0</v>
      </c>
      <c r="AG20" s="12">
        <f>(AH20+AF20)/2</f>
        <v>8.493001251449499</v>
      </c>
      <c r="AH20" s="4">
        <f t="shared" si="1"/>
        <v>16.986002502898998</v>
      </c>
      <c r="AI20">
        <v>500</v>
      </c>
      <c r="AQ20" t="s">
        <v>1641</v>
      </c>
      <c r="AR20" s="4">
        <f t="shared" ref="AR20:AT23" si="8">P20</f>
        <v>0</v>
      </c>
      <c r="AS20" s="4">
        <f t="shared" si="8"/>
        <v>0</v>
      </c>
      <c r="AT20" s="4">
        <f t="shared" si="8"/>
        <v>0</v>
      </c>
      <c r="AU20" s="12">
        <f>(AV20+AT20)/2</f>
        <v>2.7921159989644999</v>
      </c>
      <c r="AV20" s="4">
        <f t="shared" si="2"/>
        <v>5.5842319979289998</v>
      </c>
      <c r="AW20" s="4"/>
    </row>
    <row r="21" spans="1:49" x14ac:dyDescent="0.2">
      <c r="A21" s="1">
        <v>4</v>
      </c>
      <c r="B21" s="1">
        <v>7</v>
      </c>
      <c r="C21" s="1" t="s">
        <v>183</v>
      </c>
      <c r="D21" s="3">
        <v>6.3407631166799998</v>
      </c>
      <c r="E21" s="1">
        <v>1</v>
      </c>
      <c r="I21">
        <v>3</v>
      </c>
      <c r="J21" s="4">
        <f>J7</f>
        <v>0</v>
      </c>
      <c r="K21" s="4">
        <f>M7</f>
        <v>81.155860011599998</v>
      </c>
      <c r="L21" s="4">
        <f>P7</f>
        <v>68.77743715214001</v>
      </c>
      <c r="M21" s="4">
        <f>S7</f>
        <v>30.362325053759001</v>
      </c>
      <c r="N21" s="4">
        <f>V7</f>
        <v>76.301992410420013</v>
      </c>
      <c r="P21" s="4">
        <f>K7</f>
        <v>0</v>
      </c>
      <c r="Q21" s="4">
        <f>N7</f>
        <v>0</v>
      </c>
      <c r="R21" s="4">
        <f>Q7</f>
        <v>9.7320615113100004</v>
      </c>
      <c r="S21" s="4">
        <f>T7</f>
        <v>3.3966320023360002</v>
      </c>
      <c r="T21" s="4">
        <f>W7</f>
        <v>13.691735498105601</v>
      </c>
      <c r="U21" t="s">
        <v>1642</v>
      </c>
      <c r="V21" s="4">
        <f t="shared" si="3"/>
        <v>0</v>
      </c>
      <c r="W21" s="4">
        <f t="shared" si="4"/>
        <v>81.155860011599998</v>
      </c>
      <c r="X21" s="4">
        <f t="shared" si="5"/>
        <v>78.509498663450017</v>
      </c>
      <c r="Y21" s="4">
        <f t="shared" ref="Y21:Y23" si="9">M21+S21</f>
        <v>33.758957056094999</v>
      </c>
      <c r="Z21" s="4">
        <f t="shared" si="6"/>
        <v>89.993727908525614</v>
      </c>
      <c r="AA21">
        <v>500</v>
      </c>
      <c r="AC21" t="s">
        <v>1642</v>
      </c>
      <c r="AD21" s="4">
        <f t="shared" si="7"/>
        <v>0</v>
      </c>
      <c r="AE21" s="4">
        <f t="shared" si="7"/>
        <v>81.155860011599998</v>
      </c>
      <c r="AF21" s="4">
        <f t="shared" si="7"/>
        <v>68.77743715214001</v>
      </c>
      <c r="AG21" s="4">
        <f t="shared" ref="AG21:AG22" si="10">M21</f>
        <v>30.362325053759001</v>
      </c>
      <c r="AH21" s="4">
        <f t="shared" si="1"/>
        <v>76.301992410420013</v>
      </c>
      <c r="AI21">
        <v>500</v>
      </c>
      <c r="AQ21" t="s">
        <v>1642</v>
      </c>
      <c r="AR21" s="4">
        <f t="shared" si="8"/>
        <v>0</v>
      </c>
      <c r="AS21" s="4">
        <f t="shared" si="8"/>
        <v>0</v>
      </c>
      <c r="AT21" s="4">
        <f t="shared" si="8"/>
        <v>9.7320615113100004</v>
      </c>
      <c r="AU21" s="4">
        <f t="shared" ref="AU21" si="11">AA21</f>
        <v>500</v>
      </c>
      <c r="AV21" s="4">
        <f t="shared" si="2"/>
        <v>13.691735498105601</v>
      </c>
      <c r="AW21" s="4"/>
    </row>
    <row r="22" spans="1:49" x14ac:dyDescent="0.2">
      <c r="A22" s="1">
        <v>4</v>
      </c>
      <c r="B22" s="1">
        <v>41</v>
      </c>
      <c r="C22" s="1" t="s">
        <v>183</v>
      </c>
      <c r="D22" s="3">
        <v>14.6251225029</v>
      </c>
      <c r="E22" s="1">
        <v>1</v>
      </c>
      <c r="I22">
        <v>4</v>
      </c>
      <c r="J22" s="4">
        <f>J8</f>
        <v>32.11985677909</v>
      </c>
      <c r="K22" s="4">
        <f>M8</f>
        <v>35.62983853187</v>
      </c>
      <c r="L22" s="4">
        <f>P8</f>
        <v>69.428722899608999</v>
      </c>
      <c r="M22" s="4">
        <f>S8</f>
        <v>90.031215034211002</v>
      </c>
      <c r="N22" s="4">
        <f>V8</f>
        <v>298.61147130393209</v>
      </c>
      <c r="P22" s="4">
        <f>K8</f>
        <v>25.180719033018001</v>
      </c>
      <c r="Q22" s="4">
        <f>N8</f>
        <v>38.638964520759998</v>
      </c>
      <c r="R22" s="4">
        <f>Q8</f>
        <v>85.819067906310011</v>
      </c>
      <c r="S22" s="4">
        <f>T8</f>
        <v>113.45393669036285</v>
      </c>
      <c r="T22" s="4">
        <f>W8</f>
        <v>66.829652408160598</v>
      </c>
      <c r="U22" t="s">
        <v>1643</v>
      </c>
      <c r="V22" s="4">
        <f t="shared" si="3"/>
        <v>57.300575812108001</v>
      </c>
      <c r="W22" s="4">
        <f t="shared" si="4"/>
        <v>74.268803052630005</v>
      </c>
      <c r="X22" s="4">
        <f t="shared" si="5"/>
        <v>155.24779080591901</v>
      </c>
      <c r="Y22" s="4">
        <f t="shared" si="9"/>
        <v>203.48515172457385</v>
      </c>
      <c r="Z22" s="4">
        <f t="shared" si="6"/>
        <v>365.44112371209269</v>
      </c>
      <c r="AA22">
        <v>500</v>
      </c>
      <c r="AC22" t="s">
        <v>1643</v>
      </c>
      <c r="AD22" s="4">
        <f t="shared" si="7"/>
        <v>32.11985677909</v>
      </c>
      <c r="AE22" s="4">
        <f t="shared" si="7"/>
        <v>35.62983853187</v>
      </c>
      <c r="AF22" s="4">
        <f t="shared" si="7"/>
        <v>69.428722899608999</v>
      </c>
      <c r="AG22" s="4">
        <f t="shared" si="10"/>
        <v>90.031215034211002</v>
      </c>
      <c r="AH22" s="4">
        <f t="shared" si="1"/>
        <v>298.61147130393209</v>
      </c>
      <c r="AI22">
        <v>500</v>
      </c>
      <c r="AQ22" t="s">
        <v>1643</v>
      </c>
      <c r="AR22" s="4">
        <f t="shared" si="8"/>
        <v>25.180719033018001</v>
      </c>
      <c r="AS22" s="4">
        <f t="shared" si="8"/>
        <v>38.638964520759998</v>
      </c>
      <c r="AT22" s="4">
        <f t="shared" ref="AT22" si="12">R22</f>
        <v>85.819067906310011</v>
      </c>
      <c r="AU22" s="4">
        <f t="shared" ref="AU22" si="13">S22</f>
        <v>113.45393669036285</v>
      </c>
      <c r="AV22" s="4">
        <f t="shared" ref="AU22:AV23" si="14">T22</f>
        <v>66.829652408160598</v>
      </c>
      <c r="AW22" s="4"/>
    </row>
    <row r="23" spans="1:49" x14ac:dyDescent="0.2">
      <c r="A23" s="1">
        <v>4</v>
      </c>
      <c r="B23" s="1">
        <v>44</v>
      </c>
      <c r="C23" s="1" t="s">
        <v>184</v>
      </c>
      <c r="D23" s="3">
        <v>15.8829765006</v>
      </c>
      <c r="E23" s="1">
        <v>1</v>
      </c>
      <c r="I23">
        <v>5</v>
      </c>
      <c r="J23" s="4">
        <f>J9</f>
        <v>170.67203816444001</v>
      </c>
      <c r="K23" s="4">
        <f>M9</f>
        <v>88.713907448253963</v>
      </c>
      <c r="L23" s="4"/>
      <c r="M23" s="4">
        <f>S9</f>
        <v>349.30976604406209</v>
      </c>
      <c r="N23" s="4">
        <f>V9</f>
        <v>627.71773178115097</v>
      </c>
      <c r="P23" s="4">
        <f>K9</f>
        <v>29.851932490599999</v>
      </c>
      <c r="Q23" s="4">
        <f>N9</f>
        <v>130.12409380945394</v>
      </c>
      <c r="R23" s="4"/>
      <c r="S23" s="4">
        <f>T9</f>
        <v>53.041080952885999</v>
      </c>
      <c r="T23" s="4">
        <f>W9</f>
        <v>50.364049634387989</v>
      </c>
      <c r="U23" t="s">
        <v>1644</v>
      </c>
      <c r="V23" s="4">
        <f t="shared" si="3"/>
        <v>200.52397065504002</v>
      </c>
      <c r="W23" s="4">
        <f t="shared" si="4"/>
        <v>218.8380012577079</v>
      </c>
      <c r="X23" s="12">
        <f>(Y23+W23)/2</f>
        <v>310.59442412732801</v>
      </c>
      <c r="Y23" s="4">
        <f t="shared" si="9"/>
        <v>402.35084699694806</v>
      </c>
      <c r="Z23" s="4">
        <f t="shared" si="6"/>
        <v>678.08178141553901</v>
      </c>
      <c r="AA23">
        <v>500</v>
      </c>
      <c r="AC23" t="s">
        <v>1644</v>
      </c>
      <c r="AD23" s="4">
        <f t="shared" si="7"/>
        <v>170.67203816444001</v>
      </c>
      <c r="AE23" s="4">
        <f t="shared" si="7"/>
        <v>88.713907448253963</v>
      </c>
      <c r="AF23" s="12">
        <f>(AG23+AE23)/2</f>
        <v>219.01183674615802</v>
      </c>
      <c r="AG23" s="4">
        <f t="shared" si="1"/>
        <v>349.30976604406209</v>
      </c>
      <c r="AH23" s="4">
        <f t="shared" si="1"/>
        <v>627.71773178115097</v>
      </c>
      <c r="AI23">
        <v>500</v>
      </c>
      <c r="AQ23" t="s">
        <v>1644</v>
      </c>
      <c r="AR23" s="4">
        <f t="shared" si="8"/>
        <v>29.851932490599999</v>
      </c>
      <c r="AS23" s="4">
        <f t="shared" si="8"/>
        <v>130.12409380945394</v>
      </c>
      <c r="AT23" s="12">
        <f>(AU23+AS23)/2</f>
        <v>91.582587381169972</v>
      </c>
      <c r="AU23" s="4">
        <f t="shared" si="14"/>
        <v>53.041080952885999</v>
      </c>
      <c r="AV23" s="4">
        <f t="shared" ref="AV23" si="15">T23</f>
        <v>50.364049634387989</v>
      </c>
      <c r="AW23" s="4"/>
    </row>
    <row r="24" spans="1:49" x14ac:dyDescent="0.2">
      <c r="A24" s="1">
        <v>4</v>
      </c>
      <c r="B24" s="1">
        <v>3</v>
      </c>
      <c r="C24" s="1" t="s">
        <v>183</v>
      </c>
      <c r="D24" s="3">
        <v>28.5589466307</v>
      </c>
      <c r="E24" s="1">
        <v>1</v>
      </c>
    </row>
    <row r="25" spans="1:49" x14ac:dyDescent="0.2">
      <c r="A25" s="1">
        <v>4</v>
      </c>
      <c r="B25" s="1">
        <v>6</v>
      </c>
      <c r="C25" s="1" t="s">
        <v>183</v>
      </c>
      <c r="D25" s="3">
        <v>32.901338008800003</v>
      </c>
      <c r="E25" s="1">
        <v>1</v>
      </c>
      <c r="U25" t="s">
        <v>1640</v>
      </c>
      <c r="V25" s="4">
        <f>V19*17.5</f>
        <v>0</v>
      </c>
      <c r="W25" s="4">
        <f t="shared" ref="W25:Z25" si="16">W19*17.5</f>
        <v>36.456799019024999</v>
      </c>
      <c r="X25" s="4">
        <f t="shared" si="16"/>
        <v>141.69137510692499</v>
      </c>
      <c r="Y25" s="4">
        <f t="shared" si="16"/>
        <v>339.4898105537838</v>
      </c>
      <c r="Z25" s="4">
        <f t="shared" si="16"/>
        <v>537.28824600064263</v>
      </c>
      <c r="AC25" t="s">
        <v>1640</v>
      </c>
      <c r="AD25" s="4">
        <f>AD19*17.5</f>
        <v>0</v>
      </c>
      <c r="AE25" s="4">
        <f t="shared" ref="AE25:AH25" si="17">AE19*17.5</f>
        <v>36.456799019024999</v>
      </c>
      <c r="AF25" s="4">
        <f t="shared" si="17"/>
        <v>141.69137510692499</v>
      </c>
      <c r="AG25" s="4">
        <f t="shared" si="17"/>
        <v>85.194234885156249</v>
      </c>
      <c r="AH25" s="4">
        <f t="shared" si="17"/>
        <v>28.697094663387499</v>
      </c>
      <c r="AQ25" t="s">
        <v>1640</v>
      </c>
      <c r="AR25" s="4">
        <f>AR19*17.5</f>
        <v>0</v>
      </c>
      <c r="AS25" s="4">
        <f t="shared" ref="AS25:AV25" si="18">AS19*17.5</f>
        <v>0</v>
      </c>
      <c r="AT25" s="4">
        <f t="shared" si="18"/>
        <v>0</v>
      </c>
      <c r="AU25" s="4">
        <f t="shared" si="18"/>
        <v>254.29557566862755</v>
      </c>
      <c r="AV25" s="4">
        <f t="shared" si="18"/>
        <v>508.5911513372551</v>
      </c>
    </row>
    <row r="26" spans="1:49" x14ac:dyDescent="0.2">
      <c r="A26" s="1">
        <v>5</v>
      </c>
      <c r="B26" s="1">
        <v>29</v>
      </c>
      <c r="C26" s="1" t="s">
        <v>184</v>
      </c>
      <c r="D26" s="3">
        <v>1.8377645032300001</v>
      </c>
      <c r="E26" s="1">
        <v>1</v>
      </c>
      <c r="U26" t="s">
        <v>1641</v>
      </c>
      <c r="V26" s="4">
        <f>V20*5</f>
        <v>85.361007478900007</v>
      </c>
      <c r="W26" s="4">
        <f t="shared" ref="W26:Z26" si="19">W20*5</f>
        <v>0</v>
      </c>
      <c r="X26" s="4">
        <f t="shared" si="19"/>
        <v>0</v>
      </c>
      <c r="Y26" s="4">
        <f t="shared" si="19"/>
        <v>56.425586252069991</v>
      </c>
      <c r="Z26" s="4">
        <f t="shared" si="19"/>
        <v>112.85117250413998</v>
      </c>
      <c r="AC26" t="s">
        <v>1641</v>
      </c>
      <c r="AD26" s="4">
        <f>AD20*5</f>
        <v>85.361007478900007</v>
      </c>
      <c r="AE26" s="4">
        <f t="shared" ref="AE26:AH26" si="20">AE20*5</f>
        <v>0</v>
      </c>
      <c r="AF26" s="4">
        <f t="shared" si="20"/>
        <v>0</v>
      </c>
      <c r="AG26" s="4">
        <f t="shared" si="20"/>
        <v>42.465006257247495</v>
      </c>
      <c r="AH26" s="4">
        <f t="shared" si="20"/>
        <v>84.93001251449499</v>
      </c>
      <c r="AQ26" t="s">
        <v>1641</v>
      </c>
      <c r="AR26" s="4">
        <f>AR20*5</f>
        <v>0</v>
      </c>
      <c r="AS26" s="4">
        <f t="shared" ref="AS26:AV26" si="21">AS20*5</f>
        <v>0</v>
      </c>
      <c r="AT26" s="4">
        <f t="shared" si="21"/>
        <v>0</v>
      </c>
      <c r="AU26" s="4">
        <f t="shared" si="21"/>
        <v>13.960579994822499</v>
      </c>
      <c r="AV26" s="4">
        <f t="shared" si="21"/>
        <v>27.921159989644998</v>
      </c>
    </row>
    <row r="27" spans="1:49" x14ac:dyDescent="0.2">
      <c r="A27" s="1">
        <v>5</v>
      </c>
      <c r="B27" s="1">
        <v>18</v>
      </c>
      <c r="C27" s="1" t="s">
        <v>184</v>
      </c>
      <c r="D27" s="3">
        <v>1.9340985015400001</v>
      </c>
      <c r="E27" s="1">
        <v>1</v>
      </c>
      <c r="U27" t="s">
        <v>1642</v>
      </c>
      <c r="V27" s="4">
        <f t="shared" ref="V27:Z29" si="22">V21*5</f>
        <v>0</v>
      </c>
      <c r="W27" s="4">
        <f t="shared" si="22"/>
        <v>405.77930005799999</v>
      </c>
      <c r="X27" s="4">
        <f t="shared" si="22"/>
        <v>392.54749331725009</v>
      </c>
      <c r="Y27" s="4">
        <f t="shared" si="22"/>
        <v>168.794785280475</v>
      </c>
      <c r="Z27" s="4">
        <f t="shared" si="22"/>
        <v>449.96863954262807</v>
      </c>
      <c r="AC27" t="s">
        <v>1642</v>
      </c>
      <c r="AD27" s="4">
        <f t="shared" ref="AD27:AH27" si="23">AD21*5</f>
        <v>0</v>
      </c>
      <c r="AE27" s="4">
        <f t="shared" si="23"/>
        <v>405.77930005799999</v>
      </c>
      <c r="AF27" s="4">
        <f t="shared" si="23"/>
        <v>343.88718576070005</v>
      </c>
      <c r="AG27" s="4">
        <f t="shared" si="23"/>
        <v>151.81162526879501</v>
      </c>
      <c r="AH27" s="4">
        <f t="shared" si="23"/>
        <v>381.50996205210004</v>
      </c>
      <c r="AQ27" t="s">
        <v>1642</v>
      </c>
      <c r="AR27" s="4">
        <f t="shared" ref="AR27:AV27" si="24">AR21*5</f>
        <v>0</v>
      </c>
      <c r="AS27" s="4">
        <f t="shared" si="24"/>
        <v>0</v>
      </c>
      <c r="AT27" s="4">
        <f t="shared" si="24"/>
        <v>48.660307556550002</v>
      </c>
      <c r="AU27" s="4">
        <f t="shared" si="24"/>
        <v>2500</v>
      </c>
      <c r="AV27" s="4">
        <f t="shared" si="24"/>
        <v>68.458677490528004</v>
      </c>
    </row>
    <row r="28" spans="1:49" x14ac:dyDescent="0.2">
      <c r="A28" s="1">
        <v>5</v>
      </c>
      <c r="B28" s="1">
        <v>26</v>
      </c>
      <c r="C28" s="1" t="s">
        <v>184</v>
      </c>
      <c r="D28" s="3">
        <v>2.3320205025199998</v>
      </c>
      <c r="E28" s="1">
        <v>1</v>
      </c>
      <c r="U28" t="s">
        <v>1643</v>
      </c>
      <c r="V28" s="4">
        <f t="shared" si="22"/>
        <v>286.50287906054001</v>
      </c>
      <c r="W28" s="4">
        <f t="shared" si="22"/>
        <v>371.34401526315003</v>
      </c>
      <c r="X28" s="4">
        <f t="shared" si="22"/>
        <v>776.23895402959511</v>
      </c>
      <c r="Y28" s="4">
        <f t="shared" si="22"/>
        <v>1017.4257586228692</v>
      </c>
      <c r="Z28" s="4">
        <f t="shared" si="22"/>
        <v>1827.2056185604633</v>
      </c>
      <c r="AC28" t="s">
        <v>1643</v>
      </c>
      <c r="AD28" s="4">
        <f t="shared" ref="AD28:AH28" si="25">AD22*5</f>
        <v>160.59928389545001</v>
      </c>
      <c r="AE28" s="4">
        <f t="shared" si="25"/>
        <v>178.14919265935001</v>
      </c>
      <c r="AF28" s="4">
        <f t="shared" si="25"/>
        <v>347.143614498045</v>
      </c>
      <c r="AG28" s="4">
        <f t="shared" si="25"/>
        <v>450.15607517105502</v>
      </c>
      <c r="AH28" s="4">
        <f t="shared" si="25"/>
        <v>1493.0573565196605</v>
      </c>
      <c r="AQ28" t="s">
        <v>1643</v>
      </c>
      <c r="AR28" s="4">
        <f t="shared" ref="AR28:AV28" si="26">AR22*5</f>
        <v>125.90359516509</v>
      </c>
      <c r="AS28" s="4">
        <f t="shared" si="26"/>
        <v>193.19482260379999</v>
      </c>
      <c r="AT28" s="4">
        <f t="shared" si="26"/>
        <v>429.09533953155005</v>
      </c>
      <c r="AU28" s="4">
        <f t="shared" si="26"/>
        <v>567.26968345181422</v>
      </c>
      <c r="AV28" s="4">
        <f t="shared" si="26"/>
        <v>334.14826204080299</v>
      </c>
    </row>
    <row r="29" spans="1:49" x14ac:dyDescent="0.2">
      <c r="A29" s="1">
        <v>5</v>
      </c>
      <c r="B29" s="1">
        <v>22</v>
      </c>
      <c r="C29" s="1" t="s">
        <v>183</v>
      </c>
      <c r="D29" s="3">
        <v>2.5358035348799999</v>
      </c>
      <c r="E29" s="1">
        <v>1</v>
      </c>
      <c r="U29" t="s">
        <v>1644</v>
      </c>
      <c r="V29" s="4">
        <f t="shared" si="22"/>
        <v>1002.6198532752001</v>
      </c>
      <c r="W29" s="4">
        <f t="shared" si="22"/>
        <v>1094.1900062885395</v>
      </c>
      <c r="X29" s="4">
        <f t="shared" si="22"/>
        <v>1552.9721206366401</v>
      </c>
      <c r="Y29" s="4">
        <f t="shared" si="22"/>
        <v>2011.7542349847404</v>
      </c>
      <c r="Z29" s="4">
        <f t="shared" si="22"/>
        <v>3390.4089070776949</v>
      </c>
      <c r="AC29" t="s">
        <v>1644</v>
      </c>
      <c r="AD29" s="4">
        <f t="shared" ref="AD29:AH29" si="27">AD23*5</f>
        <v>853.36019082220002</v>
      </c>
      <c r="AE29" s="4">
        <f t="shared" si="27"/>
        <v>443.56953724126981</v>
      </c>
      <c r="AF29" s="4">
        <f t="shared" si="27"/>
        <v>1095.0591837307902</v>
      </c>
      <c r="AG29" s="4">
        <f t="shared" si="27"/>
        <v>1746.5488302203105</v>
      </c>
      <c r="AH29" s="4">
        <f t="shared" si="27"/>
        <v>3138.588658905755</v>
      </c>
      <c r="AQ29" t="s">
        <v>1644</v>
      </c>
      <c r="AR29" s="4">
        <f t="shared" ref="AR29:AV29" si="28">AR23*5</f>
        <v>149.259662453</v>
      </c>
      <c r="AS29" s="4">
        <f t="shared" si="28"/>
        <v>650.62046904726969</v>
      </c>
      <c r="AT29" s="4">
        <f t="shared" si="28"/>
        <v>457.91293690584985</v>
      </c>
      <c r="AU29" s="4">
        <f t="shared" si="28"/>
        <v>265.20540476443</v>
      </c>
      <c r="AV29" s="4">
        <f t="shared" si="28"/>
        <v>251.82024817193994</v>
      </c>
    </row>
    <row r="30" spans="1:49" x14ac:dyDescent="0.2">
      <c r="A30" s="1">
        <v>5</v>
      </c>
      <c r="B30" s="1">
        <v>25</v>
      </c>
      <c r="C30" s="1" t="s">
        <v>183</v>
      </c>
      <c r="D30" s="3">
        <v>3.48036699739</v>
      </c>
      <c r="E30" s="1">
        <v>1</v>
      </c>
      <c r="V30" s="4"/>
      <c r="W30" s="4"/>
      <c r="X30" s="4"/>
      <c r="Y30" s="4"/>
      <c r="Z30" s="4"/>
      <c r="AD30" s="4"/>
      <c r="AE30" s="4"/>
      <c r="AF30" s="4"/>
      <c r="AG30" s="4"/>
      <c r="AH30" s="4"/>
      <c r="AR30" s="4"/>
      <c r="AS30" s="4"/>
      <c r="AT30" s="4"/>
      <c r="AU30" s="4"/>
      <c r="AV30" s="4"/>
    </row>
    <row r="31" spans="1:49" x14ac:dyDescent="0.2">
      <c r="A31" s="1">
        <v>5</v>
      </c>
      <c r="B31" s="1">
        <v>20</v>
      </c>
      <c r="C31" s="1" t="s">
        <v>184</v>
      </c>
      <c r="D31" s="3">
        <v>3.9341245005499998</v>
      </c>
      <c r="E31" s="1">
        <v>1</v>
      </c>
      <c r="U31" t="s">
        <v>1645</v>
      </c>
      <c r="V31" s="4">
        <f>SUM(V25:V29)</f>
        <v>1374.4837398146401</v>
      </c>
      <c r="W31" s="4">
        <f t="shared" ref="W31:Z31" si="29">SUM(W25:W29)</f>
        <v>1907.7701206287145</v>
      </c>
      <c r="X31" s="4">
        <f t="shared" si="29"/>
        <v>2863.4499430904102</v>
      </c>
      <c r="Y31" s="4">
        <f t="shared" si="29"/>
        <v>3593.8901756939385</v>
      </c>
      <c r="Z31" s="4">
        <f t="shared" si="29"/>
        <v>6317.7225836855687</v>
      </c>
      <c r="AC31" t="s">
        <v>1619</v>
      </c>
      <c r="AD31" s="4">
        <f>SUM(AD25:AD29)</f>
        <v>1099.3204821965501</v>
      </c>
      <c r="AE31" s="4">
        <f t="shared" ref="AE31:AH31" si="30">SUM(AE25:AE29)</f>
        <v>1063.9548289776449</v>
      </c>
      <c r="AF31" s="4">
        <f t="shared" si="30"/>
        <v>1927.7813590964602</v>
      </c>
      <c r="AG31" s="4">
        <f t="shared" si="30"/>
        <v>2476.1757718025642</v>
      </c>
      <c r="AH31" s="4">
        <f t="shared" si="30"/>
        <v>5126.7830846553979</v>
      </c>
      <c r="AQ31" t="s">
        <v>1620</v>
      </c>
      <c r="AR31" s="4">
        <f>SUM(AR25:AR29)</f>
        <v>275.16325761809003</v>
      </c>
      <c r="AS31" s="4">
        <f t="shared" ref="AS31:AV31" si="31">SUM(AS25:AS29)</f>
        <v>843.81529165106963</v>
      </c>
      <c r="AT31" s="4">
        <f t="shared" si="31"/>
        <v>935.66858399394982</v>
      </c>
      <c r="AU31" s="4">
        <f t="shared" si="31"/>
        <v>3600.7312438796944</v>
      </c>
      <c r="AV31" s="4">
        <f t="shared" si="31"/>
        <v>1190.939499030171</v>
      </c>
    </row>
    <row r="32" spans="1:49" x14ac:dyDescent="0.2">
      <c r="A32" s="1">
        <v>5</v>
      </c>
      <c r="B32" s="1">
        <v>21</v>
      </c>
      <c r="C32" s="1" t="s">
        <v>183</v>
      </c>
      <c r="D32" s="3">
        <v>6.3380749954500004</v>
      </c>
      <c r="E32" s="1">
        <v>1</v>
      </c>
    </row>
    <row r="33" spans="1:5" x14ac:dyDescent="0.2">
      <c r="A33" s="1">
        <v>5</v>
      </c>
      <c r="B33" s="1">
        <v>19</v>
      </c>
      <c r="C33" s="1" t="s">
        <v>183</v>
      </c>
      <c r="D33" s="3">
        <v>10.928931497300001</v>
      </c>
      <c r="E33" s="1">
        <v>1</v>
      </c>
    </row>
    <row r="34" spans="1:5" x14ac:dyDescent="0.2">
      <c r="A34" s="1">
        <v>5</v>
      </c>
      <c r="B34" s="1">
        <v>23</v>
      </c>
      <c r="C34" s="1" t="s">
        <v>184</v>
      </c>
      <c r="D34" s="3">
        <v>17.200456503000002</v>
      </c>
      <c r="E34" s="1">
        <v>1</v>
      </c>
    </row>
    <row r="35" spans="1:5" x14ac:dyDescent="0.2">
      <c r="A35" s="1">
        <v>5</v>
      </c>
      <c r="B35" s="1">
        <v>17</v>
      </c>
      <c r="C35" s="1" t="s">
        <v>184</v>
      </c>
      <c r="D35" s="3">
        <v>22.914062705199999</v>
      </c>
      <c r="E35" s="1">
        <v>1</v>
      </c>
    </row>
    <row r="36" spans="1:5" x14ac:dyDescent="0.2">
      <c r="A36" s="1">
        <v>5</v>
      </c>
      <c r="B36" s="1">
        <v>24</v>
      </c>
      <c r="C36" s="1" t="s">
        <v>184</v>
      </c>
      <c r="D36" s="3">
        <v>24.557812988999999</v>
      </c>
      <c r="E36" s="1">
        <v>1</v>
      </c>
    </row>
    <row r="37" spans="1:5" x14ac:dyDescent="0.2">
      <c r="A37" s="1">
        <v>5</v>
      </c>
      <c r="B37" s="1">
        <v>27</v>
      </c>
      <c r="C37" s="1" t="s">
        <v>184</v>
      </c>
      <c r="D37" s="3">
        <v>29.0410259965</v>
      </c>
      <c r="E37" s="1">
        <v>1</v>
      </c>
    </row>
    <row r="38" spans="1:5" x14ac:dyDescent="0.2">
      <c r="A38" s="1">
        <v>5</v>
      </c>
      <c r="B38" s="1">
        <v>28</v>
      </c>
      <c r="C38" s="1" t="s">
        <v>184</v>
      </c>
      <c r="D38" s="3">
        <v>91.581202529099997</v>
      </c>
      <c r="E38" s="1">
        <v>1</v>
      </c>
    </row>
    <row r="39" spans="1:5" x14ac:dyDescent="0.2">
      <c r="A39" s="1">
        <v>5</v>
      </c>
      <c r="B39" s="1">
        <v>30</v>
      </c>
      <c r="C39" s="1" t="s">
        <v>184</v>
      </c>
      <c r="D39" s="3">
        <v>96.748109520300005</v>
      </c>
      <c r="E39" s="1">
        <v>1</v>
      </c>
    </row>
    <row r="40" spans="1:5" x14ac:dyDescent="0.2">
      <c r="A40" s="1">
        <v>12</v>
      </c>
      <c r="B40" s="1">
        <v>81</v>
      </c>
      <c r="C40" s="1" t="s">
        <v>184</v>
      </c>
      <c r="D40" s="3">
        <v>1.0336085015800001</v>
      </c>
      <c r="E40" s="1">
        <v>1</v>
      </c>
    </row>
    <row r="41" spans="1:5" x14ac:dyDescent="0.2">
      <c r="A41" s="1">
        <v>12</v>
      </c>
      <c r="B41" s="1">
        <v>84</v>
      </c>
      <c r="C41" s="1" t="s">
        <v>184</v>
      </c>
      <c r="D41" s="3">
        <v>1.95654199958</v>
      </c>
      <c r="E41" s="1">
        <v>1</v>
      </c>
    </row>
    <row r="42" spans="1:5" x14ac:dyDescent="0.2">
      <c r="A42" s="1">
        <v>12</v>
      </c>
      <c r="B42" s="1">
        <v>80</v>
      </c>
      <c r="C42" s="1" t="s">
        <v>184</v>
      </c>
      <c r="D42" s="3">
        <v>1.9806224881900001</v>
      </c>
      <c r="E42" s="1">
        <v>1</v>
      </c>
    </row>
    <row r="43" spans="1:5" x14ac:dyDescent="0.2">
      <c r="A43" s="1">
        <v>12</v>
      </c>
      <c r="B43" s="1">
        <v>83</v>
      </c>
      <c r="C43" s="1" t="s">
        <v>184</v>
      </c>
      <c r="D43" s="3">
        <v>4.4226619966999996</v>
      </c>
      <c r="E43" s="1">
        <v>1</v>
      </c>
    </row>
    <row r="44" spans="1:5" x14ac:dyDescent="0.2">
      <c r="A44" s="1">
        <v>12</v>
      </c>
      <c r="B44" s="1">
        <v>82</v>
      </c>
      <c r="C44" s="1" t="s">
        <v>184</v>
      </c>
      <c r="D44" s="3">
        <v>19.805477003099998</v>
      </c>
      <c r="E44" s="1">
        <v>1</v>
      </c>
    </row>
    <row r="45" spans="1:5" x14ac:dyDescent="0.2">
      <c r="A45" s="1">
        <v>20</v>
      </c>
      <c r="B45" s="1">
        <v>85</v>
      </c>
      <c r="C45" s="1" t="s">
        <v>184</v>
      </c>
      <c r="D45" s="3">
        <v>7.1597135023599998</v>
      </c>
      <c r="E45" s="1">
        <v>1</v>
      </c>
    </row>
    <row r="46" spans="1:5" x14ac:dyDescent="0.2">
      <c r="A46" s="1">
        <v>20</v>
      </c>
      <c r="B46" s="1">
        <v>86</v>
      </c>
      <c r="C46" s="1" t="s">
        <v>184</v>
      </c>
      <c r="D46" s="3">
        <v>9.9124879934199992</v>
      </c>
      <c r="E46" s="1">
        <v>1</v>
      </c>
    </row>
    <row r="47" spans="1:5" x14ac:dyDescent="0.2">
      <c r="A47" s="1">
        <v>23</v>
      </c>
      <c r="B47" s="1">
        <v>74</v>
      </c>
      <c r="C47" s="1" t="s">
        <v>184</v>
      </c>
      <c r="D47" s="3">
        <v>0.34198049992700003</v>
      </c>
      <c r="E47" s="1">
        <v>1</v>
      </c>
    </row>
    <row r="48" spans="1:5" x14ac:dyDescent="0.2">
      <c r="A48" s="1">
        <v>23</v>
      </c>
      <c r="B48" s="1">
        <v>77</v>
      </c>
      <c r="C48" s="1" t="s">
        <v>184</v>
      </c>
      <c r="D48" s="3">
        <v>0.46903099925000002</v>
      </c>
      <c r="E48" s="1">
        <v>1</v>
      </c>
    </row>
    <row r="49" spans="1:5" x14ac:dyDescent="0.2">
      <c r="A49" s="1">
        <v>23</v>
      </c>
      <c r="B49" s="1">
        <v>75</v>
      </c>
      <c r="C49" s="1" t="s">
        <v>184</v>
      </c>
      <c r="D49" s="3">
        <v>0.95684149917299999</v>
      </c>
      <c r="E49" s="1">
        <v>1</v>
      </c>
    </row>
    <row r="50" spans="1:5" x14ac:dyDescent="0.2">
      <c r="A50" s="1">
        <v>23</v>
      </c>
      <c r="B50" s="1">
        <v>71</v>
      </c>
      <c r="C50" s="1" t="s">
        <v>184</v>
      </c>
      <c r="D50" s="3">
        <v>0.98349049825500001</v>
      </c>
      <c r="E50" s="1">
        <v>1</v>
      </c>
    </row>
    <row r="51" spans="1:5" x14ac:dyDescent="0.2">
      <c r="A51" s="1">
        <v>23</v>
      </c>
      <c r="B51" s="1">
        <v>72</v>
      </c>
      <c r="C51" s="1" t="s">
        <v>184</v>
      </c>
      <c r="D51" s="3">
        <v>1.04483849982</v>
      </c>
      <c r="E51" s="1">
        <v>1</v>
      </c>
    </row>
    <row r="52" spans="1:5" x14ac:dyDescent="0.2">
      <c r="A52" s="1">
        <v>23</v>
      </c>
      <c r="B52" s="1">
        <v>67</v>
      </c>
      <c r="C52" s="1" t="s">
        <v>184</v>
      </c>
      <c r="D52" s="3">
        <v>1.15944899757</v>
      </c>
      <c r="E52" s="1">
        <v>1</v>
      </c>
    </row>
    <row r="53" spans="1:5" x14ac:dyDescent="0.2">
      <c r="A53" s="1">
        <v>23</v>
      </c>
      <c r="B53" s="1">
        <v>68</v>
      </c>
      <c r="C53" s="1" t="s">
        <v>184</v>
      </c>
      <c r="D53" s="3">
        <v>1.1602970006</v>
      </c>
      <c r="E53" s="1">
        <v>1</v>
      </c>
    </row>
    <row r="54" spans="1:5" x14ac:dyDescent="0.2">
      <c r="A54" s="1">
        <v>23</v>
      </c>
      <c r="B54" s="1">
        <v>76</v>
      </c>
      <c r="C54" s="1" t="s">
        <v>184</v>
      </c>
      <c r="D54" s="3">
        <v>1.1804409999800001</v>
      </c>
      <c r="E54" s="1">
        <v>1</v>
      </c>
    </row>
    <row r="55" spans="1:5" x14ac:dyDescent="0.2">
      <c r="A55" s="1">
        <v>23</v>
      </c>
      <c r="B55" s="1">
        <v>69</v>
      </c>
      <c r="C55" s="1" t="s">
        <v>184</v>
      </c>
      <c r="D55" s="3">
        <v>1.2085239974599999</v>
      </c>
      <c r="E55" s="1">
        <v>1</v>
      </c>
    </row>
    <row r="56" spans="1:5" x14ac:dyDescent="0.2">
      <c r="A56" s="1">
        <v>23</v>
      </c>
      <c r="B56" s="1">
        <v>70</v>
      </c>
      <c r="C56" s="1" t="s">
        <v>184</v>
      </c>
      <c r="D56" s="3">
        <v>1.20969299863</v>
      </c>
      <c r="E56" s="1">
        <v>1</v>
      </c>
    </row>
    <row r="57" spans="1:5" x14ac:dyDescent="0.2">
      <c r="A57" s="1">
        <v>23</v>
      </c>
      <c r="B57" s="1">
        <v>66</v>
      </c>
      <c r="C57" s="1" t="s">
        <v>184</v>
      </c>
      <c r="D57" s="3">
        <v>1.2241720002300001</v>
      </c>
      <c r="E57" s="1">
        <v>1</v>
      </c>
    </row>
    <row r="58" spans="1:5" x14ac:dyDescent="0.2">
      <c r="A58" s="1">
        <v>23</v>
      </c>
      <c r="B58" s="1">
        <v>64</v>
      </c>
      <c r="C58" s="1" t="s">
        <v>184</v>
      </c>
      <c r="D58" s="3">
        <v>2.60959749982</v>
      </c>
      <c r="E58" s="1">
        <v>1</v>
      </c>
    </row>
    <row r="59" spans="1:5" x14ac:dyDescent="0.2">
      <c r="A59" s="1">
        <v>23</v>
      </c>
      <c r="B59" s="1">
        <v>65</v>
      </c>
      <c r="C59" s="1" t="s">
        <v>184</v>
      </c>
      <c r="D59" s="3">
        <v>3.2224319993399999</v>
      </c>
      <c r="E59" s="1">
        <v>1</v>
      </c>
    </row>
    <row r="60" spans="1:5" x14ac:dyDescent="0.2">
      <c r="A60" s="1">
        <v>23</v>
      </c>
      <c r="B60" s="1">
        <v>73</v>
      </c>
      <c r="C60" s="1" t="s">
        <v>184</v>
      </c>
      <c r="D60" s="3">
        <v>5.6939060014300003</v>
      </c>
      <c r="E60" s="1">
        <v>1</v>
      </c>
    </row>
    <row r="61" spans="1:5" x14ac:dyDescent="0.2">
      <c r="A61" s="1">
        <v>34</v>
      </c>
      <c r="B61" s="1">
        <v>54</v>
      </c>
      <c r="C61" s="1" t="s">
        <v>184</v>
      </c>
      <c r="D61" s="3">
        <v>1.22156999977</v>
      </c>
      <c r="E61" s="1">
        <v>1</v>
      </c>
    </row>
    <row r="62" spans="1:5" x14ac:dyDescent="0.2">
      <c r="A62" s="1">
        <v>34</v>
      </c>
      <c r="B62" s="1">
        <v>53</v>
      </c>
      <c r="C62" s="1" t="s">
        <v>184</v>
      </c>
      <c r="D62" s="3">
        <v>1.8127439976299999</v>
      </c>
      <c r="E62" s="1">
        <v>1</v>
      </c>
    </row>
    <row r="63" spans="1:5" x14ac:dyDescent="0.2">
      <c r="A63" s="1">
        <v>34</v>
      </c>
      <c r="B63" s="1">
        <v>90</v>
      </c>
      <c r="C63" s="1" t="s">
        <v>184</v>
      </c>
      <c r="D63" s="3">
        <v>4.7453815016599998</v>
      </c>
      <c r="E63" s="1">
        <v>1</v>
      </c>
    </row>
    <row r="64" spans="1:5" x14ac:dyDescent="0.2">
      <c r="A64" s="1">
        <v>34</v>
      </c>
      <c r="B64" s="1">
        <v>56</v>
      </c>
      <c r="C64" s="1" t="s">
        <v>184</v>
      </c>
      <c r="D64" s="3">
        <v>6.9835350082199996</v>
      </c>
      <c r="E64" s="1">
        <v>1</v>
      </c>
    </row>
    <row r="65" spans="1:5" x14ac:dyDescent="0.2">
      <c r="A65" s="1">
        <v>34</v>
      </c>
      <c r="B65" s="1">
        <v>55</v>
      </c>
      <c r="C65" s="1" t="s">
        <v>184</v>
      </c>
      <c r="D65" s="3">
        <v>22.051353004100001</v>
      </c>
      <c r="E65" s="1">
        <v>1</v>
      </c>
    </row>
    <row r="66" spans="1:5" x14ac:dyDescent="0.2">
      <c r="A66" s="1">
        <v>40</v>
      </c>
      <c r="B66" s="1">
        <v>1</v>
      </c>
      <c r="C66" s="1" t="s">
        <v>183</v>
      </c>
      <c r="D66" s="3">
        <v>0.55365700053800004</v>
      </c>
      <c r="E66" s="1">
        <v>1</v>
      </c>
    </row>
    <row r="67" spans="1:5" x14ac:dyDescent="0.2">
      <c r="A67" s="1">
        <v>40</v>
      </c>
      <c r="B67" s="1">
        <v>48</v>
      </c>
      <c r="C67" s="1" t="s">
        <v>184</v>
      </c>
      <c r="D67" s="3">
        <v>1.5544864995800001</v>
      </c>
      <c r="E67" s="1">
        <v>1</v>
      </c>
    </row>
    <row r="68" spans="1:5" x14ac:dyDescent="0.2">
      <c r="A68" s="1">
        <v>40</v>
      </c>
      <c r="B68" s="1">
        <v>46</v>
      </c>
      <c r="C68" s="1" t="s">
        <v>184</v>
      </c>
      <c r="D68" s="3">
        <v>2.6560689988699999</v>
      </c>
      <c r="E68" s="1">
        <v>1</v>
      </c>
    </row>
    <row r="69" spans="1:5" x14ac:dyDescent="0.2">
      <c r="A69" s="1">
        <v>40</v>
      </c>
      <c r="B69" s="1">
        <v>2</v>
      </c>
      <c r="C69" s="1" t="s">
        <v>183</v>
      </c>
      <c r="D69" s="3">
        <v>2.6768714988800002</v>
      </c>
      <c r="E69" s="1">
        <v>1</v>
      </c>
    </row>
    <row r="70" spans="1:5" x14ac:dyDescent="0.2">
      <c r="A70" s="1">
        <v>40</v>
      </c>
      <c r="B70" s="1">
        <v>45</v>
      </c>
      <c r="C70" s="1" t="s">
        <v>184</v>
      </c>
      <c r="D70" s="3">
        <v>2.7287672758700001</v>
      </c>
      <c r="E70" s="1">
        <v>1</v>
      </c>
    </row>
    <row r="71" spans="1:5" x14ac:dyDescent="0.2">
      <c r="A71" s="1">
        <v>40</v>
      </c>
      <c r="B71" s="1">
        <v>50</v>
      </c>
      <c r="C71" s="1" t="s">
        <v>184</v>
      </c>
      <c r="D71" s="3">
        <v>2.9337184995499999</v>
      </c>
      <c r="E71" s="1">
        <v>1</v>
      </c>
    </row>
    <row r="72" spans="1:5" x14ac:dyDescent="0.2">
      <c r="A72" s="1">
        <v>40</v>
      </c>
      <c r="B72" s="1">
        <v>49</v>
      </c>
      <c r="C72" s="1" t="s">
        <v>184</v>
      </c>
      <c r="D72" s="3">
        <v>8.9362535037199997</v>
      </c>
      <c r="E72" s="1">
        <v>1</v>
      </c>
    </row>
    <row r="73" spans="1:5" x14ac:dyDescent="0.2">
      <c r="A73" s="1">
        <v>40</v>
      </c>
      <c r="B73" s="1">
        <v>47</v>
      </c>
      <c r="C73" s="1" t="s">
        <v>184</v>
      </c>
      <c r="D73" s="3">
        <v>13.310562001499999</v>
      </c>
      <c r="E73" s="1">
        <v>1</v>
      </c>
    </row>
    <row r="74" spans="1:5" x14ac:dyDescent="0.2">
      <c r="A74" s="1">
        <v>40</v>
      </c>
      <c r="B74" s="1">
        <v>3</v>
      </c>
      <c r="C74" s="1" t="s">
        <v>183</v>
      </c>
      <c r="D74" s="3">
        <v>21.950190533600001</v>
      </c>
      <c r="E74" s="1">
        <v>1</v>
      </c>
    </row>
    <row r="75" spans="1:5" x14ac:dyDescent="0.2">
      <c r="A75" s="1">
        <v>45</v>
      </c>
      <c r="B75" s="1">
        <v>7</v>
      </c>
      <c r="C75" s="1" t="s">
        <v>183</v>
      </c>
      <c r="D75" s="3">
        <v>0.15054859001900001</v>
      </c>
      <c r="E75" s="1">
        <v>1</v>
      </c>
    </row>
    <row r="76" spans="1:5" x14ac:dyDescent="0.2">
      <c r="A76" s="1">
        <v>45</v>
      </c>
      <c r="B76" s="1">
        <v>39</v>
      </c>
      <c r="C76" s="1" t="s">
        <v>184</v>
      </c>
      <c r="D76" s="3">
        <v>1.56916249949</v>
      </c>
      <c r="E76" s="1">
        <v>1</v>
      </c>
    </row>
    <row r="77" spans="1:5" x14ac:dyDescent="0.2">
      <c r="A77" s="1">
        <v>45</v>
      </c>
      <c r="B77" s="1">
        <v>33</v>
      </c>
      <c r="C77" s="1" t="s">
        <v>183</v>
      </c>
      <c r="D77" s="3">
        <v>2.8472669976299998</v>
      </c>
      <c r="E77" s="1">
        <v>1</v>
      </c>
    </row>
    <row r="78" spans="1:5" x14ac:dyDescent="0.2">
      <c r="A78" s="1">
        <v>45</v>
      </c>
      <c r="B78" s="1">
        <v>11</v>
      </c>
      <c r="C78" s="1" t="s">
        <v>183</v>
      </c>
      <c r="D78" s="3">
        <v>3.1691509996999998</v>
      </c>
      <c r="E78" s="1">
        <v>1</v>
      </c>
    </row>
    <row r="79" spans="1:5" x14ac:dyDescent="0.2">
      <c r="A79" s="1">
        <v>45</v>
      </c>
      <c r="B79" s="1">
        <v>34</v>
      </c>
      <c r="C79" s="1" t="s">
        <v>183</v>
      </c>
      <c r="D79" s="3">
        <v>3.7315649982400001</v>
      </c>
      <c r="E79" s="1">
        <v>1</v>
      </c>
    </row>
    <row r="80" spans="1:5" x14ac:dyDescent="0.2">
      <c r="A80" s="1">
        <v>45</v>
      </c>
      <c r="B80" s="1">
        <v>14</v>
      </c>
      <c r="C80" s="1" t="s">
        <v>184</v>
      </c>
      <c r="D80" s="3">
        <v>4.2972450037699996</v>
      </c>
      <c r="E80" s="1">
        <v>1</v>
      </c>
    </row>
    <row r="81" spans="1:5" x14ac:dyDescent="0.2">
      <c r="A81" s="1">
        <v>45</v>
      </c>
      <c r="B81" s="1">
        <v>13</v>
      </c>
      <c r="C81" s="1" t="s">
        <v>184</v>
      </c>
      <c r="D81" s="3">
        <v>4.4803435019800002</v>
      </c>
      <c r="E81" s="1">
        <v>1</v>
      </c>
    </row>
    <row r="82" spans="1:5" x14ac:dyDescent="0.2">
      <c r="A82" s="1">
        <v>45</v>
      </c>
      <c r="B82" s="1">
        <v>38</v>
      </c>
      <c r="C82" s="1" t="s">
        <v>184</v>
      </c>
      <c r="D82" s="3">
        <v>5.1296280017200004</v>
      </c>
      <c r="E82" s="1">
        <v>1</v>
      </c>
    </row>
    <row r="83" spans="1:5" x14ac:dyDescent="0.2">
      <c r="A83" s="1">
        <v>45</v>
      </c>
      <c r="B83" s="1">
        <v>12</v>
      </c>
      <c r="C83" s="1" t="s">
        <v>184</v>
      </c>
      <c r="D83" s="3">
        <v>5.4665655057200002</v>
      </c>
      <c r="E83" s="1">
        <v>1</v>
      </c>
    </row>
    <row r="84" spans="1:5" x14ac:dyDescent="0.2">
      <c r="A84" s="1">
        <v>45</v>
      </c>
      <c r="B84" s="1">
        <v>36</v>
      </c>
      <c r="C84" s="1" t="s">
        <v>184</v>
      </c>
      <c r="D84" s="3">
        <v>6.3523795003499997</v>
      </c>
      <c r="E84" s="1">
        <v>1</v>
      </c>
    </row>
    <row r="85" spans="1:5" x14ac:dyDescent="0.2">
      <c r="A85" s="1">
        <v>45</v>
      </c>
      <c r="B85" s="1">
        <v>8</v>
      </c>
      <c r="C85" s="1" t="s">
        <v>184</v>
      </c>
      <c r="D85" s="3">
        <v>7.0639205059199996</v>
      </c>
      <c r="E85" s="1">
        <v>1</v>
      </c>
    </row>
    <row r="86" spans="1:5" x14ac:dyDescent="0.2">
      <c r="A86" s="1">
        <v>45</v>
      </c>
      <c r="B86" s="1">
        <v>40</v>
      </c>
      <c r="C86" s="1" t="s">
        <v>184</v>
      </c>
      <c r="D86" s="3">
        <v>8.2922094998299993</v>
      </c>
      <c r="E86" s="1">
        <v>1</v>
      </c>
    </row>
    <row r="87" spans="1:5" x14ac:dyDescent="0.2">
      <c r="A87" s="1">
        <v>45</v>
      </c>
      <c r="B87" s="1">
        <v>37</v>
      </c>
      <c r="C87" s="1" t="s">
        <v>184</v>
      </c>
      <c r="D87" s="3">
        <v>8.5060244986299995</v>
      </c>
      <c r="E87" s="1">
        <v>1</v>
      </c>
    </row>
    <row r="88" spans="1:5" x14ac:dyDescent="0.2">
      <c r="A88" s="1">
        <v>45</v>
      </c>
      <c r="B88" s="1">
        <v>35</v>
      </c>
      <c r="C88" s="1" t="s">
        <v>184</v>
      </c>
      <c r="D88" s="3">
        <v>14.760921999000001</v>
      </c>
      <c r="E88" s="1">
        <v>1</v>
      </c>
    </row>
    <row r="89" spans="1:5" x14ac:dyDescent="0.2">
      <c r="A89" s="1">
        <v>45</v>
      </c>
      <c r="B89" s="1">
        <v>9</v>
      </c>
      <c r="C89" s="1" t="s">
        <v>183</v>
      </c>
      <c r="D89" s="3">
        <v>29.750550494999999</v>
      </c>
      <c r="E89" s="1">
        <v>1</v>
      </c>
    </row>
    <row r="90" spans="1:5" x14ac:dyDescent="0.2">
      <c r="A90" s="1">
        <v>45</v>
      </c>
      <c r="B90" s="1">
        <v>10</v>
      </c>
      <c r="C90" s="1" t="s">
        <v>183</v>
      </c>
      <c r="D90" s="3">
        <v>64.664217104700001</v>
      </c>
      <c r="E90" s="1">
        <v>1</v>
      </c>
    </row>
    <row r="91" spans="1:5" x14ac:dyDescent="0.2">
      <c r="A91" s="1">
        <v>50</v>
      </c>
      <c r="B91" s="1">
        <v>32</v>
      </c>
      <c r="C91" s="1" t="s">
        <v>184</v>
      </c>
      <c r="D91" s="3">
        <v>2.27065200354</v>
      </c>
      <c r="E91" s="1">
        <v>1</v>
      </c>
    </row>
    <row r="92" spans="1:5" x14ac:dyDescent="0.2">
      <c r="A92" s="1">
        <v>50</v>
      </c>
      <c r="B92" s="1">
        <v>16</v>
      </c>
      <c r="C92" s="1" t="s">
        <v>183</v>
      </c>
      <c r="D92" s="3">
        <v>13.661872495700001</v>
      </c>
      <c r="E92" s="1">
        <v>1</v>
      </c>
    </row>
    <row r="93" spans="1:5" x14ac:dyDescent="0.2">
      <c r="A93" s="1">
        <v>50</v>
      </c>
      <c r="B93" s="1">
        <v>31</v>
      </c>
      <c r="C93" s="1" t="s">
        <v>183</v>
      </c>
      <c r="D93" s="3">
        <v>16.1900599949</v>
      </c>
      <c r="E93" s="1">
        <v>1</v>
      </c>
    </row>
    <row r="94" spans="1:5" x14ac:dyDescent="0.2">
      <c r="A94" s="1">
        <v>50</v>
      </c>
      <c r="B94" s="1">
        <v>15</v>
      </c>
      <c r="C94" s="1" t="s">
        <v>184</v>
      </c>
      <c r="D94" s="3">
        <v>36.860954495900003</v>
      </c>
      <c r="E94" s="1">
        <v>1</v>
      </c>
    </row>
    <row r="95" spans="1:5" x14ac:dyDescent="0.2">
      <c r="A95" s="1">
        <v>50</v>
      </c>
      <c r="B95" s="1">
        <v>17</v>
      </c>
      <c r="C95" s="1" t="s">
        <v>184</v>
      </c>
      <c r="D95" s="3">
        <v>131.540431665</v>
      </c>
      <c r="E95" s="1">
        <v>1</v>
      </c>
    </row>
    <row r="96" spans="1:5" x14ac:dyDescent="0.2">
      <c r="A96" s="1">
        <v>56</v>
      </c>
      <c r="B96" s="1">
        <v>22</v>
      </c>
      <c r="C96" s="1" t="s">
        <v>183</v>
      </c>
      <c r="D96" s="3">
        <v>1.7595423165799999</v>
      </c>
      <c r="E96" s="1">
        <v>1</v>
      </c>
    </row>
    <row r="97" spans="1:5" x14ac:dyDescent="0.2">
      <c r="A97" s="1">
        <v>0</v>
      </c>
      <c r="B97" s="1">
        <v>106</v>
      </c>
      <c r="C97" s="1" t="s">
        <v>183</v>
      </c>
      <c r="D97" s="3">
        <v>4.1403006508100004</v>
      </c>
      <c r="E97" s="1">
        <v>2</v>
      </c>
    </row>
    <row r="98" spans="1:5" x14ac:dyDescent="0.2">
      <c r="A98" s="1">
        <v>0</v>
      </c>
      <c r="B98" s="1">
        <v>104</v>
      </c>
      <c r="C98" s="1" t="s">
        <v>184</v>
      </c>
      <c r="D98" s="3">
        <v>4.91578567028</v>
      </c>
      <c r="E98" s="1">
        <v>2</v>
      </c>
    </row>
    <row r="99" spans="1:5" x14ac:dyDescent="0.2">
      <c r="A99" s="1">
        <v>0</v>
      </c>
      <c r="B99" s="1">
        <v>105</v>
      </c>
      <c r="C99" s="1" t="s">
        <v>184</v>
      </c>
      <c r="D99" s="3">
        <v>5.6877276717900003</v>
      </c>
      <c r="E99" s="1">
        <v>2</v>
      </c>
    </row>
    <row r="100" spans="1:5" x14ac:dyDescent="0.2">
      <c r="A100" s="1">
        <v>0</v>
      </c>
      <c r="B100" s="1">
        <v>103</v>
      </c>
      <c r="C100" s="1" t="s">
        <v>184</v>
      </c>
      <c r="D100" s="3">
        <v>7.0956309537399997</v>
      </c>
      <c r="E100" s="1">
        <v>2</v>
      </c>
    </row>
    <row r="101" spans="1:5" x14ac:dyDescent="0.2">
      <c r="A101" s="1">
        <v>2</v>
      </c>
      <c r="B101" s="1">
        <v>127</v>
      </c>
      <c r="C101" s="1" t="s">
        <v>184</v>
      </c>
      <c r="D101" s="3">
        <v>0.296670932788</v>
      </c>
      <c r="E101" s="1">
        <v>2</v>
      </c>
    </row>
    <row r="102" spans="1:5" x14ac:dyDescent="0.2">
      <c r="A102" s="1">
        <v>2</v>
      </c>
      <c r="B102" s="1">
        <v>125</v>
      </c>
      <c r="C102" s="1" t="s">
        <v>183</v>
      </c>
      <c r="D102" s="3">
        <v>0.56132497595700004</v>
      </c>
      <c r="E102" s="1">
        <v>2</v>
      </c>
    </row>
    <row r="103" spans="1:5" x14ac:dyDescent="0.2">
      <c r="A103" s="1">
        <v>2</v>
      </c>
      <c r="B103" s="1">
        <v>100</v>
      </c>
      <c r="C103" s="1" t="s">
        <v>184</v>
      </c>
      <c r="D103" s="3">
        <v>0.74573823613000001</v>
      </c>
      <c r="E103" s="1">
        <v>2</v>
      </c>
    </row>
    <row r="104" spans="1:5" x14ac:dyDescent="0.2">
      <c r="A104" s="1">
        <v>2</v>
      </c>
      <c r="B104" s="1">
        <v>101</v>
      </c>
      <c r="C104" s="1" t="s">
        <v>184</v>
      </c>
      <c r="D104" s="3">
        <v>1.2476561405</v>
      </c>
      <c r="E104" s="1">
        <v>2</v>
      </c>
    </row>
    <row r="105" spans="1:5" x14ac:dyDescent="0.2">
      <c r="A105" s="1">
        <v>2</v>
      </c>
      <c r="B105" s="1">
        <v>126</v>
      </c>
      <c r="C105" s="1" t="s">
        <v>184</v>
      </c>
      <c r="D105" s="3">
        <v>1.5495129517599999</v>
      </c>
      <c r="E105" s="1">
        <v>2</v>
      </c>
    </row>
    <row r="106" spans="1:5" x14ac:dyDescent="0.2">
      <c r="A106" s="1">
        <v>2</v>
      </c>
      <c r="B106" s="1">
        <v>124</v>
      </c>
      <c r="C106" s="1" t="s">
        <v>184</v>
      </c>
      <c r="D106" s="3">
        <v>36.500003907</v>
      </c>
      <c r="E106" s="1">
        <v>2</v>
      </c>
    </row>
    <row r="107" spans="1:5" x14ac:dyDescent="0.2">
      <c r="A107" s="1">
        <v>3</v>
      </c>
      <c r="B107" s="1">
        <v>130</v>
      </c>
      <c r="C107" s="1" t="s">
        <v>184</v>
      </c>
      <c r="D107" s="3">
        <v>3.63861071558</v>
      </c>
      <c r="E107" s="1">
        <v>2</v>
      </c>
    </row>
    <row r="108" spans="1:5" x14ac:dyDescent="0.2">
      <c r="A108" s="1">
        <v>3</v>
      </c>
      <c r="B108" s="1">
        <v>132</v>
      </c>
      <c r="C108" s="1" t="s">
        <v>184</v>
      </c>
      <c r="D108" s="3">
        <v>47.376937879700002</v>
      </c>
      <c r="E108" s="1">
        <v>2</v>
      </c>
    </row>
    <row r="109" spans="1:5" x14ac:dyDescent="0.2">
      <c r="A109" s="1">
        <v>4</v>
      </c>
      <c r="B109" s="1">
        <v>10</v>
      </c>
      <c r="C109" s="1" t="s">
        <v>183</v>
      </c>
      <c r="D109" s="3">
        <v>3.3245469429800001E-2</v>
      </c>
      <c r="E109" s="1">
        <v>2</v>
      </c>
    </row>
    <row r="110" spans="1:5" x14ac:dyDescent="0.2">
      <c r="A110" s="1">
        <v>4</v>
      </c>
      <c r="B110" s="1">
        <v>9</v>
      </c>
      <c r="C110" s="1" t="s">
        <v>184</v>
      </c>
      <c r="D110" s="3">
        <v>3.3245469429800001E-2</v>
      </c>
      <c r="E110" s="1">
        <v>2</v>
      </c>
    </row>
    <row r="111" spans="1:5" x14ac:dyDescent="0.2">
      <c r="A111" s="1">
        <v>4</v>
      </c>
      <c r="B111" s="1">
        <v>89</v>
      </c>
      <c r="C111" s="1" t="s">
        <v>184</v>
      </c>
      <c r="D111" s="3">
        <v>0.40118909796899999</v>
      </c>
      <c r="E111" s="1">
        <v>2</v>
      </c>
    </row>
    <row r="112" spans="1:5" x14ac:dyDescent="0.2">
      <c r="A112" s="1">
        <v>4</v>
      </c>
      <c r="B112" s="1">
        <v>76</v>
      </c>
      <c r="C112" s="1" t="s">
        <v>184</v>
      </c>
      <c r="D112" s="3">
        <v>0.57647270098699999</v>
      </c>
      <c r="E112" s="1">
        <v>2</v>
      </c>
    </row>
    <row r="113" spans="1:5" x14ac:dyDescent="0.2">
      <c r="A113" s="1">
        <v>4</v>
      </c>
      <c r="B113" s="1">
        <v>8</v>
      </c>
      <c r="C113" s="1" t="s">
        <v>184</v>
      </c>
      <c r="D113" s="3">
        <v>1.1544270009299999</v>
      </c>
      <c r="E113" s="1">
        <v>2</v>
      </c>
    </row>
    <row r="114" spans="1:5" x14ac:dyDescent="0.2">
      <c r="A114" s="1">
        <v>4</v>
      </c>
      <c r="B114" s="1">
        <v>4</v>
      </c>
      <c r="C114" s="1" t="s">
        <v>184</v>
      </c>
      <c r="D114" s="3">
        <v>1.2416534985800001</v>
      </c>
      <c r="E114" s="1">
        <v>2</v>
      </c>
    </row>
    <row r="115" spans="1:5" x14ac:dyDescent="0.2">
      <c r="A115" s="1">
        <v>4</v>
      </c>
      <c r="B115" s="1">
        <v>6</v>
      </c>
      <c r="C115" s="1" t="s">
        <v>183</v>
      </c>
      <c r="D115" s="3">
        <v>1.4359934994500001</v>
      </c>
      <c r="E115" s="1">
        <v>2</v>
      </c>
    </row>
    <row r="116" spans="1:5" x14ac:dyDescent="0.2">
      <c r="A116" s="1">
        <v>4</v>
      </c>
      <c r="B116" s="1">
        <v>79</v>
      </c>
      <c r="C116" s="1" t="s">
        <v>184</v>
      </c>
      <c r="D116" s="3">
        <v>2.13309999762</v>
      </c>
      <c r="E116" s="1">
        <v>2</v>
      </c>
    </row>
    <row r="117" spans="1:5" x14ac:dyDescent="0.2">
      <c r="A117" s="1">
        <v>4</v>
      </c>
      <c r="B117" s="1">
        <v>5</v>
      </c>
      <c r="C117" s="1" t="s">
        <v>183</v>
      </c>
      <c r="D117" s="3">
        <v>2.3614135003699999</v>
      </c>
      <c r="E117" s="1">
        <v>2</v>
      </c>
    </row>
    <row r="118" spans="1:5" x14ac:dyDescent="0.2">
      <c r="A118" s="1">
        <v>4</v>
      </c>
      <c r="B118" s="1">
        <v>80</v>
      </c>
      <c r="C118" s="1" t="s">
        <v>184</v>
      </c>
      <c r="D118" s="3">
        <v>2.5179610043</v>
      </c>
      <c r="E118" s="1">
        <v>2</v>
      </c>
    </row>
    <row r="119" spans="1:5" x14ac:dyDescent="0.2">
      <c r="A119" s="1">
        <v>4</v>
      </c>
      <c r="B119" s="1">
        <v>3</v>
      </c>
      <c r="C119" s="1" t="s">
        <v>183</v>
      </c>
      <c r="D119" s="3">
        <v>2.5430579955799999</v>
      </c>
      <c r="E119" s="1">
        <v>2</v>
      </c>
    </row>
    <row r="120" spans="1:5" x14ac:dyDescent="0.2">
      <c r="A120" s="1">
        <v>4</v>
      </c>
      <c r="B120" s="1">
        <v>81</v>
      </c>
      <c r="C120" s="1" t="s">
        <v>184</v>
      </c>
      <c r="D120" s="3">
        <v>2.6636809990899999</v>
      </c>
      <c r="E120" s="1">
        <v>2</v>
      </c>
    </row>
    <row r="121" spans="1:5" x14ac:dyDescent="0.2">
      <c r="A121" s="1">
        <v>4</v>
      </c>
      <c r="B121" s="1">
        <v>10</v>
      </c>
      <c r="C121" s="1" t="s">
        <v>183</v>
      </c>
      <c r="D121" s="3">
        <v>3.1097442915800002</v>
      </c>
      <c r="E121" s="1">
        <v>2</v>
      </c>
    </row>
    <row r="122" spans="1:5" x14ac:dyDescent="0.2">
      <c r="A122" s="1">
        <v>4</v>
      </c>
      <c r="B122" s="1">
        <v>76</v>
      </c>
      <c r="C122" s="1" t="s">
        <v>184</v>
      </c>
      <c r="D122" s="3">
        <v>3.24100079836</v>
      </c>
      <c r="E122" s="1">
        <v>2</v>
      </c>
    </row>
    <row r="123" spans="1:5" x14ac:dyDescent="0.2">
      <c r="A123" s="1">
        <v>4</v>
      </c>
      <c r="B123" s="1">
        <v>89</v>
      </c>
      <c r="C123" s="1" t="s">
        <v>184</v>
      </c>
      <c r="D123" s="3">
        <v>3.24100079836</v>
      </c>
      <c r="E123" s="1">
        <v>2</v>
      </c>
    </row>
    <row r="124" spans="1:5" x14ac:dyDescent="0.2">
      <c r="A124" s="1">
        <v>4</v>
      </c>
      <c r="B124" s="1">
        <v>9</v>
      </c>
      <c r="C124" s="1" t="s">
        <v>184</v>
      </c>
      <c r="D124" s="3">
        <v>5.8613224497000003</v>
      </c>
      <c r="E124" s="1">
        <v>2</v>
      </c>
    </row>
    <row r="125" spans="1:5" x14ac:dyDescent="0.2">
      <c r="A125" s="1">
        <v>4</v>
      </c>
      <c r="B125" s="1">
        <v>77</v>
      </c>
      <c r="C125" s="1" t="s">
        <v>183</v>
      </c>
      <c r="D125" s="3">
        <v>6.1504244995299997</v>
      </c>
      <c r="E125" s="1">
        <v>2</v>
      </c>
    </row>
    <row r="126" spans="1:5" x14ac:dyDescent="0.2">
      <c r="A126" s="1">
        <v>4</v>
      </c>
      <c r="B126" s="1">
        <v>1</v>
      </c>
      <c r="C126" s="1" t="s">
        <v>184</v>
      </c>
      <c r="D126" s="3">
        <v>24.3322972725</v>
      </c>
      <c r="E126" s="1">
        <v>2</v>
      </c>
    </row>
    <row r="127" spans="1:5" x14ac:dyDescent="0.2">
      <c r="A127" s="1">
        <v>4</v>
      </c>
      <c r="B127" s="1">
        <v>78</v>
      </c>
      <c r="C127" s="1" t="s">
        <v>184</v>
      </c>
      <c r="D127" s="3">
        <v>26.878127988999999</v>
      </c>
      <c r="E127" s="1">
        <v>2</v>
      </c>
    </row>
    <row r="128" spans="1:5" x14ac:dyDescent="0.2">
      <c r="A128" s="1">
        <v>4</v>
      </c>
      <c r="B128" s="1">
        <v>7</v>
      </c>
      <c r="C128" s="1" t="s">
        <v>184</v>
      </c>
      <c r="D128" s="3">
        <v>32.712624008600002</v>
      </c>
      <c r="E128" s="1">
        <v>2</v>
      </c>
    </row>
    <row r="129" spans="1:5" x14ac:dyDescent="0.2">
      <c r="A129" s="1">
        <v>5</v>
      </c>
      <c r="B129" s="1">
        <v>48</v>
      </c>
      <c r="C129" s="1" t="s">
        <v>183</v>
      </c>
      <c r="D129" s="3">
        <v>4.2136525140799998E-2</v>
      </c>
      <c r="E129" s="1">
        <v>2</v>
      </c>
    </row>
    <row r="130" spans="1:5" x14ac:dyDescent="0.2">
      <c r="A130" s="1">
        <v>5</v>
      </c>
      <c r="B130" s="1">
        <v>47</v>
      </c>
      <c r="C130" s="1" t="s">
        <v>184</v>
      </c>
      <c r="D130" s="3">
        <v>4.2136525140799998E-2</v>
      </c>
      <c r="E130" s="1">
        <v>2</v>
      </c>
    </row>
    <row r="131" spans="1:5" x14ac:dyDescent="0.2">
      <c r="A131" s="1">
        <v>5</v>
      </c>
      <c r="B131" s="1">
        <v>62</v>
      </c>
      <c r="C131" s="1" t="s">
        <v>184</v>
      </c>
      <c r="D131" s="3">
        <v>1.23356600015</v>
      </c>
      <c r="E131" s="1">
        <v>2</v>
      </c>
    </row>
    <row r="132" spans="1:5" x14ac:dyDescent="0.2">
      <c r="A132" s="1">
        <v>5</v>
      </c>
      <c r="B132" s="1">
        <v>58</v>
      </c>
      <c r="C132" s="1" t="s">
        <v>184</v>
      </c>
      <c r="D132" s="3">
        <v>1.29932900047</v>
      </c>
      <c r="E132" s="1">
        <v>2</v>
      </c>
    </row>
    <row r="133" spans="1:5" x14ac:dyDescent="0.2">
      <c r="A133" s="1">
        <v>5</v>
      </c>
      <c r="B133" s="1">
        <v>59</v>
      </c>
      <c r="C133" s="1" t="s">
        <v>183</v>
      </c>
      <c r="D133" s="3">
        <v>1.8854970016099999</v>
      </c>
      <c r="E133" s="1">
        <v>2</v>
      </c>
    </row>
    <row r="134" spans="1:5" x14ac:dyDescent="0.2">
      <c r="A134" s="1">
        <v>5</v>
      </c>
      <c r="B134" s="1">
        <v>49</v>
      </c>
      <c r="C134" s="1" t="s">
        <v>183</v>
      </c>
      <c r="D134" s="3">
        <v>2.3507414959899999</v>
      </c>
      <c r="E134" s="1">
        <v>2</v>
      </c>
    </row>
    <row r="135" spans="1:5" x14ac:dyDescent="0.2">
      <c r="A135" s="1">
        <v>5</v>
      </c>
      <c r="B135" s="1">
        <v>50</v>
      </c>
      <c r="C135" s="1" t="s">
        <v>184</v>
      </c>
      <c r="D135" s="3">
        <v>2.6076520002599999</v>
      </c>
      <c r="E135" s="1">
        <v>2</v>
      </c>
    </row>
    <row r="136" spans="1:5" x14ac:dyDescent="0.2">
      <c r="A136" s="1">
        <v>5</v>
      </c>
      <c r="B136" s="1">
        <v>60</v>
      </c>
      <c r="C136" s="1" t="s">
        <v>184</v>
      </c>
      <c r="D136" s="3">
        <v>3.3096975020200001</v>
      </c>
      <c r="E136" s="1">
        <v>2</v>
      </c>
    </row>
    <row r="137" spans="1:5" x14ac:dyDescent="0.2">
      <c r="A137" s="1">
        <v>5</v>
      </c>
      <c r="B137" s="1">
        <v>48</v>
      </c>
      <c r="C137" s="1" t="s">
        <v>183</v>
      </c>
      <c r="D137" s="3">
        <v>5.4327795809300001</v>
      </c>
      <c r="E137" s="1">
        <v>2</v>
      </c>
    </row>
    <row r="138" spans="1:5" x14ac:dyDescent="0.2">
      <c r="A138" s="1">
        <v>5</v>
      </c>
      <c r="B138" s="1">
        <v>57</v>
      </c>
      <c r="C138" s="1" t="s">
        <v>184</v>
      </c>
      <c r="D138" s="3">
        <v>6.7269620023899996</v>
      </c>
      <c r="E138" s="1">
        <v>2</v>
      </c>
    </row>
    <row r="139" spans="1:5" x14ac:dyDescent="0.2">
      <c r="A139" s="1">
        <v>5</v>
      </c>
      <c r="B139" s="1">
        <v>53</v>
      </c>
      <c r="C139" s="1" t="s">
        <v>184</v>
      </c>
      <c r="D139" s="3">
        <v>7.6981404969099998</v>
      </c>
      <c r="E139" s="1">
        <v>2</v>
      </c>
    </row>
    <row r="140" spans="1:5" x14ac:dyDescent="0.2">
      <c r="A140" s="1">
        <v>5</v>
      </c>
      <c r="B140" s="1">
        <v>56</v>
      </c>
      <c r="C140" s="1" t="s">
        <v>184</v>
      </c>
      <c r="D140" s="3">
        <v>11.8410599897</v>
      </c>
      <c r="E140" s="1">
        <v>2</v>
      </c>
    </row>
    <row r="141" spans="1:5" x14ac:dyDescent="0.2">
      <c r="A141" s="1">
        <v>5</v>
      </c>
      <c r="B141" s="1">
        <v>64</v>
      </c>
      <c r="C141" s="1" t="s">
        <v>183</v>
      </c>
      <c r="D141" s="3">
        <v>22.661825453700001</v>
      </c>
      <c r="E141" s="1">
        <v>2</v>
      </c>
    </row>
    <row r="142" spans="1:5" x14ac:dyDescent="0.2">
      <c r="A142" s="1">
        <v>5</v>
      </c>
      <c r="B142" s="1">
        <v>55</v>
      </c>
      <c r="C142" s="1" t="s">
        <v>184</v>
      </c>
      <c r="D142" s="3">
        <v>48.474839493399998</v>
      </c>
      <c r="E142" s="1">
        <v>2</v>
      </c>
    </row>
    <row r="143" spans="1:5" x14ac:dyDescent="0.2">
      <c r="A143" s="1">
        <v>5</v>
      </c>
      <c r="B143" s="1">
        <v>54</v>
      </c>
      <c r="C143" s="1" t="s">
        <v>184</v>
      </c>
      <c r="D143" s="3">
        <v>132.01600800200001</v>
      </c>
      <c r="E143" s="1">
        <v>2</v>
      </c>
    </row>
    <row r="144" spans="1:5" x14ac:dyDescent="0.2">
      <c r="A144" s="1">
        <v>5</v>
      </c>
      <c r="B144" s="1">
        <v>47</v>
      </c>
      <c r="C144" s="1" t="s">
        <v>184</v>
      </c>
      <c r="D144" s="3">
        <v>185.907062567</v>
      </c>
      <c r="E144" s="1">
        <v>2</v>
      </c>
    </row>
    <row r="145" spans="1:5" x14ac:dyDescent="0.2">
      <c r="A145" s="1">
        <v>5</v>
      </c>
      <c r="B145" s="1">
        <v>61</v>
      </c>
      <c r="C145" s="1" t="s">
        <v>184</v>
      </c>
      <c r="D145" s="3">
        <v>194.926006828</v>
      </c>
      <c r="E145" s="1">
        <v>2</v>
      </c>
    </row>
    <row r="146" spans="1:5" x14ac:dyDescent="0.2">
      <c r="A146" s="1">
        <v>5</v>
      </c>
      <c r="B146" s="1">
        <v>28</v>
      </c>
      <c r="C146" s="1" t="s">
        <v>183</v>
      </c>
      <c r="D146" s="3">
        <v>323.82362616099999</v>
      </c>
      <c r="E146" s="1">
        <v>2</v>
      </c>
    </row>
    <row r="147" spans="1:5" x14ac:dyDescent="0.2">
      <c r="A147" s="1">
        <v>10</v>
      </c>
      <c r="B147" s="1">
        <v>102</v>
      </c>
      <c r="C147" s="1" t="s">
        <v>184</v>
      </c>
      <c r="D147" s="3">
        <v>2.0832456582300001</v>
      </c>
      <c r="E147" s="1">
        <v>2</v>
      </c>
    </row>
    <row r="148" spans="1:5" x14ac:dyDescent="0.2">
      <c r="A148" s="1">
        <v>12</v>
      </c>
      <c r="B148" s="1">
        <v>118</v>
      </c>
      <c r="C148" s="1" t="s">
        <v>183</v>
      </c>
      <c r="D148" s="3">
        <v>0.19909836146000001</v>
      </c>
      <c r="E148" s="1">
        <v>2</v>
      </c>
    </row>
    <row r="149" spans="1:5" x14ac:dyDescent="0.2">
      <c r="A149" s="1">
        <v>12</v>
      </c>
      <c r="B149" s="1">
        <v>119</v>
      </c>
      <c r="C149" s="1" t="s">
        <v>184</v>
      </c>
      <c r="D149" s="3">
        <v>0.38947709521399998</v>
      </c>
      <c r="E149" s="1">
        <v>2</v>
      </c>
    </row>
    <row r="150" spans="1:5" x14ac:dyDescent="0.2">
      <c r="A150" s="1">
        <v>12</v>
      </c>
      <c r="B150" s="1">
        <v>101</v>
      </c>
      <c r="C150" s="1" t="s">
        <v>184</v>
      </c>
      <c r="D150" s="3">
        <v>0.73371469512200005</v>
      </c>
      <c r="E150" s="1">
        <v>2</v>
      </c>
    </row>
    <row r="151" spans="1:5" x14ac:dyDescent="0.2">
      <c r="A151" s="1">
        <v>12</v>
      </c>
      <c r="B151" s="1">
        <v>111</v>
      </c>
      <c r="C151" s="1" t="s">
        <v>183</v>
      </c>
      <c r="D151" s="3">
        <v>1.5948491388799999</v>
      </c>
      <c r="E151" s="1">
        <v>2</v>
      </c>
    </row>
    <row r="152" spans="1:5" x14ac:dyDescent="0.2">
      <c r="A152" s="1">
        <v>12</v>
      </c>
      <c r="B152" s="1">
        <v>117</v>
      </c>
      <c r="C152" s="1" t="s">
        <v>184</v>
      </c>
      <c r="D152" s="3">
        <v>1.97608568378</v>
      </c>
      <c r="E152" s="1">
        <v>2</v>
      </c>
    </row>
    <row r="153" spans="1:5" x14ac:dyDescent="0.2">
      <c r="A153" s="1">
        <v>12</v>
      </c>
      <c r="B153" s="1">
        <v>120</v>
      </c>
      <c r="C153" s="1" t="s">
        <v>183</v>
      </c>
      <c r="D153" s="3">
        <v>2.09595198313</v>
      </c>
      <c r="E153" s="1">
        <v>2</v>
      </c>
    </row>
    <row r="154" spans="1:5" x14ac:dyDescent="0.2">
      <c r="A154" s="1">
        <v>12</v>
      </c>
      <c r="B154" s="1">
        <v>115</v>
      </c>
      <c r="C154" s="1" t="s">
        <v>183</v>
      </c>
      <c r="D154" s="3">
        <v>2.9413153628300002</v>
      </c>
      <c r="E154" s="1">
        <v>2</v>
      </c>
    </row>
    <row r="155" spans="1:5" x14ac:dyDescent="0.2">
      <c r="A155" s="1">
        <v>12</v>
      </c>
      <c r="B155" s="1">
        <v>124</v>
      </c>
      <c r="C155" s="1" t="s">
        <v>184</v>
      </c>
      <c r="D155" s="3">
        <v>3.7377003772499999</v>
      </c>
      <c r="E155" s="1">
        <v>2</v>
      </c>
    </row>
    <row r="156" spans="1:5" x14ac:dyDescent="0.2">
      <c r="A156" s="1">
        <v>12</v>
      </c>
      <c r="B156" s="1">
        <v>121</v>
      </c>
      <c r="C156" s="1" t="s">
        <v>183</v>
      </c>
      <c r="D156" s="3">
        <v>4.0514542954400001</v>
      </c>
      <c r="E156" s="1">
        <v>2</v>
      </c>
    </row>
    <row r="157" spans="1:5" x14ac:dyDescent="0.2">
      <c r="A157" s="1">
        <v>12</v>
      </c>
      <c r="B157" s="1">
        <v>113</v>
      </c>
      <c r="C157" s="1" t="s">
        <v>184</v>
      </c>
      <c r="D157" s="3">
        <v>4.2114881150299999</v>
      </c>
      <c r="E157" s="1">
        <v>2</v>
      </c>
    </row>
    <row r="158" spans="1:5" x14ac:dyDescent="0.2">
      <c r="A158" s="1">
        <v>12</v>
      </c>
      <c r="B158" s="1">
        <v>114</v>
      </c>
      <c r="C158" s="1" t="s">
        <v>183</v>
      </c>
      <c r="D158" s="3">
        <v>5.00343867624</v>
      </c>
      <c r="E158" s="1">
        <v>2</v>
      </c>
    </row>
    <row r="159" spans="1:5" x14ac:dyDescent="0.2">
      <c r="A159" s="1">
        <v>12</v>
      </c>
      <c r="B159" s="1">
        <v>110</v>
      </c>
      <c r="C159" s="1" t="s">
        <v>183</v>
      </c>
      <c r="D159" s="3">
        <v>5.9864975424400004</v>
      </c>
      <c r="E159" s="1">
        <v>2</v>
      </c>
    </row>
    <row r="160" spans="1:5" x14ac:dyDescent="0.2">
      <c r="A160" s="1">
        <v>12</v>
      </c>
      <c r="B160" s="1">
        <v>108</v>
      </c>
      <c r="C160" s="1" t="s">
        <v>183</v>
      </c>
      <c r="D160" s="3">
        <v>8.0093851786099997</v>
      </c>
      <c r="E160" s="1">
        <v>2</v>
      </c>
    </row>
    <row r="161" spans="1:5" x14ac:dyDescent="0.2">
      <c r="A161" s="1">
        <v>12</v>
      </c>
      <c r="B161" s="1">
        <v>116</v>
      </c>
      <c r="C161" s="1" t="s">
        <v>183</v>
      </c>
      <c r="D161" s="3">
        <v>9.1895546192800008</v>
      </c>
      <c r="E161" s="1">
        <v>2</v>
      </c>
    </row>
    <row r="162" spans="1:5" x14ac:dyDescent="0.2">
      <c r="A162" s="1">
        <v>12</v>
      </c>
      <c r="B162" s="1">
        <v>122</v>
      </c>
      <c r="C162" s="1" t="s">
        <v>184</v>
      </c>
      <c r="D162" s="3">
        <v>11.2066506521</v>
      </c>
      <c r="E162" s="1">
        <v>2</v>
      </c>
    </row>
    <row r="163" spans="1:5" x14ac:dyDescent="0.2">
      <c r="A163" s="1">
        <v>12</v>
      </c>
      <c r="B163" s="1">
        <v>109</v>
      </c>
      <c r="C163" s="1" t="s">
        <v>184</v>
      </c>
      <c r="D163" s="3">
        <v>12.064587600299999</v>
      </c>
      <c r="E163" s="1">
        <v>2</v>
      </c>
    </row>
    <row r="164" spans="1:5" x14ac:dyDescent="0.2">
      <c r="A164" s="1">
        <v>12</v>
      </c>
      <c r="B164" s="1">
        <v>123</v>
      </c>
      <c r="C164" s="1" t="s">
        <v>184</v>
      </c>
      <c r="D164" s="3">
        <v>12.2499701544</v>
      </c>
      <c r="E164" s="1">
        <v>2</v>
      </c>
    </row>
    <row r="165" spans="1:5" x14ac:dyDescent="0.2">
      <c r="A165" s="1">
        <v>12</v>
      </c>
      <c r="B165" s="1">
        <v>112</v>
      </c>
      <c r="C165" s="1" t="s">
        <v>183</v>
      </c>
      <c r="D165" s="3">
        <v>16.276658449900001</v>
      </c>
      <c r="E165" s="1">
        <v>2</v>
      </c>
    </row>
    <row r="166" spans="1:5" x14ac:dyDescent="0.2">
      <c r="A166" s="1">
        <v>12</v>
      </c>
      <c r="B166" s="1">
        <v>107</v>
      </c>
      <c r="C166" s="1" t="s">
        <v>184</v>
      </c>
      <c r="D166" s="3">
        <v>56.211413549600003</v>
      </c>
      <c r="E166" s="1">
        <v>2</v>
      </c>
    </row>
    <row r="167" spans="1:5" x14ac:dyDescent="0.2">
      <c r="A167" s="1">
        <v>23</v>
      </c>
      <c r="B167" s="1">
        <v>129</v>
      </c>
      <c r="C167" s="1" t="s">
        <v>184</v>
      </c>
      <c r="D167" s="3">
        <v>0.51708255268000003</v>
      </c>
      <c r="E167" s="1">
        <v>2</v>
      </c>
    </row>
    <row r="168" spans="1:5" x14ac:dyDescent="0.2">
      <c r="A168" s="1">
        <v>23</v>
      </c>
      <c r="B168" s="1">
        <v>128</v>
      </c>
      <c r="C168" s="1" t="s">
        <v>184</v>
      </c>
      <c r="D168" s="3">
        <v>0.74508838723899995</v>
      </c>
      <c r="E168" s="1">
        <v>2</v>
      </c>
    </row>
    <row r="169" spans="1:5" x14ac:dyDescent="0.2">
      <c r="A169" s="1">
        <v>23</v>
      </c>
      <c r="B169" s="1">
        <v>90</v>
      </c>
      <c r="C169" s="1" t="s">
        <v>184</v>
      </c>
      <c r="D169" s="3">
        <v>2.0485830030900001</v>
      </c>
      <c r="E169" s="1">
        <v>2</v>
      </c>
    </row>
    <row r="170" spans="1:5" x14ac:dyDescent="0.2">
      <c r="A170" s="1">
        <v>23</v>
      </c>
      <c r="B170" s="1">
        <v>130</v>
      </c>
      <c r="C170" s="1" t="s">
        <v>184</v>
      </c>
      <c r="D170" s="3">
        <v>2.1397163505700001</v>
      </c>
      <c r="E170" s="1">
        <v>2</v>
      </c>
    </row>
    <row r="171" spans="1:5" x14ac:dyDescent="0.2">
      <c r="A171" s="1">
        <v>23</v>
      </c>
      <c r="B171" s="1">
        <v>91</v>
      </c>
      <c r="C171" s="1" t="s">
        <v>183</v>
      </c>
      <c r="D171" s="3">
        <v>6.52890399156</v>
      </c>
      <c r="E171" s="1">
        <v>2</v>
      </c>
    </row>
    <row r="172" spans="1:5" x14ac:dyDescent="0.2">
      <c r="A172" s="1">
        <v>30</v>
      </c>
      <c r="B172" s="1">
        <v>132</v>
      </c>
      <c r="C172" s="1" t="s">
        <v>184</v>
      </c>
      <c r="D172" s="3">
        <v>81.155860011599998</v>
      </c>
      <c r="E172" s="1">
        <v>2</v>
      </c>
    </row>
    <row r="173" spans="1:5" x14ac:dyDescent="0.2">
      <c r="A173" s="1">
        <v>34</v>
      </c>
      <c r="B173" s="1">
        <v>131</v>
      </c>
      <c r="C173" s="1" t="s">
        <v>184</v>
      </c>
      <c r="D173" s="3">
        <v>4.0816774113200003</v>
      </c>
      <c r="E173" s="1">
        <v>2</v>
      </c>
    </row>
    <row r="174" spans="1:5" x14ac:dyDescent="0.2">
      <c r="A174" s="1">
        <v>34</v>
      </c>
      <c r="B174" s="1">
        <v>134</v>
      </c>
      <c r="C174" s="1" t="s">
        <v>183</v>
      </c>
      <c r="D174" s="3">
        <v>19.770160476699999</v>
      </c>
      <c r="E174" s="1">
        <v>2</v>
      </c>
    </row>
    <row r="175" spans="1:5" x14ac:dyDescent="0.2">
      <c r="A175" s="1">
        <v>34</v>
      </c>
      <c r="B175" s="1">
        <v>132</v>
      </c>
      <c r="C175" s="1" t="s">
        <v>184</v>
      </c>
      <c r="D175" s="3">
        <v>46.946094835700002</v>
      </c>
      <c r="E175" s="1">
        <v>2</v>
      </c>
    </row>
    <row r="176" spans="1:5" x14ac:dyDescent="0.2">
      <c r="A176" s="1">
        <v>34</v>
      </c>
      <c r="B176" s="1">
        <v>133</v>
      </c>
      <c r="C176" s="1" t="s">
        <v>184</v>
      </c>
      <c r="D176" s="3">
        <v>115.705643851</v>
      </c>
      <c r="E176" s="1">
        <v>2</v>
      </c>
    </row>
    <row r="177" spans="1:5" x14ac:dyDescent="0.2">
      <c r="A177" s="1">
        <v>40</v>
      </c>
      <c r="B177" s="1">
        <v>82</v>
      </c>
      <c r="C177" s="1" t="s">
        <v>184</v>
      </c>
      <c r="D177" s="3">
        <v>1.61246299713</v>
      </c>
      <c r="E177" s="1">
        <v>2</v>
      </c>
    </row>
    <row r="178" spans="1:5" x14ac:dyDescent="0.2">
      <c r="A178" s="1">
        <v>40</v>
      </c>
      <c r="B178" s="1">
        <v>85</v>
      </c>
      <c r="C178" s="1" t="s">
        <v>184</v>
      </c>
      <c r="D178" s="3">
        <v>1.6923900026200001</v>
      </c>
      <c r="E178" s="1">
        <v>2</v>
      </c>
    </row>
    <row r="179" spans="1:5" x14ac:dyDescent="0.2">
      <c r="A179" s="1">
        <v>40</v>
      </c>
      <c r="B179" s="1">
        <v>2</v>
      </c>
      <c r="C179" s="1" t="s">
        <v>183</v>
      </c>
      <c r="D179" s="3">
        <v>1.8193960018099999</v>
      </c>
      <c r="E179" s="1">
        <v>2</v>
      </c>
    </row>
    <row r="180" spans="1:5" x14ac:dyDescent="0.2">
      <c r="A180" s="1">
        <v>40</v>
      </c>
      <c r="B180" s="1">
        <v>83</v>
      </c>
      <c r="C180" s="1" t="s">
        <v>184</v>
      </c>
      <c r="D180" s="3">
        <v>1.8970965018099999</v>
      </c>
      <c r="E180" s="1">
        <v>2</v>
      </c>
    </row>
    <row r="181" spans="1:5" x14ac:dyDescent="0.2">
      <c r="A181" s="1">
        <v>40</v>
      </c>
      <c r="B181" s="1">
        <v>86</v>
      </c>
      <c r="C181" s="1" t="s">
        <v>184</v>
      </c>
      <c r="D181" s="3">
        <v>2.2836049956100002</v>
      </c>
      <c r="E181" s="1">
        <v>2</v>
      </c>
    </row>
    <row r="182" spans="1:5" x14ac:dyDescent="0.2">
      <c r="A182" s="1">
        <v>40</v>
      </c>
      <c r="B182" s="1">
        <v>84</v>
      </c>
      <c r="C182" s="1" t="s">
        <v>183</v>
      </c>
      <c r="D182" s="3">
        <v>3.4213254990099999</v>
      </c>
      <c r="E182" s="1">
        <v>2</v>
      </c>
    </row>
    <row r="183" spans="1:5" x14ac:dyDescent="0.2">
      <c r="A183" s="1">
        <v>40</v>
      </c>
      <c r="B183" s="1">
        <v>88</v>
      </c>
      <c r="C183" s="1" t="s">
        <v>183</v>
      </c>
      <c r="D183" s="3">
        <v>7.4322990064400001</v>
      </c>
      <c r="E183" s="1">
        <v>2</v>
      </c>
    </row>
    <row r="184" spans="1:5" x14ac:dyDescent="0.2">
      <c r="A184" s="1">
        <v>40</v>
      </c>
      <c r="B184" s="1">
        <v>87</v>
      </c>
      <c r="C184" s="1" t="s">
        <v>183</v>
      </c>
      <c r="D184" s="3">
        <v>25.9659440135</v>
      </c>
      <c r="E184" s="1">
        <v>2</v>
      </c>
    </row>
    <row r="185" spans="1:5" x14ac:dyDescent="0.2">
      <c r="A185" s="1">
        <v>40</v>
      </c>
      <c r="B185" s="1">
        <v>1</v>
      </c>
      <c r="C185" s="1" t="s">
        <v>184</v>
      </c>
      <c r="D185" s="3">
        <v>28.1442840347</v>
      </c>
      <c r="E185" s="1">
        <v>2</v>
      </c>
    </row>
    <row r="186" spans="1:5" x14ac:dyDescent="0.2">
      <c r="A186" s="1">
        <v>45</v>
      </c>
      <c r="B186" s="1">
        <v>10</v>
      </c>
      <c r="C186" s="1" t="s">
        <v>183</v>
      </c>
      <c r="D186" s="3">
        <v>0.50169983092600001</v>
      </c>
      <c r="E186" s="1">
        <v>2</v>
      </c>
    </row>
    <row r="187" spans="1:5" x14ac:dyDescent="0.2">
      <c r="A187" s="1">
        <v>45</v>
      </c>
      <c r="B187" s="1">
        <v>66</v>
      </c>
      <c r="C187" s="1" t="s">
        <v>184</v>
      </c>
      <c r="D187" s="3">
        <v>0.58426449888300003</v>
      </c>
      <c r="E187" s="1">
        <v>2</v>
      </c>
    </row>
    <row r="188" spans="1:5" x14ac:dyDescent="0.2">
      <c r="A188" s="1">
        <v>45</v>
      </c>
      <c r="B188" s="1">
        <v>70</v>
      </c>
      <c r="C188" s="1" t="s">
        <v>184</v>
      </c>
      <c r="D188" s="3">
        <v>0.74740650037400003</v>
      </c>
      <c r="E188" s="1">
        <v>2</v>
      </c>
    </row>
    <row r="189" spans="1:5" x14ac:dyDescent="0.2">
      <c r="A189" s="1">
        <v>45</v>
      </c>
      <c r="B189" s="1">
        <v>12</v>
      </c>
      <c r="C189" s="1" t="s">
        <v>184</v>
      </c>
      <c r="D189" s="3">
        <v>0.83715099809000004</v>
      </c>
      <c r="E189" s="1">
        <v>2</v>
      </c>
    </row>
    <row r="190" spans="1:5" x14ac:dyDescent="0.2">
      <c r="A190" s="1">
        <v>45</v>
      </c>
      <c r="B190" s="1">
        <v>11</v>
      </c>
      <c r="C190" s="1" t="s">
        <v>184</v>
      </c>
      <c r="D190" s="3">
        <v>1.163162499</v>
      </c>
      <c r="E190" s="1">
        <v>2</v>
      </c>
    </row>
    <row r="191" spans="1:5" x14ac:dyDescent="0.2">
      <c r="A191" s="1">
        <v>45</v>
      </c>
      <c r="B191" s="1">
        <v>69</v>
      </c>
      <c r="C191" s="1" t="s">
        <v>184</v>
      </c>
      <c r="D191" s="3">
        <v>1.32870249873</v>
      </c>
      <c r="E191" s="1">
        <v>2</v>
      </c>
    </row>
    <row r="192" spans="1:5" x14ac:dyDescent="0.2">
      <c r="A192" s="1">
        <v>45</v>
      </c>
      <c r="B192" s="1">
        <v>65</v>
      </c>
      <c r="C192" s="1" t="s">
        <v>184</v>
      </c>
      <c r="D192" s="3">
        <v>1.47811200152</v>
      </c>
      <c r="E192" s="1">
        <v>2</v>
      </c>
    </row>
    <row r="193" spans="1:5" x14ac:dyDescent="0.2">
      <c r="A193" s="1">
        <v>45</v>
      </c>
      <c r="B193" s="1">
        <v>75</v>
      </c>
      <c r="C193" s="1" t="s">
        <v>184</v>
      </c>
      <c r="D193" s="3">
        <v>1.6094600004099999</v>
      </c>
      <c r="E193" s="1">
        <v>2</v>
      </c>
    </row>
    <row r="194" spans="1:5" x14ac:dyDescent="0.2">
      <c r="A194" s="1">
        <v>45</v>
      </c>
      <c r="B194" s="1">
        <v>13</v>
      </c>
      <c r="C194" s="1" t="s">
        <v>184</v>
      </c>
      <c r="D194" s="3">
        <v>1.6373804991900001</v>
      </c>
      <c r="E194" s="1">
        <v>2</v>
      </c>
    </row>
    <row r="195" spans="1:5" x14ac:dyDescent="0.2">
      <c r="A195" s="1">
        <v>45</v>
      </c>
      <c r="B195" s="1">
        <v>14</v>
      </c>
      <c r="C195" s="1" t="s">
        <v>183</v>
      </c>
      <c r="D195" s="3">
        <v>1.64393549993</v>
      </c>
      <c r="E195" s="1">
        <v>2</v>
      </c>
    </row>
    <row r="196" spans="1:5" x14ac:dyDescent="0.2">
      <c r="A196" s="1">
        <v>45</v>
      </c>
      <c r="B196" s="1">
        <v>18</v>
      </c>
      <c r="C196" s="1" t="s">
        <v>183</v>
      </c>
      <c r="D196" s="3">
        <v>2.40072549928</v>
      </c>
      <c r="E196" s="1">
        <v>2</v>
      </c>
    </row>
    <row r="197" spans="1:5" x14ac:dyDescent="0.2">
      <c r="A197" s="1">
        <v>45</v>
      </c>
      <c r="B197" s="1">
        <v>24</v>
      </c>
      <c r="C197" s="1" t="s">
        <v>184</v>
      </c>
      <c r="D197" s="3">
        <v>2.4202840003600001</v>
      </c>
      <c r="E197" s="1">
        <v>2</v>
      </c>
    </row>
    <row r="198" spans="1:5" x14ac:dyDescent="0.2">
      <c r="A198" s="1">
        <v>45</v>
      </c>
      <c r="B198" s="1">
        <v>67</v>
      </c>
      <c r="C198" s="1" t="s">
        <v>184</v>
      </c>
      <c r="D198" s="3">
        <v>3.3694275018700002</v>
      </c>
      <c r="E198" s="1">
        <v>2</v>
      </c>
    </row>
    <row r="199" spans="1:5" x14ac:dyDescent="0.2">
      <c r="A199" s="1">
        <v>45</v>
      </c>
      <c r="B199" s="1">
        <v>21</v>
      </c>
      <c r="C199" s="1" t="s">
        <v>183</v>
      </c>
      <c r="D199" s="3">
        <v>3.5445290000399998</v>
      </c>
      <c r="E199" s="1">
        <v>2</v>
      </c>
    </row>
    <row r="200" spans="1:5" x14ac:dyDescent="0.2">
      <c r="A200" s="1">
        <v>45</v>
      </c>
      <c r="B200" s="1">
        <v>16</v>
      </c>
      <c r="C200" s="1" t="s">
        <v>184</v>
      </c>
      <c r="D200" s="3">
        <v>4.3452885009199997</v>
      </c>
      <c r="E200" s="1">
        <v>2</v>
      </c>
    </row>
    <row r="201" spans="1:5" x14ac:dyDescent="0.2">
      <c r="A201" s="1">
        <v>45</v>
      </c>
      <c r="B201" s="1">
        <v>17</v>
      </c>
      <c r="C201" s="1" t="s">
        <v>183</v>
      </c>
      <c r="D201" s="3">
        <v>4.6540400040399996</v>
      </c>
      <c r="E201" s="1">
        <v>2</v>
      </c>
    </row>
    <row r="202" spans="1:5" x14ac:dyDescent="0.2">
      <c r="A202" s="1">
        <v>45</v>
      </c>
      <c r="B202" s="1">
        <v>26</v>
      </c>
      <c r="C202" s="1" t="s">
        <v>184</v>
      </c>
      <c r="D202" s="3">
        <v>4.8427120004499997</v>
      </c>
      <c r="E202" s="1">
        <v>2</v>
      </c>
    </row>
    <row r="203" spans="1:5" x14ac:dyDescent="0.2">
      <c r="A203" s="1">
        <v>45</v>
      </c>
      <c r="B203" s="1">
        <v>72</v>
      </c>
      <c r="C203" s="1" t="s">
        <v>184</v>
      </c>
      <c r="D203" s="3">
        <v>6.3359769932700001</v>
      </c>
      <c r="E203" s="1">
        <v>2</v>
      </c>
    </row>
    <row r="204" spans="1:5" x14ac:dyDescent="0.2">
      <c r="A204" s="1">
        <v>45</v>
      </c>
      <c r="B204" s="1">
        <v>71</v>
      </c>
      <c r="C204" s="1" t="s">
        <v>184</v>
      </c>
      <c r="D204" s="3">
        <v>6.4977724936800003</v>
      </c>
      <c r="E204" s="1">
        <v>2</v>
      </c>
    </row>
    <row r="205" spans="1:5" x14ac:dyDescent="0.2">
      <c r="A205" s="1">
        <v>45</v>
      </c>
      <c r="B205" s="1">
        <v>22</v>
      </c>
      <c r="C205" s="1" t="s">
        <v>183</v>
      </c>
      <c r="D205" s="3">
        <v>9.1097325044099993</v>
      </c>
      <c r="E205" s="1">
        <v>2</v>
      </c>
    </row>
    <row r="206" spans="1:5" x14ac:dyDescent="0.2">
      <c r="A206" s="1">
        <v>45</v>
      </c>
      <c r="B206" s="1">
        <v>74</v>
      </c>
      <c r="C206" s="1" t="s">
        <v>183</v>
      </c>
      <c r="D206" s="3">
        <v>9.7989919962599998</v>
      </c>
      <c r="E206" s="1">
        <v>2</v>
      </c>
    </row>
    <row r="207" spans="1:5" x14ac:dyDescent="0.2">
      <c r="A207" s="1">
        <v>45</v>
      </c>
      <c r="B207" s="1">
        <v>68</v>
      </c>
      <c r="C207" s="1" t="s">
        <v>184</v>
      </c>
      <c r="D207" s="3">
        <v>10.054700495400001</v>
      </c>
      <c r="E207" s="1">
        <v>2</v>
      </c>
    </row>
    <row r="208" spans="1:5" x14ac:dyDescent="0.2">
      <c r="A208" s="1">
        <v>45</v>
      </c>
      <c r="B208" s="1">
        <v>25</v>
      </c>
      <c r="C208" s="1" t="s">
        <v>184</v>
      </c>
      <c r="D208" s="3">
        <v>11.875842991800001</v>
      </c>
      <c r="E208" s="1">
        <v>2</v>
      </c>
    </row>
    <row r="209" spans="1:5" x14ac:dyDescent="0.2">
      <c r="A209" s="1">
        <v>45</v>
      </c>
      <c r="B209" s="1">
        <v>23</v>
      </c>
      <c r="C209" s="1" t="s">
        <v>183</v>
      </c>
      <c r="D209" s="3">
        <v>13.506752996399999</v>
      </c>
      <c r="E209" s="1">
        <v>2</v>
      </c>
    </row>
    <row r="210" spans="1:5" x14ac:dyDescent="0.2">
      <c r="A210" s="1">
        <v>45</v>
      </c>
      <c r="B210" s="1">
        <v>73</v>
      </c>
      <c r="C210" s="1" t="s">
        <v>184</v>
      </c>
      <c r="D210" s="3">
        <v>17.396079497599999</v>
      </c>
      <c r="E210" s="1">
        <v>2</v>
      </c>
    </row>
    <row r="211" spans="1:5" x14ac:dyDescent="0.2">
      <c r="A211" s="1">
        <v>45</v>
      </c>
      <c r="B211" s="1">
        <v>27</v>
      </c>
      <c r="C211" s="1" t="s">
        <v>184</v>
      </c>
      <c r="D211" s="3">
        <v>21.533028494900002</v>
      </c>
      <c r="E211" s="1">
        <v>2</v>
      </c>
    </row>
    <row r="212" spans="1:5" x14ac:dyDescent="0.2">
      <c r="A212" s="1">
        <v>45</v>
      </c>
      <c r="B212" s="1">
        <v>20</v>
      </c>
      <c r="C212" s="1" t="s">
        <v>183</v>
      </c>
      <c r="D212" s="3">
        <v>25.239502519999998</v>
      </c>
      <c r="E212" s="1">
        <v>2</v>
      </c>
    </row>
    <row r="213" spans="1:5" x14ac:dyDescent="0.2">
      <c r="A213" s="1">
        <v>45</v>
      </c>
      <c r="B213" s="1">
        <v>19</v>
      </c>
      <c r="C213" s="1" t="s">
        <v>183</v>
      </c>
      <c r="D213" s="3">
        <v>54.679124493800003</v>
      </c>
      <c r="E213" s="1">
        <v>2</v>
      </c>
    </row>
    <row r="214" spans="1:5" x14ac:dyDescent="0.2">
      <c r="A214" s="1">
        <v>45</v>
      </c>
      <c r="B214" s="1">
        <v>28</v>
      </c>
      <c r="C214" s="1" t="s">
        <v>183</v>
      </c>
      <c r="D214" s="3">
        <v>127.922344779</v>
      </c>
      <c r="E214" s="1">
        <v>2</v>
      </c>
    </row>
    <row r="215" spans="1:5" x14ac:dyDescent="0.2">
      <c r="A215" s="1">
        <v>45</v>
      </c>
      <c r="B215" s="1">
        <v>15</v>
      </c>
      <c r="C215" s="1" t="s">
        <v>183</v>
      </c>
      <c r="D215" s="3">
        <v>255.52697098799999</v>
      </c>
      <c r="E215" s="1">
        <v>2</v>
      </c>
    </row>
    <row r="216" spans="1:5" x14ac:dyDescent="0.2">
      <c r="A216" s="1">
        <v>50</v>
      </c>
      <c r="B216" s="1">
        <v>34</v>
      </c>
      <c r="C216" s="1" t="s">
        <v>183</v>
      </c>
      <c r="D216" s="3">
        <v>2.1299998395900001E-4</v>
      </c>
      <c r="E216" s="1">
        <v>2</v>
      </c>
    </row>
    <row r="217" spans="1:5" x14ac:dyDescent="0.2">
      <c r="A217" s="1">
        <v>50</v>
      </c>
      <c r="B217" s="1">
        <v>32</v>
      </c>
      <c r="C217" s="1" t="s">
        <v>184</v>
      </c>
      <c r="D217" s="3">
        <v>2.1299998395900001E-4</v>
      </c>
      <c r="E217" s="1">
        <v>2</v>
      </c>
    </row>
    <row r="218" spans="1:5" x14ac:dyDescent="0.2">
      <c r="A218" s="1">
        <v>50</v>
      </c>
      <c r="B218" s="1">
        <v>37</v>
      </c>
      <c r="C218" s="1" t="s">
        <v>183</v>
      </c>
      <c r="D218" s="3">
        <v>1.21972350023</v>
      </c>
      <c r="E218" s="1">
        <v>2</v>
      </c>
    </row>
    <row r="219" spans="1:5" x14ac:dyDescent="0.2">
      <c r="A219" s="1">
        <v>50</v>
      </c>
      <c r="B219" s="1">
        <v>33</v>
      </c>
      <c r="C219" s="1" t="s">
        <v>183</v>
      </c>
      <c r="D219" s="3">
        <v>1.32003950278</v>
      </c>
      <c r="E219" s="1">
        <v>2</v>
      </c>
    </row>
    <row r="220" spans="1:5" x14ac:dyDescent="0.2">
      <c r="A220" s="1">
        <v>50</v>
      </c>
      <c r="B220" s="1">
        <v>36</v>
      </c>
      <c r="C220" s="1" t="s">
        <v>183</v>
      </c>
      <c r="D220" s="3">
        <v>1.3856274988299999</v>
      </c>
      <c r="E220" s="1">
        <v>2</v>
      </c>
    </row>
    <row r="221" spans="1:5" x14ac:dyDescent="0.2">
      <c r="A221" s="1">
        <v>50</v>
      </c>
      <c r="B221" s="1">
        <v>64</v>
      </c>
      <c r="C221" s="1" t="s">
        <v>183</v>
      </c>
      <c r="D221" s="3">
        <v>1.8749238556800001</v>
      </c>
      <c r="E221" s="1">
        <v>2</v>
      </c>
    </row>
    <row r="222" spans="1:5" x14ac:dyDescent="0.2">
      <c r="A222" s="1">
        <v>50</v>
      </c>
      <c r="B222" s="1">
        <v>40</v>
      </c>
      <c r="C222" s="1" t="s">
        <v>184</v>
      </c>
      <c r="D222" s="3">
        <v>2.2624994971399999</v>
      </c>
      <c r="E222" s="1">
        <v>2</v>
      </c>
    </row>
    <row r="223" spans="1:5" x14ac:dyDescent="0.2">
      <c r="A223" s="1">
        <v>50</v>
      </c>
      <c r="B223" s="1">
        <v>34</v>
      </c>
      <c r="C223" s="1" t="s">
        <v>183</v>
      </c>
      <c r="D223" s="3">
        <v>2.45532510005</v>
      </c>
      <c r="E223" s="1">
        <v>2</v>
      </c>
    </row>
    <row r="224" spans="1:5" x14ac:dyDescent="0.2">
      <c r="A224" s="1">
        <v>50</v>
      </c>
      <c r="B224" s="1">
        <v>30</v>
      </c>
      <c r="C224" s="1" t="s">
        <v>184</v>
      </c>
      <c r="D224" s="3">
        <v>2.6013650032200002</v>
      </c>
      <c r="E224" s="1">
        <v>2</v>
      </c>
    </row>
    <row r="225" spans="1:5" x14ac:dyDescent="0.2">
      <c r="A225" s="1">
        <v>50</v>
      </c>
      <c r="B225" s="1">
        <v>52</v>
      </c>
      <c r="C225" s="1" t="s">
        <v>184</v>
      </c>
      <c r="D225" s="3">
        <v>2.7544869976199999</v>
      </c>
      <c r="E225" s="1">
        <v>2</v>
      </c>
    </row>
    <row r="226" spans="1:5" x14ac:dyDescent="0.2">
      <c r="A226" s="1">
        <v>50</v>
      </c>
      <c r="B226" s="1">
        <v>63</v>
      </c>
      <c r="C226" s="1" t="s">
        <v>184</v>
      </c>
      <c r="D226" s="3">
        <v>2.8175060033900001</v>
      </c>
      <c r="E226" s="1">
        <v>2</v>
      </c>
    </row>
    <row r="227" spans="1:5" x14ac:dyDescent="0.2">
      <c r="A227" s="1">
        <v>50</v>
      </c>
      <c r="B227" s="1">
        <v>45</v>
      </c>
      <c r="C227" s="1" t="s">
        <v>184</v>
      </c>
      <c r="D227" s="3">
        <v>2.8353579997099998</v>
      </c>
      <c r="E227" s="1">
        <v>2</v>
      </c>
    </row>
    <row r="228" spans="1:5" x14ac:dyDescent="0.2">
      <c r="A228" s="1">
        <v>50</v>
      </c>
      <c r="B228" s="1">
        <v>44</v>
      </c>
      <c r="C228" s="1" t="s">
        <v>184</v>
      </c>
      <c r="D228" s="3">
        <v>3.27095600565</v>
      </c>
      <c r="E228" s="1">
        <v>2</v>
      </c>
    </row>
    <row r="229" spans="1:5" x14ac:dyDescent="0.2">
      <c r="A229" s="1">
        <v>50</v>
      </c>
      <c r="B229" s="1">
        <v>31</v>
      </c>
      <c r="C229" s="1" t="s">
        <v>184</v>
      </c>
      <c r="D229" s="3">
        <v>3.4249039990100001</v>
      </c>
      <c r="E229" s="1">
        <v>2</v>
      </c>
    </row>
    <row r="230" spans="1:5" x14ac:dyDescent="0.2">
      <c r="A230" s="1">
        <v>50</v>
      </c>
      <c r="B230" s="1">
        <v>29</v>
      </c>
      <c r="C230" s="1" t="s">
        <v>184</v>
      </c>
      <c r="D230" s="3">
        <v>3.8349314971599999</v>
      </c>
      <c r="E230" s="1">
        <v>2</v>
      </c>
    </row>
    <row r="231" spans="1:5" x14ac:dyDescent="0.2">
      <c r="A231" s="1">
        <v>50</v>
      </c>
      <c r="B231" s="1">
        <v>38</v>
      </c>
      <c r="C231" s="1" t="s">
        <v>184</v>
      </c>
      <c r="D231" s="3">
        <v>4.4979659977799997</v>
      </c>
      <c r="E231" s="1">
        <v>2</v>
      </c>
    </row>
    <row r="232" spans="1:5" x14ac:dyDescent="0.2">
      <c r="A232" s="1">
        <v>50</v>
      </c>
      <c r="B232" s="1">
        <v>41</v>
      </c>
      <c r="C232" s="1" t="s">
        <v>184</v>
      </c>
      <c r="D232" s="3">
        <v>4.7353650052200003</v>
      </c>
      <c r="E232" s="1">
        <v>2</v>
      </c>
    </row>
    <row r="233" spans="1:5" x14ac:dyDescent="0.2">
      <c r="A233" s="1">
        <v>50</v>
      </c>
      <c r="B233" s="1">
        <v>51</v>
      </c>
      <c r="C233" s="1" t="s">
        <v>184</v>
      </c>
      <c r="D233" s="3">
        <v>4.7634284991899998</v>
      </c>
      <c r="E233" s="1">
        <v>2</v>
      </c>
    </row>
    <row r="234" spans="1:5" x14ac:dyDescent="0.2">
      <c r="A234" s="1">
        <v>50</v>
      </c>
      <c r="B234" s="1">
        <v>39</v>
      </c>
      <c r="C234" s="1" t="s">
        <v>184</v>
      </c>
      <c r="D234" s="3">
        <v>5.04234949696</v>
      </c>
      <c r="E234" s="1">
        <v>2</v>
      </c>
    </row>
    <row r="235" spans="1:5" x14ac:dyDescent="0.2">
      <c r="A235" s="1">
        <v>50</v>
      </c>
      <c r="B235" s="1">
        <v>43</v>
      </c>
      <c r="C235" s="1" t="s">
        <v>184</v>
      </c>
      <c r="D235" s="3">
        <v>6.4760220006899996</v>
      </c>
      <c r="E235" s="1">
        <v>2</v>
      </c>
    </row>
    <row r="236" spans="1:5" x14ac:dyDescent="0.2">
      <c r="A236" s="1">
        <v>50</v>
      </c>
      <c r="B236" s="1">
        <v>46</v>
      </c>
      <c r="C236" s="1" t="s">
        <v>184</v>
      </c>
      <c r="D236" s="3">
        <v>7.5050819989299997</v>
      </c>
      <c r="E236" s="1">
        <v>2</v>
      </c>
    </row>
    <row r="237" spans="1:5" x14ac:dyDescent="0.2">
      <c r="A237" s="1">
        <v>50</v>
      </c>
      <c r="B237" s="1">
        <v>32</v>
      </c>
      <c r="C237" s="1" t="s">
        <v>184</v>
      </c>
      <c r="D237" s="3">
        <v>10.4247264524</v>
      </c>
      <c r="E237" s="1">
        <v>2</v>
      </c>
    </row>
    <row r="238" spans="1:5" x14ac:dyDescent="0.2">
      <c r="A238" s="1">
        <v>50</v>
      </c>
      <c r="B238" s="1">
        <v>35</v>
      </c>
      <c r="C238" s="1" t="s">
        <v>184</v>
      </c>
      <c r="D238" s="3">
        <v>21.466747994199999</v>
      </c>
      <c r="E238" s="1">
        <v>2</v>
      </c>
    </row>
    <row r="239" spans="1:5" x14ac:dyDescent="0.2">
      <c r="A239" s="1">
        <v>50</v>
      </c>
      <c r="B239" s="1">
        <v>42</v>
      </c>
      <c r="C239" s="1" t="s">
        <v>183</v>
      </c>
      <c r="D239" s="3">
        <v>27.083641995499999</v>
      </c>
      <c r="E239" s="1">
        <v>2</v>
      </c>
    </row>
    <row r="240" spans="1:5" x14ac:dyDescent="0.2">
      <c r="A240" s="1">
        <v>50</v>
      </c>
      <c r="B240" s="1">
        <v>28</v>
      </c>
      <c r="C240" s="1" t="s">
        <v>183</v>
      </c>
      <c r="D240" s="3">
        <v>94.784599356399994</v>
      </c>
      <c r="E240" s="1">
        <v>2</v>
      </c>
    </row>
    <row r="241" spans="1:5" x14ac:dyDescent="0.2">
      <c r="A241" s="1">
        <v>56</v>
      </c>
      <c r="B241" s="1">
        <v>61</v>
      </c>
      <c r="C241" s="1" t="s">
        <v>184</v>
      </c>
      <c r="D241" s="3">
        <v>11.419192477499999</v>
      </c>
      <c r="E241" s="1">
        <v>2</v>
      </c>
    </row>
    <row r="242" spans="1:5" x14ac:dyDescent="0.2">
      <c r="A242" s="1">
        <v>1</v>
      </c>
      <c r="B242" s="1">
        <v>3</v>
      </c>
      <c r="C242" s="1" t="s">
        <v>184</v>
      </c>
      <c r="D242" s="2">
        <v>1.2546142501599999</v>
      </c>
      <c r="E242" s="1">
        <v>3</v>
      </c>
    </row>
    <row r="243" spans="1:5" x14ac:dyDescent="0.2">
      <c r="A243" s="1">
        <v>1</v>
      </c>
      <c r="B243" s="1">
        <v>6</v>
      </c>
      <c r="C243" s="1" t="s">
        <v>184</v>
      </c>
      <c r="D243" s="2">
        <v>2.33202000009</v>
      </c>
      <c r="E243" s="1">
        <v>3</v>
      </c>
    </row>
    <row r="244" spans="1:5" x14ac:dyDescent="0.2">
      <c r="A244" s="1">
        <v>1</v>
      </c>
      <c r="B244" s="1">
        <v>4</v>
      </c>
      <c r="C244" s="1" t="s">
        <v>183</v>
      </c>
      <c r="D244" s="2">
        <v>5.0271650013800002</v>
      </c>
      <c r="E244" s="1">
        <v>3</v>
      </c>
    </row>
    <row r="245" spans="1:5" x14ac:dyDescent="0.2">
      <c r="A245" s="1">
        <v>1</v>
      </c>
      <c r="B245" s="1">
        <v>1</v>
      </c>
      <c r="C245" s="1" t="s">
        <v>183</v>
      </c>
      <c r="D245" s="2">
        <v>16.859972601300001</v>
      </c>
      <c r="E245" s="1">
        <v>3</v>
      </c>
    </row>
    <row r="246" spans="1:5" x14ac:dyDescent="0.2">
      <c r="A246" s="1">
        <v>1</v>
      </c>
      <c r="B246" s="1">
        <v>2</v>
      </c>
      <c r="C246" s="1" t="s">
        <v>183</v>
      </c>
      <c r="D246" s="2">
        <v>54.156153908699999</v>
      </c>
      <c r="E246" s="1">
        <v>3</v>
      </c>
    </row>
    <row r="247" spans="1:5" x14ac:dyDescent="0.2">
      <c r="A247" s="1">
        <v>2</v>
      </c>
      <c r="B247" s="1">
        <v>13</v>
      </c>
      <c r="C247" s="1" t="s">
        <v>184</v>
      </c>
      <c r="D247" s="2">
        <v>1.1740420016299999</v>
      </c>
      <c r="E247" s="1">
        <v>3</v>
      </c>
    </row>
    <row r="248" spans="1:5" x14ac:dyDescent="0.2">
      <c r="A248" s="1">
        <v>2</v>
      </c>
      <c r="B248" s="1">
        <v>16</v>
      </c>
      <c r="C248" s="1" t="s">
        <v>184</v>
      </c>
      <c r="D248" s="2">
        <v>2.1740344997099998</v>
      </c>
      <c r="E248" s="1">
        <v>3</v>
      </c>
    </row>
    <row r="249" spans="1:5" x14ac:dyDescent="0.2">
      <c r="A249" s="1">
        <v>2</v>
      </c>
      <c r="B249" s="1">
        <v>15</v>
      </c>
      <c r="C249" s="1" t="s">
        <v>184</v>
      </c>
      <c r="D249" s="2">
        <v>2.19227200006</v>
      </c>
      <c r="E249" s="1">
        <v>3</v>
      </c>
    </row>
    <row r="250" spans="1:5" x14ac:dyDescent="0.2">
      <c r="A250" s="1">
        <v>2</v>
      </c>
      <c r="B250" s="1">
        <v>17</v>
      </c>
      <c r="C250" s="1" t="s">
        <v>183</v>
      </c>
      <c r="D250" s="2">
        <v>2.4614625000300001</v>
      </c>
      <c r="E250" s="1">
        <v>3</v>
      </c>
    </row>
    <row r="251" spans="1:5" x14ac:dyDescent="0.2">
      <c r="A251" s="1">
        <v>2</v>
      </c>
      <c r="B251" s="1">
        <v>7</v>
      </c>
      <c r="C251" s="1" t="s">
        <v>184</v>
      </c>
      <c r="D251" s="2">
        <v>2.7080591677600001</v>
      </c>
      <c r="E251" s="1">
        <v>3</v>
      </c>
    </row>
    <row r="252" spans="1:5" x14ac:dyDescent="0.2">
      <c r="A252" s="1">
        <v>2</v>
      </c>
      <c r="B252" s="1">
        <v>18</v>
      </c>
      <c r="C252" s="1" t="s">
        <v>184</v>
      </c>
      <c r="D252" s="2">
        <v>4.1446599991499999</v>
      </c>
      <c r="E252" s="1">
        <v>3</v>
      </c>
    </row>
    <row r="253" spans="1:5" x14ac:dyDescent="0.2">
      <c r="A253" s="1">
        <v>2</v>
      </c>
      <c r="B253" s="1">
        <v>14</v>
      </c>
      <c r="C253" s="1" t="s">
        <v>184</v>
      </c>
      <c r="D253" s="2">
        <v>4.2453460022499998</v>
      </c>
      <c r="E253" s="1">
        <v>3</v>
      </c>
    </row>
    <row r="254" spans="1:5" x14ac:dyDescent="0.2">
      <c r="A254" s="1">
        <v>2</v>
      </c>
      <c r="B254" s="1">
        <v>9</v>
      </c>
      <c r="C254" s="1" t="s">
        <v>184</v>
      </c>
      <c r="D254" s="2">
        <v>6.53889800405</v>
      </c>
      <c r="E254" s="1">
        <v>3</v>
      </c>
    </row>
    <row r="255" spans="1:5" x14ac:dyDescent="0.2">
      <c r="A255" s="1">
        <v>2</v>
      </c>
      <c r="B255" s="1">
        <v>12</v>
      </c>
      <c r="C255" s="1" t="s">
        <v>184</v>
      </c>
      <c r="D255" s="2">
        <v>24.756453002200001</v>
      </c>
      <c r="E255" s="1">
        <v>3</v>
      </c>
    </row>
    <row r="256" spans="1:5" x14ac:dyDescent="0.2">
      <c r="A256" s="1">
        <v>2</v>
      </c>
      <c r="B256" s="1">
        <v>11</v>
      </c>
      <c r="C256" s="1" t="s">
        <v>184</v>
      </c>
      <c r="D256" s="2">
        <v>28.140820504800001</v>
      </c>
      <c r="E256" s="1">
        <v>3</v>
      </c>
    </row>
    <row r="257" spans="1:5" x14ac:dyDescent="0.2">
      <c r="A257" s="1">
        <v>2</v>
      </c>
      <c r="B257" s="1">
        <v>10</v>
      </c>
      <c r="C257" s="1" t="s">
        <v>183</v>
      </c>
      <c r="D257" s="2">
        <v>39.079924996199999</v>
      </c>
      <c r="E257" s="1">
        <v>3</v>
      </c>
    </row>
    <row r="258" spans="1:5" x14ac:dyDescent="0.2">
      <c r="A258" s="1">
        <v>2</v>
      </c>
      <c r="B258" s="1">
        <v>8</v>
      </c>
      <c r="C258" s="1" t="s">
        <v>184</v>
      </c>
      <c r="D258" s="2">
        <v>63.9032098275</v>
      </c>
      <c r="E258" s="1">
        <v>3</v>
      </c>
    </row>
    <row r="259" spans="1:5" x14ac:dyDescent="0.2">
      <c r="A259" s="1">
        <v>3</v>
      </c>
      <c r="B259" s="1">
        <v>22</v>
      </c>
      <c r="C259" s="1" t="s">
        <v>184</v>
      </c>
      <c r="D259" s="2">
        <v>0.87593299973000005</v>
      </c>
      <c r="E259" s="1">
        <v>3</v>
      </c>
    </row>
    <row r="260" spans="1:5" x14ac:dyDescent="0.2">
      <c r="A260" s="1">
        <v>3</v>
      </c>
      <c r="B260" s="1">
        <v>21</v>
      </c>
      <c r="C260" s="1" t="s">
        <v>184</v>
      </c>
      <c r="D260" s="2">
        <v>1.5965649987499999</v>
      </c>
      <c r="E260" s="1">
        <v>3</v>
      </c>
    </row>
    <row r="261" spans="1:5" x14ac:dyDescent="0.2">
      <c r="A261" s="1">
        <v>3</v>
      </c>
      <c r="B261" s="1">
        <v>23</v>
      </c>
      <c r="C261" s="1" t="s">
        <v>183</v>
      </c>
      <c r="D261" s="2">
        <v>3.5317020005700002</v>
      </c>
      <c r="E261" s="1">
        <v>3</v>
      </c>
    </row>
    <row r="262" spans="1:5" x14ac:dyDescent="0.2">
      <c r="A262" s="1">
        <v>3</v>
      </c>
      <c r="B262" s="1">
        <v>24</v>
      </c>
      <c r="C262" s="1" t="s">
        <v>184</v>
      </c>
      <c r="D262" s="2">
        <v>13.194712753799999</v>
      </c>
      <c r="E262" s="1">
        <v>3</v>
      </c>
    </row>
    <row r="263" spans="1:5" x14ac:dyDescent="0.2">
      <c r="A263" s="1">
        <v>3</v>
      </c>
      <c r="B263" s="1">
        <v>33</v>
      </c>
      <c r="C263" s="1" t="s">
        <v>184</v>
      </c>
      <c r="D263" s="2">
        <v>148.95111077000001</v>
      </c>
      <c r="E263" s="1">
        <v>3</v>
      </c>
    </row>
    <row r="264" spans="1:5" x14ac:dyDescent="0.2">
      <c r="A264" s="1">
        <v>4</v>
      </c>
      <c r="B264" s="1">
        <v>47</v>
      </c>
      <c r="C264" s="1" t="s">
        <v>183</v>
      </c>
      <c r="D264" s="2">
        <v>0.20845716889900001</v>
      </c>
      <c r="E264" s="1">
        <v>3</v>
      </c>
    </row>
    <row r="265" spans="1:5" x14ac:dyDescent="0.2">
      <c r="A265" s="1">
        <v>4</v>
      </c>
      <c r="B265" s="1">
        <v>54</v>
      </c>
      <c r="C265" s="1" t="s">
        <v>184</v>
      </c>
      <c r="D265" s="2">
        <v>0.28942199931899998</v>
      </c>
      <c r="E265" s="1">
        <v>3</v>
      </c>
    </row>
    <row r="266" spans="1:5" x14ac:dyDescent="0.2">
      <c r="A266" s="1">
        <v>4</v>
      </c>
      <c r="B266" s="1">
        <v>43</v>
      </c>
      <c r="C266" s="1" t="s">
        <v>184</v>
      </c>
      <c r="D266" s="2">
        <v>0.485958500121</v>
      </c>
      <c r="E266" s="1">
        <v>3</v>
      </c>
    </row>
    <row r="267" spans="1:5" x14ac:dyDescent="0.2">
      <c r="A267" s="1">
        <v>4</v>
      </c>
      <c r="B267" s="1">
        <v>53</v>
      </c>
      <c r="C267" s="1" t="s">
        <v>184</v>
      </c>
      <c r="D267" s="2">
        <v>0.73255451947600003</v>
      </c>
      <c r="E267" s="1">
        <v>3</v>
      </c>
    </row>
    <row r="268" spans="1:5" x14ac:dyDescent="0.2">
      <c r="A268" s="1">
        <v>4</v>
      </c>
      <c r="B268" s="1">
        <v>60</v>
      </c>
      <c r="C268" s="1" t="s">
        <v>184</v>
      </c>
      <c r="D268" s="2">
        <v>0.80964450225999995</v>
      </c>
      <c r="E268" s="1">
        <v>3</v>
      </c>
    </row>
    <row r="269" spans="1:5" x14ac:dyDescent="0.2">
      <c r="A269" s="1">
        <v>4</v>
      </c>
      <c r="B269" s="1">
        <v>35</v>
      </c>
      <c r="C269" s="1" t="s">
        <v>184</v>
      </c>
      <c r="D269" s="2">
        <v>0.86441099965000001</v>
      </c>
      <c r="E269" s="1">
        <v>3</v>
      </c>
    </row>
    <row r="270" spans="1:5" x14ac:dyDescent="0.2">
      <c r="A270" s="1">
        <v>4</v>
      </c>
      <c r="B270" s="1">
        <v>34</v>
      </c>
      <c r="C270" s="1" t="s">
        <v>184</v>
      </c>
      <c r="D270" s="2">
        <v>1.19248349984</v>
      </c>
      <c r="E270" s="1">
        <v>3</v>
      </c>
    </row>
    <row r="271" spans="1:5" x14ac:dyDescent="0.2">
      <c r="A271" s="1">
        <v>4</v>
      </c>
      <c r="B271" s="1">
        <v>41</v>
      </c>
      <c r="C271" s="1" t="s">
        <v>184</v>
      </c>
      <c r="D271" s="2">
        <v>1.51486149859</v>
      </c>
      <c r="E271" s="1">
        <v>3</v>
      </c>
    </row>
    <row r="272" spans="1:5" x14ac:dyDescent="0.2">
      <c r="A272" s="1">
        <v>4</v>
      </c>
      <c r="B272" s="1">
        <v>42</v>
      </c>
      <c r="C272" s="1" t="s">
        <v>184</v>
      </c>
      <c r="D272" s="2">
        <v>1.53020899845</v>
      </c>
      <c r="E272" s="1">
        <v>3</v>
      </c>
    </row>
    <row r="273" spans="1:5" x14ac:dyDescent="0.2">
      <c r="A273" s="1">
        <v>4</v>
      </c>
      <c r="B273" s="1">
        <v>45</v>
      </c>
      <c r="C273" s="1" t="s">
        <v>183</v>
      </c>
      <c r="D273" s="2">
        <v>1.77260400421</v>
      </c>
      <c r="E273" s="1">
        <v>3</v>
      </c>
    </row>
    <row r="274" spans="1:5" x14ac:dyDescent="0.2">
      <c r="A274" s="1">
        <v>4</v>
      </c>
      <c r="B274" s="1">
        <v>70</v>
      </c>
      <c r="C274" s="1" t="s">
        <v>184</v>
      </c>
      <c r="D274" s="2">
        <v>1.7881384981699999</v>
      </c>
      <c r="E274" s="1">
        <v>3</v>
      </c>
    </row>
    <row r="275" spans="1:5" x14ac:dyDescent="0.2">
      <c r="A275" s="1">
        <v>4</v>
      </c>
      <c r="B275" s="1">
        <v>57</v>
      </c>
      <c r="C275" s="1" t="s">
        <v>183</v>
      </c>
      <c r="D275" s="2">
        <v>2.1203465002400002</v>
      </c>
      <c r="E275" s="1">
        <v>3</v>
      </c>
    </row>
    <row r="276" spans="1:5" x14ac:dyDescent="0.2">
      <c r="A276" s="1">
        <v>4</v>
      </c>
      <c r="B276" s="1">
        <v>38</v>
      </c>
      <c r="C276" s="1" t="s">
        <v>184</v>
      </c>
      <c r="D276" s="2">
        <v>2.4273259997899999</v>
      </c>
      <c r="E276" s="1">
        <v>3</v>
      </c>
    </row>
    <row r="277" spans="1:5" x14ac:dyDescent="0.2">
      <c r="A277" s="1">
        <v>4</v>
      </c>
      <c r="B277" s="1">
        <v>37</v>
      </c>
      <c r="C277" s="1" t="s">
        <v>184</v>
      </c>
      <c r="D277" s="2">
        <v>2.8068624950399998</v>
      </c>
      <c r="E277" s="1">
        <v>3</v>
      </c>
    </row>
    <row r="278" spans="1:5" x14ac:dyDescent="0.2">
      <c r="A278" s="1">
        <v>4</v>
      </c>
      <c r="B278" s="1">
        <v>58</v>
      </c>
      <c r="C278" s="1" t="s">
        <v>184</v>
      </c>
      <c r="D278" s="2">
        <v>3.31686400285</v>
      </c>
      <c r="E278" s="1">
        <v>3</v>
      </c>
    </row>
    <row r="279" spans="1:5" x14ac:dyDescent="0.2">
      <c r="A279" s="1">
        <v>4</v>
      </c>
      <c r="B279" s="1">
        <v>40</v>
      </c>
      <c r="C279" s="1" t="s">
        <v>183</v>
      </c>
      <c r="D279" s="2">
        <v>3.9372030018099999</v>
      </c>
      <c r="E279" s="1">
        <v>3</v>
      </c>
    </row>
    <row r="280" spans="1:5" x14ac:dyDescent="0.2">
      <c r="A280" s="1">
        <v>4</v>
      </c>
      <c r="B280" s="1">
        <v>77</v>
      </c>
      <c r="C280" s="1" t="s">
        <v>184</v>
      </c>
      <c r="D280" s="2">
        <v>5.2710310090199997</v>
      </c>
      <c r="E280" s="1">
        <v>3</v>
      </c>
    </row>
    <row r="281" spans="1:5" x14ac:dyDescent="0.2">
      <c r="A281" s="1">
        <v>4</v>
      </c>
      <c r="B281" s="1">
        <v>59</v>
      </c>
      <c r="C281" s="1" t="s">
        <v>183</v>
      </c>
      <c r="D281" s="2">
        <v>5.3269549969999996</v>
      </c>
      <c r="E281" s="1">
        <v>3</v>
      </c>
    </row>
    <row r="282" spans="1:5" x14ac:dyDescent="0.2">
      <c r="A282" s="1">
        <v>4</v>
      </c>
      <c r="B282" s="1">
        <v>44</v>
      </c>
      <c r="C282" s="1" t="s">
        <v>183</v>
      </c>
      <c r="D282" s="2">
        <v>5.8692900004200004</v>
      </c>
      <c r="E282" s="1">
        <v>3</v>
      </c>
    </row>
    <row r="283" spans="1:5" x14ac:dyDescent="0.2">
      <c r="A283" s="1">
        <v>4</v>
      </c>
      <c r="B283" s="1">
        <v>71</v>
      </c>
      <c r="C283" s="1" t="s">
        <v>184</v>
      </c>
      <c r="D283" s="2">
        <v>8.4663310029200005</v>
      </c>
      <c r="E283" s="1">
        <v>3</v>
      </c>
    </row>
    <row r="284" spans="1:5" x14ac:dyDescent="0.2">
      <c r="A284" s="1">
        <v>4</v>
      </c>
      <c r="B284" s="1">
        <v>73</v>
      </c>
      <c r="C284" s="1" t="s">
        <v>184</v>
      </c>
      <c r="D284" s="2">
        <v>10.7226930017</v>
      </c>
      <c r="E284" s="1">
        <v>3</v>
      </c>
    </row>
    <row r="285" spans="1:5" x14ac:dyDescent="0.2">
      <c r="A285" s="1">
        <v>4</v>
      </c>
      <c r="B285" s="1">
        <v>55</v>
      </c>
      <c r="C285" s="1" t="s">
        <v>183</v>
      </c>
      <c r="D285" s="2">
        <v>10.7537930405</v>
      </c>
      <c r="E285" s="1">
        <v>3</v>
      </c>
    </row>
    <row r="286" spans="1:5" x14ac:dyDescent="0.2">
      <c r="A286" s="1">
        <v>4</v>
      </c>
      <c r="B286" s="1">
        <v>56</v>
      </c>
      <c r="C286" s="1" t="s">
        <v>183</v>
      </c>
      <c r="D286" s="2">
        <v>16.545988500100002</v>
      </c>
      <c r="E286" s="1">
        <v>3</v>
      </c>
    </row>
    <row r="287" spans="1:5" x14ac:dyDescent="0.2">
      <c r="A287" s="1">
        <v>4</v>
      </c>
      <c r="B287" s="1">
        <v>75</v>
      </c>
      <c r="C287" s="1" t="s">
        <v>184</v>
      </c>
      <c r="D287" s="2">
        <v>18.495443500899999</v>
      </c>
      <c r="E287" s="1">
        <v>3</v>
      </c>
    </row>
    <row r="288" spans="1:5" x14ac:dyDescent="0.2">
      <c r="A288" s="1">
        <v>4</v>
      </c>
      <c r="B288" s="1">
        <v>72</v>
      </c>
      <c r="C288" s="1" t="s">
        <v>184</v>
      </c>
      <c r="D288" s="2">
        <v>25.027849922600002</v>
      </c>
      <c r="E288" s="1">
        <v>3</v>
      </c>
    </row>
    <row r="289" spans="1:5" x14ac:dyDescent="0.2">
      <c r="A289" s="1">
        <v>4</v>
      </c>
      <c r="B289" s="1">
        <v>36</v>
      </c>
      <c r="C289" s="1" t="s">
        <v>184</v>
      </c>
      <c r="D289" s="2">
        <v>29.700286998100001</v>
      </c>
      <c r="E289" s="1">
        <v>3</v>
      </c>
    </row>
    <row r="290" spans="1:5" x14ac:dyDescent="0.2">
      <c r="A290" s="1">
        <v>4</v>
      </c>
      <c r="B290" s="1">
        <v>74</v>
      </c>
      <c r="C290" s="1" t="s">
        <v>184</v>
      </c>
      <c r="D290" s="2">
        <v>48.608717003199999</v>
      </c>
      <c r="E290" s="1">
        <v>3</v>
      </c>
    </row>
    <row r="291" spans="1:5" x14ac:dyDescent="0.2">
      <c r="A291" s="1">
        <v>4</v>
      </c>
      <c r="B291" s="1">
        <v>39</v>
      </c>
      <c r="C291" s="1" t="s">
        <v>184</v>
      </c>
      <c r="D291" s="2">
        <v>54.390695506999997</v>
      </c>
      <c r="E291" s="1">
        <v>3</v>
      </c>
    </row>
    <row r="292" spans="1:5" x14ac:dyDescent="0.2">
      <c r="A292" s="1">
        <v>4</v>
      </c>
      <c r="B292" s="1">
        <v>75</v>
      </c>
      <c r="C292" s="1" t="s">
        <v>184</v>
      </c>
      <c r="D292" s="2">
        <v>54.969094357199999</v>
      </c>
      <c r="E292" s="1">
        <v>3</v>
      </c>
    </row>
    <row r="293" spans="1:5" x14ac:dyDescent="0.2">
      <c r="A293" s="1">
        <v>4</v>
      </c>
      <c r="B293" s="1">
        <v>61</v>
      </c>
      <c r="C293" s="1" t="s">
        <v>183</v>
      </c>
      <c r="D293" s="2">
        <v>62.445528013599997</v>
      </c>
      <c r="E293" s="1">
        <v>3</v>
      </c>
    </row>
    <row r="294" spans="1:5" x14ac:dyDescent="0.2">
      <c r="A294" s="1">
        <v>10</v>
      </c>
      <c r="B294" s="1">
        <v>5</v>
      </c>
      <c r="C294" s="1" t="s">
        <v>184</v>
      </c>
      <c r="D294" s="2">
        <v>8.09665000611</v>
      </c>
      <c r="E294" s="1">
        <v>3</v>
      </c>
    </row>
    <row r="295" spans="1:5" x14ac:dyDescent="0.2">
      <c r="A295" s="1">
        <v>12</v>
      </c>
      <c r="B295" s="1">
        <v>7</v>
      </c>
      <c r="C295" s="1" t="s">
        <v>184</v>
      </c>
      <c r="D295" s="2">
        <v>0.77387583561899997</v>
      </c>
      <c r="E295" s="1">
        <v>3</v>
      </c>
    </row>
    <row r="296" spans="1:5" x14ac:dyDescent="0.2">
      <c r="A296" s="1">
        <v>12</v>
      </c>
      <c r="B296" s="1">
        <v>8</v>
      </c>
      <c r="C296" s="1" t="s">
        <v>184</v>
      </c>
      <c r="D296" s="2">
        <v>7.4336122323499998</v>
      </c>
      <c r="E296" s="1">
        <v>3</v>
      </c>
    </row>
    <row r="297" spans="1:5" x14ac:dyDescent="0.2">
      <c r="A297" s="1">
        <v>23</v>
      </c>
      <c r="B297" s="1">
        <v>24</v>
      </c>
      <c r="C297" s="1" t="s">
        <v>184</v>
      </c>
      <c r="D297" s="2">
        <v>0.52417448913099995</v>
      </c>
      <c r="E297" s="1">
        <v>3</v>
      </c>
    </row>
    <row r="298" spans="1:5" x14ac:dyDescent="0.2">
      <c r="A298" s="1">
        <v>23</v>
      </c>
      <c r="B298" s="1">
        <v>19</v>
      </c>
      <c r="C298" s="1" t="s">
        <v>184</v>
      </c>
      <c r="D298" s="2">
        <v>1.06061149968</v>
      </c>
      <c r="E298" s="1">
        <v>3</v>
      </c>
    </row>
    <row r="299" spans="1:5" x14ac:dyDescent="0.2">
      <c r="A299" s="1">
        <v>23</v>
      </c>
      <c r="B299" s="1">
        <v>20</v>
      </c>
      <c r="C299" s="1" t="s">
        <v>184</v>
      </c>
      <c r="D299" s="2">
        <v>1.1996294998699999</v>
      </c>
      <c r="E299" s="1">
        <v>3</v>
      </c>
    </row>
    <row r="300" spans="1:5" x14ac:dyDescent="0.2">
      <c r="A300" s="1">
        <v>30</v>
      </c>
      <c r="B300" s="1">
        <v>26</v>
      </c>
      <c r="C300" s="1" t="s">
        <v>184</v>
      </c>
      <c r="D300" s="2">
        <v>1.01010450362</v>
      </c>
      <c r="E300" s="1">
        <v>3</v>
      </c>
    </row>
    <row r="301" spans="1:5" x14ac:dyDescent="0.2">
      <c r="A301" s="1">
        <v>30</v>
      </c>
      <c r="B301" s="1">
        <v>32</v>
      </c>
      <c r="C301" s="1" t="s">
        <v>184</v>
      </c>
      <c r="D301" s="2">
        <v>3.0665804970699999</v>
      </c>
      <c r="E301" s="1">
        <v>3</v>
      </c>
    </row>
    <row r="302" spans="1:5" x14ac:dyDescent="0.2">
      <c r="A302" s="1">
        <v>30</v>
      </c>
      <c r="B302" s="1">
        <v>31</v>
      </c>
      <c r="C302" s="1" t="s">
        <v>184</v>
      </c>
      <c r="D302" s="2">
        <v>3.4068830017199998</v>
      </c>
      <c r="E302" s="1">
        <v>3</v>
      </c>
    </row>
    <row r="303" spans="1:5" x14ac:dyDescent="0.2">
      <c r="A303" s="1">
        <v>30</v>
      </c>
      <c r="B303" s="1">
        <v>28</v>
      </c>
      <c r="C303" s="1" t="s">
        <v>184</v>
      </c>
      <c r="D303" s="2">
        <v>6.0711680048999996</v>
      </c>
      <c r="E303" s="1">
        <v>3</v>
      </c>
    </row>
    <row r="304" spans="1:5" x14ac:dyDescent="0.2">
      <c r="A304" s="1">
        <v>30</v>
      </c>
      <c r="B304" s="1">
        <v>27</v>
      </c>
      <c r="C304" s="1" t="s">
        <v>184</v>
      </c>
      <c r="D304" s="2">
        <v>6.8485275028899997</v>
      </c>
      <c r="E304" s="1">
        <v>3</v>
      </c>
    </row>
    <row r="305" spans="1:5" x14ac:dyDescent="0.2">
      <c r="A305" s="1">
        <v>30</v>
      </c>
      <c r="B305" s="1">
        <v>33</v>
      </c>
      <c r="C305" s="1" t="s">
        <v>184</v>
      </c>
      <c r="D305" s="2">
        <v>7.12728263214</v>
      </c>
      <c r="E305" s="1">
        <v>3</v>
      </c>
    </row>
    <row r="306" spans="1:5" x14ac:dyDescent="0.2">
      <c r="A306" s="1">
        <v>30</v>
      </c>
      <c r="B306" s="1">
        <v>25</v>
      </c>
      <c r="C306" s="1" t="s">
        <v>183</v>
      </c>
      <c r="D306" s="2">
        <v>9.7320615113100004</v>
      </c>
      <c r="E306" s="1">
        <v>3</v>
      </c>
    </row>
    <row r="307" spans="1:5" x14ac:dyDescent="0.2">
      <c r="A307" s="1">
        <v>30</v>
      </c>
      <c r="B307" s="1">
        <v>29</v>
      </c>
      <c r="C307" s="1" t="s">
        <v>184</v>
      </c>
      <c r="D307" s="2">
        <v>15.0347230057</v>
      </c>
      <c r="E307" s="1">
        <v>3</v>
      </c>
    </row>
    <row r="308" spans="1:5" x14ac:dyDescent="0.2">
      <c r="A308" s="1">
        <v>30</v>
      </c>
      <c r="B308" s="1">
        <v>30</v>
      </c>
      <c r="C308" s="1" t="s">
        <v>184</v>
      </c>
      <c r="D308" s="2">
        <v>26.2121680041</v>
      </c>
      <c r="E308" s="1">
        <v>3</v>
      </c>
    </row>
    <row r="309" spans="1:5" x14ac:dyDescent="0.2">
      <c r="A309" s="1">
        <v>34</v>
      </c>
      <c r="B309" s="1">
        <v>33</v>
      </c>
      <c r="C309" s="1" t="s">
        <v>184</v>
      </c>
      <c r="D309" s="2">
        <v>11.828975055800001</v>
      </c>
      <c r="E309" s="1">
        <v>3</v>
      </c>
    </row>
    <row r="310" spans="1:5" x14ac:dyDescent="0.2">
      <c r="A310" s="1">
        <v>40</v>
      </c>
      <c r="B310" s="1">
        <v>52</v>
      </c>
      <c r="C310" s="1" t="s">
        <v>184</v>
      </c>
      <c r="D310" s="2">
        <v>0.838201999915</v>
      </c>
      <c r="E310" s="1">
        <v>3</v>
      </c>
    </row>
    <row r="311" spans="1:5" x14ac:dyDescent="0.2">
      <c r="A311" s="1">
        <v>40</v>
      </c>
      <c r="B311" s="1">
        <v>70</v>
      </c>
      <c r="C311" s="1" t="s">
        <v>184</v>
      </c>
      <c r="D311" s="2">
        <v>0.883404249654</v>
      </c>
      <c r="E311" s="1">
        <v>3</v>
      </c>
    </row>
    <row r="312" spans="1:5" x14ac:dyDescent="0.2">
      <c r="A312" s="1">
        <v>40</v>
      </c>
      <c r="B312" s="1">
        <v>51</v>
      </c>
      <c r="C312" s="1" t="s">
        <v>184</v>
      </c>
      <c r="D312" s="2">
        <v>1.05529499838</v>
      </c>
      <c r="E312" s="1">
        <v>3</v>
      </c>
    </row>
    <row r="313" spans="1:5" x14ac:dyDescent="0.2">
      <c r="A313" s="1">
        <v>40</v>
      </c>
      <c r="B313" s="1">
        <v>50</v>
      </c>
      <c r="C313" s="1" t="s">
        <v>184</v>
      </c>
      <c r="D313" s="2">
        <v>1.3951175005400001</v>
      </c>
      <c r="E313" s="1">
        <v>3</v>
      </c>
    </row>
    <row r="314" spans="1:5" x14ac:dyDescent="0.2">
      <c r="A314" s="1">
        <v>40</v>
      </c>
      <c r="B314" s="1">
        <v>64</v>
      </c>
      <c r="C314" s="1" t="s">
        <v>184</v>
      </c>
      <c r="D314" s="2">
        <v>1.5736035717500001</v>
      </c>
      <c r="E314" s="1">
        <v>3</v>
      </c>
    </row>
    <row r="315" spans="1:5" x14ac:dyDescent="0.2">
      <c r="A315" s="1">
        <v>40</v>
      </c>
      <c r="B315" s="1">
        <v>78</v>
      </c>
      <c r="C315" s="1" t="s">
        <v>184</v>
      </c>
      <c r="D315" s="2">
        <v>1.7422765013099999</v>
      </c>
      <c r="E315" s="1">
        <v>3</v>
      </c>
    </row>
    <row r="316" spans="1:5" x14ac:dyDescent="0.2">
      <c r="A316" s="1">
        <v>40</v>
      </c>
      <c r="B316" s="1">
        <v>66</v>
      </c>
      <c r="C316" s="1" t="s">
        <v>184</v>
      </c>
      <c r="D316" s="2">
        <v>2.1542410000699999</v>
      </c>
      <c r="E316" s="1">
        <v>3</v>
      </c>
    </row>
    <row r="317" spans="1:5" x14ac:dyDescent="0.2">
      <c r="A317" s="1">
        <v>40</v>
      </c>
      <c r="B317" s="1">
        <v>68</v>
      </c>
      <c r="C317" s="1" t="s">
        <v>184</v>
      </c>
      <c r="D317" s="2">
        <v>2.5572545016600001</v>
      </c>
      <c r="E317" s="1">
        <v>3</v>
      </c>
    </row>
    <row r="318" spans="1:5" x14ac:dyDescent="0.2">
      <c r="A318" s="1">
        <v>40</v>
      </c>
      <c r="B318" s="1">
        <v>46</v>
      </c>
      <c r="C318" s="1" t="s">
        <v>184</v>
      </c>
      <c r="D318" s="2">
        <v>2.850325502</v>
      </c>
      <c r="E318" s="1">
        <v>3</v>
      </c>
    </row>
    <row r="319" spans="1:5" x14ac:dyDescent="0.2">
      <c r="A319" s="1">
        <v>40</v>
      </c>
      <c r="B319" s="1">
        <v>49</v>
      </c>
      <c r="C319" s="1" t="s">
        <v>184</v>
      </c>
      <c r="D319" s="2">
        <v>3.1261085018800001</v>
      </c>
      <c r="E319" s="1">
        <v>3</v>
      </c>
    </row>
    <row r="320" spans="1:5" x14ac:dyDescent="0.2">
      <c r="A320" s="1">
        <v>40</v>
      </c>
      <c r="B320" s="1">
        <v>62</v>
      </c>
      <c r="C320" s="1" t="s">
        <v>184</v>
      </c>
      <c r="D320" s="2">
        <v>3.1908020030499999</v>
      </c>
      <c r="E320" s="1">
        <v>3</v>
      </c>
    </row>
    <row r="321" spans="1:5" x14ac:dyDescent="0.2">
      <c r="A321" s="1">
        <v>40</v>
      </c>
      <c r="B321" s="1">
        <v>69</v>
      </c>
      <c r="C321" s="1" t="s">
        <v>183</v>
      </c>
      <c r="D321" s="2">
        <v>5.0536049941399996</v>
      </c>
      <c r="E321" s="1">
        <v>3</v>
      </c>
    </row>
    <row r="322" spans="1:5" x14ac:dyDescent="0.2">
      <c r="A322" s="1">
        <v>40</v>
      </c>
      <c r="B322" s="1">
        <v>67</v>
      </c>
      <c r="C322" s="1" t="s">
        <v>183</v>
      </c>
      <c r="D322" s="2">
        <v>7.2930820028700003</v>
      </c>
      <c r="E322" s="1">
        <v>3</v>
      </c>
    </row>
    <row r="323" spans="1:5" x14ac:dyDescent="0.2">
      <c r="A323" s="1">
        <v>40</v>
      </c>
      <c r="B323" s="1">
        <v>63</v>
      </c>
      <c r="C323" s="1" t="s">
        <v>183</v>
      </c>
      <c r="D323" s="2">
        <v>12.3665840037</v>
      </c>
      <c r="E323" s="1">
        <v>3</v>
      </c>
    </row>
    <row r="324" spans="1:5" x14ac:dyDescent="0.2">
      <c r="A324" s="1">
        <v>40</v>
      </c>
      <c r="B324" s="1">
        <v>48</v>
      </c>
      <c r="C324" s="1" t="s">
        <v>183</v>
      </c>
      <c r="D324" s="2">
        <v>16.080611504299998</v>
      </c>
      <c r="E324" s="1">
        <v>3</v>
      </c>
    </row>
    <row r="325" spans="1:5" x14ac:dyDescent="0.2">
      <c r="A325" s="1">
        <v>40</v>
      </c>
      <c r="B325" s="1">
        <v>47</v>
      </c>
      <c r="C325" s="1" t="s">
        <v>183</v>
      </c>
      <c r="D325" s="2">
        <v>17.370661892299999</v>
      </c>
      <c r="E325" s="1">
        <v>3</v>
      </c>
    </row>
    <row r="326" spans="1:5" x14ac:dyDescent="0.2">
      <c r="A326" s="1">
        <v>40</v>
      </c>
      <c r="B326" s="1">
        <v>65</v>
      </c>
      <c r="C326" s="1" t="s">
        <v>183</v>
      </c>
      <c r="D326" s="2">
        <v>27.654523509000001</v>
      </c>
      <c r="E326" s="1">
        <v>3</v>
      </c>
    </row>
    <row r="327" spans="1:5" x14ac:dyDescent="0.2">
      <c r="A327" s="1">
        <v>40</v>
      </c>
      <c r="B327" s="1">
        <v>75</v>
      </c>
      <c r="C327" s="1" t="s">
        <v>184</v>
      </c>
      <c r="D327" s="2">
        <v>48.062092569400001</v>
      </c>
      <c r="E327" s="1">
        <v>3</v>
      </c>
    </row>
    <row r="328" spans="1:5" x14ac:dyDescent="0.2">
      <c r="A328" s="1">
        <v>45</v>
      </c>
      <c r="B328" s="1">
        <v>72</v>
      </c>
      <c r="C328" s="1" t="s">
        <v>184</v>
      </c>
      <c r="D328" s="2">
        <v>0.78520683453499995</v>
      </c>
      <c r="E328" s="1">
        <v>3</v>
      </c>
    </row>
    <row r="329" spans="1:5" x14ac:dyDescent="0.2">
      <c r="A329" s="1">
        <v>3</v>
      </c>
      <c r="B329" s="1">
        <v>114</v>
      </c>
      <c r="C329" s="1" t="s">
        <v>184</v>
      </c>
      <c r="D329" s="3">
        <v>1.8700574961900001</v>
      </c>
      <c r="E329" s="1">
        <v>4</v>
      </c>
    </row>
    <row r="330" spans="1:5" x14ac:dyDescent="0.2">
      <c r="A330" s="1">
        <v>3</v>
      </c>
      <c r="B330" s="1">
        <v>115</v>
      </c>
      <c r="C330" s="1" t="s">
        <v>184</v>
      </c>
      <c r="D330" s="3">
        <v>1.94206450141</v>
      </c>
      <c r="E330" s="1">
        <v>4</v>
      </c>
    </row>
    <row r="331" spans="1:5" x14ac:dyDescent="0.2">
      <c r="A331" s="1">
        <v>3</v>
      </c>
      <c r="B331" s="1">
        <v>113</v>
      </c>
      <c r="C331" s="1" t="s">
        <v>184</v>
      </c>
      <c r="D331" s="3">
        <v>2.7549464983199998</v>
      </c>
      <c r="E331" s="1">
        <v>4</v>
      </c>
    </row>
    <row r="332" spans="1:5" x14ac:dyDescent="0.2">
      <c r="A332" s="1">
        <v>3</v>
      </c>
      <c r="B332" s="1">
        <v>112</v>
      </c>
      <c r="C332" s="1" t="s">
        <v>184</v>
      </c>
      <c r="D332" s="3">
        <v>9.7617959999200004</v>
      </c>
      <c r="E332" s="1">
        <v>4</v>
      </c>
    </row>
    <row r="333" spans="1:5" x14ac:dyDescent="0.2">
      <c r="A333" s="1">
        <v>3</v>
      </c>
      <c r="B333" s="1">
        <v>952</v>
      </c>
      <c r="C333" s="1" t="s">
        <v>184</v>
      </c>
      <c r="D333" s="3">
        <v>12.0394515029</v>
      </c>
      <c r="E333" s="1">
        <v>4</v>
      </c>
    </row>
    <row r="334" spans="1:5" x14ac:dyDescent="0.2">
      <c r="A334" s="1">
        <v>3</v>
      </c>
      <c r="B334" s="1">
        <v>961</v>
      </c>
      <c r="C334" s="1" t="s">
        <v>184</v>
      </c>
      <c r="D334" s="3">
        <v>78.954654396699993</v>
      </c>
      <c r="E334" s="1">
        <v>4</v>
      </c>
    </row>
    <row r="335" spans="1:5" x14ac:dyDescent="0.2">
      <c r="A335" s="1">
        <v>4</v>
      </c>
      <c r="B335" s="1">
        <v>105</v>
      </c>
      <c r="C335" s="1" t="s">
        <v>183</v>
      </c>
      <c r="D335" s="3">
        <v>1.43270501029E-2</v>
      </c>
      <c r="E335" s="1">
        <v>4</v>
      </c>
    </row>
    <row r="336" spans="1:5" x14ac:dyDescent="0.2">
      <c r="A336" s="1">
        <v>4</v>
      </c>
      <c r="B336" s="1">
        <v>77</v>
      </c>
      <c r="C336" s="1" t="s">
        <v>183</v>
      </c>
      <c r="D336" s="3">
        <v>0.22810000130899999</v>
      </c>
      <c r="E336" s="1">
        <v>4</v>
      </c>
    </row>
    <row r="337" spans="1:5" x14ac:dyDescent="0.2">
      <c r="A337" s="1">
        <v>4</v>
      </c>
      <c r="B337" s="1">
        <v>100</v>
      </c>
      <c r="C337" s="1" t="s">
        <v>184</v>
      </c>
      <c r="D337" s="3">
        <v>0.37012150149099998</v>
      </c>
      <c r="E337" s="1">
        <v>4</v>
      </c>
    </row>
    <row r="338" spans="1:5" x14ac:dyDescent="0.2">
      <c r="A338" s="1">
        <v>4</v>
      </c>
      <c r="B338" s="1">
        <v>99</v>
      </c>
      <c r="C338" s="1" t="s">
        <v>183</v>
      </c>
      <c r="D338" s="3">
        <v>0.395880999417</v>
      </c>
      <c r="E338" s="1">
        <v>4</v>
      </c>
    </row>
    <row r="339" spans="1:5" x14ac:dyDescent="0.2">
      <c r="A339" s="1">
        <v>4</v>
      </c>
      <c r="B339" s="1">
        <v>925</v>
      </c>
      <c r="C339" s="1" t="s">
        <v>183</v>
      </c>
      <c r="D339" s="3">
        <v>0.42860593074100001</v>
      </c>
      <c r="E339" s="1">
        <v>4</v>
      </c>
    </row>
    <row r="340" spans="1:5" x14ac:dyDescent="0.2">
      <c r="A340" s="1">
        <v>4</v>
      </c>
      <c r="B340" s="1">
        <v>89</v>
      </c>
      <c r="C340" s="1" t="s">
        <v>184</v>
      </c>
      <c r="D340" s="3">
        <v>0.51662849928200005</v>
      </c>
      <c r="E340" s="1">
        <v>4</v>
      </c>
    </row>
    <row r="341" spans="1:5" x14ac:dyDescent="0.2">
      <c r="A341" s="1">
        <v>4</v>
      </c>
      <c r="B341" s="1">
        <v>102</v>
      </c>
      <c r="C341" s="1" t="s">
        <v>183</v>
      </c>
      <c r="D341" s="3">
        <v>0.59720150123600002</v>
      </c>
      <c r="E341" s="1">
        <v>4</v>
      </c>
    </row>
    <row r="342" spans="1:5" x14ac:dyDescent="0.2">
      <c r="A342" s="1">
        <v>4</v>
      </c>
      <c r="B342" s="1">
        <v>74</v>
      </c>
      <c r="C342" s="1" t="s">
        <v>184</v>
      </c>
      <c r="D342" s="3">
        <v>0.82511099967500001</v>
      </c>
      <c r="E342" s="1">
        <v>4</v>
      </c>
    </row>
    <row r="343" spans="1:5" x14ac:dyDescent="0.2">
      <c r="A343" s="1">
        <v>4</v>
      </c>
      <c r="B343" s="1">
        <v>75</v>
      </c>
      <c r="C343" s="1" t="s">
        <v>184</v>
      </c>
      <c r="D343" s="3">
        <v>0.87362050059499996</v>
      </c>
      <c r="E343" s="1">
        <v>4</v>
      </c>
    </row>
    <row r="344" spans="1:5" x14ac:dyDescent="0.2">
      <c r="A344" s="1">
        <v>4</v>
      </c>
      <c r="B344" s="1">
        <v>85</v>
      </c>
      <c r="C344" s="1" t="s">
        <v>184</v>
      </c>
      <c r="D344" s="3">
        <v>0.93540000298299997</v>
      </c>
      <c r="E344" s="1">
        <v>4</v>
      </c>
    </row>
    <row r="345" spans="1:5" x14ac:dyDescent="0.2">
      <c r="A345" s="1">
        <v>4</v>
      </c>
      <c r="B345" s="1">
        <v>919</v>
      </c>
      <c r="C345" s="1" t="s">
        <v>184</v>
      </c>
      <c r="D345" s="3">
        <v>0.94992547349000001</v>
      </c>
      <c r="E345" s="1">
        <v>4</v>
      </c>
    </row>
    <row r="346" spans="1:5" x14ac:dyDescent="0.2">
      <c r="A346" s="1">
        <v>4</v>
      </c>
      <c r="B346" s="1">
        <v>82</v>
      </c>
      <c r="C346" s="1" t="s">
        <v>184</v>
      </c>
      <c r="D346" s="3">
        <v>1.15358399778</v>
      </c>
      <c r="E346" s="1">
        <v>4</v>
      </c>
    </row>
    <row r="347" spans="1:5" x14ac:dyDescent="0.2">
      <c r="A347" s="1">
        <v>4</v>
      </c>
      <c r="B347" s="1">
        <v>84</v>
      </c>
      <c r="C347" s="1" t="s">
        <v>184</v>
      </c>
      <c r="D347" s="3">
        <v>1.4908224995499999</v>
      </c>
      <c r="E347" s="1">
        <v>4</v>
      </c>
    </row>
    <row r="348" spans="1:5" x14ac:dyDescent="0.2">
      <c r="A348" s="1">
        <v>4</v>
      </c>
      <c r="B348" s="1">
        <v>65</v>
      </c>
      <c r="C348" s="1" t="s">
        <v>183</v>
      </c>
      <c r="D348" s="3">
        <v>1.4967305024099999</v>
      </c>
      <c r="E348" s="1">
        <v>4</v>
      </c>
    </row>
    <row r="349" spans="1:5" x14ac:dyDescent="0.2">
      <c r="A349" s="1">
        <v>4</v>
      </c>
      <c r="B349" s="1">
        <v>911</v>
      </c>
      <c r="C349" s="1" t="s">
        <v>183</v>
      </c>
      <c r="D349" s="3">
        <v>1.69864407971</v>
      </c>
      <c r="E349" s="1">
        <v>4</v>
      </c>
    </row>
    <row r="350" spans="1:5" x14ac:dyDescent="0.2">
      <c r="A350" s="1">
        <v>4</v>
      </c>
      <c r="B350" s="1">
        <v>95</v>
      </c>
      <c r="C350" s="1" t="s">
        <v>183</v>
      </c>
      <c r="D350" s="3">
        <v>1.8089220019100001</v>
      </c>
      <c r="E350" s="1">
        <v>4</v>
      </c>
    </row>
    <row r="351" spans="1:5" x14ac:dyDescent="0.2">
      <c r="A351" s="1">
        <v>4</v>
      </c>
      <c r="B351" s="1">
        <v>92</v>
      </c>
      <c r="C351" s="1" t="s">
        <v>184</v>
      </c>
      <c r="D351" s="3">
        <v>1.8741095001300001</v>
      </c>
      <c r="E351" s="1">
        <v>4</v>
      </c>
    </row>
    <row r="352" spans="1:5" x14ac:dyDescent="0.2">
      <c r="A352" s="1">
        <v>4</v>
      </c>
      <c r="B352" s="1">
        <v>83</v>
      </c>
      <c r="C352" s="1" t="s">
        <v>184</v>
      </c>
      <c r="D352" s="3">
        <v>1.92534150173</v>
      </c>
      <c r="E352" s="1">
        <v>4</v>
      </c>
    </row>
    <row r="353" spans="1:5" x14ac:dyDescent="0.2">
      <c r="A353" s="1">
        <v>4</v>
      </c>
      <c r="B353" s="1">
        <v>87</v>
      </c>
      <c r="C353" s="1" t="s">
        <v>183</v>
      </c>
      <c r="D353" s="3">
        <v>1.9440995025400001</v>
      </c>
      <c r="E353" s="1">
        <v>4</v>
      </c>
    </row>
    <row r="354" spans="1:5" x14ac:dyDescent="0.2">
      <c r="A354" s="1">
        <v>4</v>
      </c>
      <c r="B354" s="1">
        <v>78</v>
      </c>
      <c r="C354" s="1" t="s">
        <v>183</v>
      </c>
      <c r="D354" s="3">
        <v>2.52134749947</v>
      </c>
      <c r="E354" s="1">
        <v>4</v>
      </c>
    </row>
    <row r="355" spans="1:5" x14ac:dyDescent="0.2">
      <c r="A355" s="1">
        <v>4</v>
      </c>
      <c r="B355" s="1">
        <v>106</v>
      </c>
      <c r="C355" s="1" t="s">
        <v>183</v>
      </c>
      <c r="D355" s="3">
        <v>2.59314900058</v>
      </c>
      <c r="E355" s="1">
        <v>4</v>
      </c>
    </row>
    <row r="356" spans="1:5" x14ac:dyDescent="0.2">
      <c r="A356" s="1">
        <v>4</v>
      </c>
      <c r="B356" s="1">
        <v>86</v>
      </c>
      <c r="C356" s="1" t="s">
        <v>183</v>
      </c>
      <c r="D356" s="3">
        <v>2.9907480013200001</v>
      </c>
      <c r="E356" s="1">
        <v>4</v>
      </c>
    </row>
    <row r="357" spans="1:5" x14ac:dyDescent="0.2">
      <c r="A357" s="1">
        <v>4</v>
      </c>
      <c r="B357" s="1">
        <v>79</v>
      </c>
      <c r="C357" s="1" t="s">
        <v>184</v>
      </c>
      <c r="D357" s="3">
        <v>3.04210200199</v>
      </c>
      <c r="E357" s="1">
        <v>4</v>
      </c>
    </row>
    <row r="358" spans="1:5" x14ac:dyDescent="0.2">
      <c r="A358" s="1">
        <v>4</v>
      </c>
      <c r="B358" s="1">
        <v>81</v>
      </c>
      <c r="C358" s="1" t="s">
        <v>183</v>
      </c>
      <c r="D358" s="3">
        <v>3.2244915009300001</v>
      </c>
      <c r="E358" s="1">
        <v>4</v>
      </c>
    </row>
    <row r="359" spans="1:5" x14ac:dyDescent="0.2">
      <c r="A359" s="1">
        <v>4</v>
      </c>
      <c r="B359" s="1">
        <v>912</v>
      </c>
      <c r="C359" s="1" t="s">
        <v>183</v>
      </c>
      <c r="D359" s="3">
        <v>3.4510264989300001</v>
      </c>
      <c r="E359" s="1">
        <v>4</v>
      </c>
    </row>
    <row r="360" spans="1:5" x14ac:dyDescent="0.2">
      <c r="A360" s="1">
        <v>4</v>
      </c>
      <c r="B360" s="1">
        <v>93</v>
      </c>
      <c r="C360" s="1" t="s">
        <v>184</v>
      </c>
      <c r="D360" s="3">
        <v>3.6753870022099999</v>
      </c>
      <c r="E360" s="1">
        <v>4</v>
      </c>
    </row>
    <row r="361" spans="1:5" x14ac:dyDescent="0.2">
      <c r="A361" s="1">
        <v>4</v>
      </c>
      <c r="B361" s="1">
        <v>101</v>
      </c>
      <c r="C361" s="1" t="s">
        <v>184</v>
      </c>
      <c r="D361" s="3">
        <v>4.4989924965899997</v>
      </c>
      <c r="E361" s="1">
        <v>4</v>
      </c>
    </row>
    <row r="362" spans="1:5" x14ac:dyDescent="0.2">
      <c r="A362" s="1">
        <v>4</v>
      </c>
      <c r="B362" s="1">
        <v>97</v>
      </c>
      <c r="C362" s="1" t="s">
        <v>184</v>
      </c>
      <c r="D362" s="3">
        <v>5.0606145011299999</v>
      </c>
      <c r="E362" s="1">
        <v>4</v>
      </c>
    </row>
    <row r="363" spans="1:5" x14ac:dyDescent="0.2">
      <c r="A363" s="1">
        <v>4</v>
      </c>
      <c r="B363" s="1">
        <v>70</v>
      </c>
      <c r="C363" s="1" t="s">
        <v>184</v>
      </c>
      <c r="D363" s="3">
        <v>6.2744119887699998</v>
      </c>
      <c r="E363" s="1">
        <v>4</v>
      </c>
    </row>
    <row r="364" spans="1:5" x14ac:dyDescent="0.2">
      <c r="A364" s="1">
        <v>4</v>
      </c>
      <c r="B364" s="1">
        <v>96</v>
      </c>
      <c r="C364" s="1" t="s">
        <v>184</v>
      </c>
      <c r="D364" s="3">
        <v>7.6232464986000004</v>
      </c>
      <c r="E364" s="1">
        <v>4</v>
      </c>
    </row>
    <row r="365" spans="1:5" x14ac:dyDescent="0.2">
      <c r="A365" s="1">
        <v>4</v>
      </c>
      <c r="B365" s="1">
        <v>913</v>
      </c>
      <c r="C365" s="1" t="s">
        <v>184</v>
      </c>
      <c r="D365" s="3">
        <v>7.7431125007999997</v>
      </c>
      <c r="E365" s="1">
        <v>4</v>
      </c>
    </row>
    <row r="366" spans="1:5" x14ac:dyDescent="0.2">
      <c r="A366" s="1">
        <v>4</v>
      </c>
      <c r="B366" s="1">
        <v>66</v>
      </c>
      <c r="C366" s="1" t="s">
        <v>184</v>
      </c>
      <c r="D366" s="3">
        <v>7.8081859977199999</v>
      </c>
      <c r="E366" s="1">
        <v>4</v>
      </c>
    </row>
    <row r="367" spans="1:5" x14ac:dyDescent="0.2">
      <c r="A367" s="1">
        <v>4</v>
      </c>
      <c r="B367" s="1">
        <v>91</v>
      </c>
      <c r="C367" s="1" t="s">
        <v>184</v>
      </c>
      <c r="D367" s="3">
        <v>8.8447189978100003</v>
      </c>
      <c r="E367" s="1">
        <v>4</v>
      </c>
    </row>
    <row r="368" spans="1:5" x14ac:dyDescent="0.2">
      <c r="A368" s="1">
        <v>4</v>
      </c>
      <c r="B368" s="1">
        <v>90</v>
      </c>
      <c r="C368" s="1" t="s">
        <v>183</v>
      </c>
      <c r="D368" s="3">
        <v>10.5905110079</v>
      </c>
      <c r="E368" s="1">
        <v>4</v>
      </c>
    </row>
    <row r="369" spans="1:5" x14ac:dyDescent="0.2">
      <c r="A369" s="1">
        <v>4</v>
      </c>
      <c r="B369" s="1">
        <v>68</v>
      </c>
      <c r="C369" s="1" t="s">
        <v>184</v>
      </c>
      <c r="D369" s="3">
        <v>18.612287496099999</v>
      </c>
      <c r="E369" s="1">
        <v>4</v>
      </c>
    </row>
    <row r="370" spans="1:5" x14ac:dyDescent="0.2">
      <c r="A370" s="1">
        <v>4</v>
      </c>
      <c r="B370" s="1">
        <v>64</v>
      </c>
      <c r="C370" s="1" t="s">
        <v>184</v>
      </c>
      <c r="D370" s="3">
        <v>21.461911885599999</v>
      </c>
      <c r="E370" s="1">
        <v>4</v>
      </c>
    </row>
    <row r="371" spans="1:5" x14ac:dyDescent="0.2">
      <c r="A371" s="1">
        <v>4</v>
      </c>
      <c r="B371" s="1">
        <v>76</v>
      </c>
      <c r="C371" s="1" t="s">
        <v>184</v>
      </c>
      <c r="D371" s="3">
        <v>27.7230975081</v>
      </c>
      <c r="E371" s="1">
        <v>4</v>
      </c>
    </row>
    <row r="372" spans="1:5" x14ac:dyDescent="0.2">
      <c r="A372" s="1">
        <v>4</v>
      </c>
      <c r="B372" s="1">
        <v>80</v>
      </c>
      <c r="C372" s="1" t="s">
        <v>184</v>
      </c>
      <c r="D372" s="3">
        <v>28.161455994200001</v>
      </c>
      <c r="E372" s="1">
        <v>4</v>
      </c>
    </row>
    <row r="373" spans="1:5" x14ac:dyDescent="0.2">
      <c r="A373" s="1">
        <v>4</v>
      </c>
      <c r="B373" s="1">
        <v>98</v>
      </c>
      <c r="C373" s="1" t="s">
        <v>184</v>
      </c>
      <c r="D373" s="3">
        <v>34.7011580036</v>
      </c>
      <c r="E373" s="1">
        <v>4</v>
      </c>
    </row>
    <row r="374" spans="1:5" x14ac:dyDescent="0.2">
      <c r="A374" s="1">
        <v>4</v>
      </c>
      <c r="B374" s="1">
        <v>69</v>
      </c>
      <c r="C374" s="1" t="s">
        <v>184</v>
      </c>
      <c r="D374" s="3">
        <v>52.2060340174</v>
      </c>
      <c r="E374" s="1">
        <v>4</v>
      </c>
    </row>
    <row r="375" spans="1:5" x14ac:dyDescent="0.2">
      <c r="A375" s="1">
        <v>4</v>
      </c>
      <c r="B375" s="1">
        <v>94</v>
      </c>
      <c r="C375" s="1" t="s">
        <v>184</v>
      </c>
      <c r="D375" s="3">
        <v>60.981590003500003</v>
      </c>
      <c r="E375" s="1">
        <v>4</v>
      </c>
    </row>
    <row r="376" spans="1:5" x14ac:dyDescent="0.2">
      <c r="A376" s="1">
        <v>4</v>
      </c>
      <c r="B376" s="1">
        <v>67</v>
      </c>
      <c r="C376" s="1" t="s">
        <v>184</v>
      </c>
      <c r="D376" s="3">
        <v>65.762815488399994</v>
      </c>
      <c r="E376" s="1">
        <v>4</v>
      </c>
    </row>
    <row r="377" spans="1:5" x14ac:dyDescent="0.2">
      <c r="A377" s="1">
        <v>5</v>
      </c>
      <c r="B377" s="1">
        <v>31</v>
      </c>
      <c r="C377" s="1" t="s">
        <v>183</v>
      </c>
      <c r="D377" s="3">
        <v>0.13120608494800001</v>
      </c>
      <c r="E377" s="1">
        <v>4</v>
      </c>
    </row>
    <row r="378" spans="1:5" x14ac:dyDescent="0.2">
      <c r="A378" s="1">
        <v>5</v>
      </c>
      <c r="B378" s="1">
        <v>63</v>
      </c>
      <c r="C378" s="1" t="s">
        <v>183</v>
      </c>
      <c r="D378" s="3">
        <v>0.14238773078600001</v>
      </c>
      <c r="E378" s="1">
        <v>4</v>
      </c>
    </row>
    <row r="379" spans="1:5" x14ac:dyDescent="0.2">
      <c r="A379" s="1">
        <v>5</v>
      </c>
      <c r="B379" s="1">
        <v>53</v>
      </c>
      <c r="C379" s="1" t="s">
        <v>183</v>
      </c>
      <c r="D379" s="3">
        <v>0.45877349890899999</v>
      </c>
      <c r="E379" s="1">
        <v>4</v>
      </c>
    </row>
    <row r="380" spans="1:5" x14ac:dyDescent="0.2">
      <c r="A380" s="1">
        <v>5</v>
      </c>
      <c r="B380" s="1">
        <v>61</v>
      </c>
      <c r="C380" s="1" t="s">
        <v>183</v>
      </c>
      <c r="D380" s="3">
        <v>0.49723087119600001</v>
      </c>
      <c r="E380" s="1">
        <v>4</v>
      </c>
    </row>
    <row r="381" spans="1:5" x14ac:dyDescent="0.2">
      <c r="A381" s="1">
        <v>5</v>
      </c>
      <c r="B381" s="1">
        <v>43</v>
      </c>
      <c r="C381" s="1" t="s">
        <v>183</v>
      </c>
      <c r="D381" s="3">
        <v>1.0439769994699999</v>
      </c>
      <c r="E381" s="1">
        <v>4</v>
      </c>
    </row>
    <row r="382" spans="1:5" x14ac:dyDescent="0.2">
      <c r="A382" s="1">
        <v>5</v>
      </c>
      <c r="B382" s="1">
        <v>45</v>
      </c>
      <c r="C382" s="1" t="s">
        <v>183</v>
      </c>
      <c r="D382" s="3">
        <v>1.1303055022299999</v>
      </c>
      <c r="E382" s="1">
        <v>4</v>
      </c>
    </row>
    <row r="383" spans="1:5" x14ac:dyDescent="0.2">
      <c r="A383" s="1">
        <v>5</v>
      </c>
      <c r="B383" s="1">
        <v>910</v>
      </c>
      <c r="C383" s="1" t="s">
        <v>183</v>
      </c>
      <c r="D383" s="3">
        <v>1.165149999</v>
      </c>
      <c r="E383" s="1">
        <v>4</v>
      </c>
    </row>
    <row r="384" spans="1:5" x14ac:dyDescent="0.2">
      <c r="A384" s="1">
        <v>5</v>
      </c>
      <c r="B384" s="1">
        <v>49</v>
      </c>
      <c r="C384" s="1" t="s">
        <v>183</v>
      </c>
      <c r="D384" s="3">
        <v>1.1904269985</v>
      </c>
      <c r="E384" s="1">
        <v>4</v>
      </c>
    </row>
    <row r="385" spans="1:5" x14ac:dyDescent="0.2">
      <c r="A385" s="1">
        <v>5</v>
      </c>
      <c r="B385" s="1">
        <v>51</v>
      </c>
      <c r="C385" s="1" t="s">
        <v>183</v>
      </c>
      <c r="D385" s="3">
        <v>1.2208300003300001</v>
      </c>
      <c r="E385" s="1">
        <v>4</v>
      </c>
    </row>
    <row r="386" spans="1:5" x14ac:dyDescent="0.2">
      <c r="A386" s="1">
        <v>5</v>
      </c>
      <c r="B386" s="1">
        <v>48</v>
      </c>
      <c r="C386" s="1" t="s">
        <v>183</v>
      </c>
      <c r="D386" s="3">
        <v>1.71987849856</v>
      </c>
      <c r="E386" s="1">
        <v>4</v>
      </c>
    </row>
    <row r="387" spans="1:5" x14ac:dyDescent="0.2">
      <c r="A387" s="1">
        <v>5</v>
      </c>
      <c r="B387" s="1">
        <v>54</v>
      </c>
      <c r="C387" s="1" t="s">
        <v>183</v>
      </c>
      <c r="D387" s="3">
        <v>2.1803599972500001</v>
      </c>
      <c r="E387" s="1">
        <v>4</v>
      </c>
    </row>
    <row r="388" spans="1:5" x14ac:dyDescent="0.2">
      <c r="A388" s="1">
        <v>5</v>
      </c>
      <c r="B388" s="1">
        <v>33</v>
      </c>
      <c r="C388" s="1" t="s">
        <v>184</v>
      </c>
      <c r="D388" s="3">
        <v>2.2017129989000002</v>
      </c>
      <c r="E388" s="1">
        <v>4</v>
      </c>
    </row>
    <row r="389" spans="1:5" x14ac:dyDescent="0.2">
      <c r="A389" s="1">
        <v>5</v>
      </c>
      <c r="B389" s="1">
        <v>2</v>
      </c>
      <c r="C389" s="1" t="s">
        <v>184</v>
      </c>
      <c r="D389" s="3">
        <v>2.70849449914</v>
      </c>
      <c r="E389" s="1">
        <v>4</v>
      </c>
    </row>
    <row r="390" spans="1:5" x14ac:dyDescent="0.2">
      <c r="A390" s="1">
        <v>5</v>
      </c>
      <c r="B390" s="1">
        <v>38</v>
      </c>
      <c r="C390" s="1" t="s">
        <v>183</v>
      </c>
      <c r="D390" s="3">
        <v>3.21477849969</v>
      </c>
      <c r="E390" s="1">
        <v>4</v>
      </c>
    </row>
    <row r="391" spans="1:5" x14ac:dyDescent="0.2">
      <c r="A391" s="1">
        <v>5</v>
      </c>
      <c r="B391" s="1">
        <v>906</v>
      </c>
      <c r="C391" s="1" t="s">
        <v>183</v>
      </c>
      <c r="D391" s="3">
        <v>3.2326557231300002</v>
      </c>
      <c r="E391" s="1">
        <v>4</v>
      </c>
    </row>
    <row r="392" spans="1:5" x14ac:dyDescent="0.2">
      <c r="A392" s="1">
        <v>5</v>
      </c>
      <c r="B392" s="1">
        <v>47</v>
      </c>
      <c r="C392" s="1" t="s">
        <v>183</v>
      </c>
      <c r="D392" s="3">
        <v>3.7031324995000001</v>
      </c>
      <c r="E392" s="1">
        <v>4</v>
      </c>
    </row>
    <row r="393" spans="1:5" x14ac:dyDescent="0.2">
      <c r="A393" s="1">
        <v>5</v>
      </c>
      <c r="B393" s="1">
        <v>61</v>
      </c>
      <c r="C393" s="1" t="s">
        <v>183</v>
      </c>
      <c r="D393" s="3">
        <v>3.8279407992499999</v>
      </c>
      <c r="E393" s="1">
        <v>4</v>
      </c>
    </row>
    <row r="394" spans="1:5" x14ac:dyDescent="0.2">
      <c r="A394" s="1">
        <v>5</v>
      </c>
      <c r="B394" s="1">
        <v>63</v>
      </c>
      <c r="C394" s="1" t="s">
        <v>183</v>
      </c>
      <c r="D394" s="3">
        <v>3.8279407992499999</v>
      </c>
      <c r="E394" s="1">
        <v>4</v>
      </c>
    </row>
    <row r="395" spans="1:5" x14ac:dyDescent="0.2">
      <c r="A395" s="1">
        <v>5</v>
      </c>
      <c r="B395" s="1">
        <v>62</v>
      </c>
      <c r="C395" s="1" t="s">
        <v>183</v>
      </c>
      <c r="D395" s="3">
        <v>3.8524085024599999</v>
      </c>
      <c r="E395" s="1">
        <v>4</v>
      </c>
    </row>
    <row r="396" spans="1:5" x14ac:dyDescent="0.2">
      <c r="A396" s="1">
        <v>5</v>
      </c>
      <c r="B396" s="1">
        <v>52</v>
      </c>
      <c r="C396" s="1" t="s">
        <v>183</v>
      </c>
      <c r="D396" s="3">
        <v>4.6922669960499999</v>
      </c>
      <c r="E396" s="1">
        <v>4</v>
      </c>
    </row>
    <row r="397" spans="1:5" x14ac:dyDescent="0.2">
      <c r="A397" s="1">
        <v>5</v>
      </c>
      <c r="B397" s="1">
        <v>46</v>
      </c>
      <c r="C397" s="1" t="s">
        <v>183</v>
      </c>
      <c r="D397" s="3">
        <v>6.1060410010800004</v>
      </c>
      <c r="E397" s="1">
        <v>4</v>
      </c>
    </row>
    <row r="398" spans="1:5" x14ac:dyDescent="0.2">
      <c r="A398" s="1">
        <v>5</v>
      </c>
      <c r="B398" s="1">
        <v>59</v>
      </c>
      <c r="C398" s="1" t="s">
        <v>184</v>
      </c>
      <c r="D398" s="3">
        <v>6.1805539941800003</v>
      </c>
      <c r="E398" s="1">
        <v>4</v>
      </c>
    </row>
    <row r="399" spans="1:5" x14ac:dyDescent="0.2">
      <c r="A399" s="1">
        <v>5</v>
      </c>
      <c r="B399" s="1">
        <v>907</v>
      </c>
      <c r="C399" s="1" t="s">
        <v>183</v>
      </c>
      <c r="D399" s="3">
        <v>6.5651970007899996</v>
      </c>
      <c r="E399" s="1">
        <v>4</v>
      </c>
    </row>
    <row r="400" spans="1:5" x14ac:dyDescent="0.2">
      <c r="A400" s="1">
        <v>5</v>
      </c>
      <c r="B400" s="1">
        <v>44</v>
      </c>
      <c r="C400" s="1" t="s">
        <v>184</v>
      </c>
      <c r="D400" s="3">
        <v>6.9573830001400001</v>
      </c>
      <c r="E400" s="1">
        <v>4</v>
      </c>
    </row>
    <row r="401" spans="1:5" x14ac:dyDescent="0.2">
      <c r="A401" s="1">
        <v>5</v>
      </c>
      <c r="B401" s="1">
        <v>908</v>
      </c>
      <c r="C401" s="1" t="s">
        <v>183</v>
      </c>
      <c r="D401" s="3">
        <v>13.6242997269</v>
      </c>
      <c r="E401" s="1">
        <v>4</v>
      </c>
    </row>
    <row r="402" spans="1:5" x14ac:dyDescent="0.2">
      <c r="A402" s="1">
        <v>5</v>
      </c>
      <c r="B402" s="1">
        <v>34</v>
      </c>
      <c r="C402" s="1" t="s">
        <v>184</v>
      </c>
      <c r="D402" s="3">
        <v>15.854947494999999</v>
      </c>
      <c r="E402" s="1">
        <v>4</v>
      </c>
    </row>
    <row r="403" spans="1:5" x14ac:dyDescent="0.2">
      <c r="A403" s="1">
        <v>5</v>
      </c>
      <c r="B403" s="1">
        <v>39</v>
      </c>
      <c r="C403" s="1" t="s">
        <v>184</v>
      </c>
      <c r="D403" s="3">
        <v>22.503696492300001</v>
      </c>
      <c r="E403" s="1">
        <v>4</v>
      </c>
    </row>
    <row r="404" spans="1:5" x14ac:dyDescent="0.2">
      <c r="A404" s="1">
        <v>5</v>
      </c>
      <c r="B404" s="1">
        <v>42</v>
      </c>
      <c r="C404" s="1" t="s">
        <v>184</v>
      </c>
      <c r="D404" s="3">
        <v>23.530849998299999</v>
      </c>
      <c r="E404" s="1">
        <v>4</v>
      </c>
    </row>
    <row r="405" spans="1:5" x14ac:dyDescent="0.2">
      <c r="A405" s="1">
        <v>5</v>
      </c>
      <c r="B405" s="1">
        <v>40</v>
      </c>
      <c r="C405" s="1" t="s">
        <v>184</v>
      </c>
      <c r="D405" s="3">
        <v>61.005274001899998</v>
      </c>
      <c r="E405" s="1">
        <v>4</v>
      </c>
    </row>
    <row r="406" spans="1:5" x14ac:dyDescent="0.2">
      <c r="A406" s="1">
        <v>5</v>
      </c>
      <c r="B406" s="1">
        <v>37</v>
      </c>
      <c r="C406" s="1" t="s">
        <v>183</v>
      </c>
      <c r="D406" s="3">
        <v>77.163793007099997</v>
      </c>
      <c r="E406" s="1">
        <v>4</v>
      </c>
    </row>
    <row r="407" spans="1:5" x14ac:dyDescent="0.2">
      <c r="A407" s="1">
        <v>5</v>
      </c>
      <c r="B407" s="1">
        <v>41</v>
      </c>
      <c r="C407" s="1" t="s">
        <v>184</v>
      </c>
      <c r="D407" s="3">
        <v>92.178518489300004</v>
      </c>
      <c r="E407" s="1">
        <v>4</v>
      </c>
    </row>
    <row r="408" spans="1:5" x14ac:dyDescent="0.2">
      <c r="A408" s="1">
        <v>5</v>
      </c>
      <c r="B408" s="1">
        <v>50</v>
      </c>
      <c r="C408" s="1" t="s">
        <v>184</v>
      </c>
      <c r="D408" s="3">
        <v>133.93900352099999</v>
      </c>
      <c r="E408" s="1">
        <v>4</v>
      </c>
    </row>
    <row r="409" spans="1:5" x14ac:dyDescent="0.2">
      <c r="A409" s="1">
        <v>5</v>
      </c>
      <c r="B409" s="1">
        <v>35</v>
      </c>
      <c r="C409" s="1" t="s">
        <v>184</v>
      </c>
      <c r="D409" s="3">
        <v>157.72270801400001</v>
      </c>
      <c r="E409" s="1">
        <v>4</v>
      </c>
    </row>
    <row r="410" spans="1:5" x14ac:dyDescent="0.2">
      <c r="A410" s="1">
        <v>5</v>
      </c>
      <c r="B410" s="1">
        <v>36</v>
      </c>
      <c r="C410" s="1" t="s">
        <v>184</v>
      </c>
      <c r="D410" s="3">
        <v>265.540734009</v>
      </c>
      <c r="E410" s="1">
        <v>4</v>
      </c>
    </row>
    <row r="411" spans="1:5" x14ac:dyDescent="0.2">
      <c r="A411" s="1">
        <v>5</v>
      </c>
      <c r="B411" s="1">
        <v>1</v>
      </c>
      <c r="C411" s="1" t="s">
        <v>184</v>
      </c>
      <c r="D411" s="3">
        <v>280.57420342199998</v>
      </c>
      <c r="E411" s="1">
        <v>4</v>
      </c>
    </row>
    <row r="412" spans="1:5" x14ac:dyDescent="0.2">
      <c r="A412" s="1">
        <v>30</v>
      </c>
      <c r="B412" s="1">
        <v>960</v>
      </c>
      <c r="C412" s="1" t="s">
        <v>184</v>
      </c>
      <c r="D412" s="3">
        <v>0.45967900151699997</v>
      </c>
      <c r="E412" s="1">
        <v>4</v>
      </c>
    </row>
    <row r="413" spans="1:5" x14ac:dyDescent="0.2">
      <c r="A413" s="1">
        <v>30</v>
      </c>
      <c r="B413" s="1">
        <v>953</v>
      </c>
      <c r="C413" s="1" t="s">
        <v>183</v>
      </c>
      <c r="D413" s="3">
        <v>0.57382599963199998</v>
      </c>
      <c r="E413" s="1">
        <v>4</v>
      </c>
    </row>
    <row r="414" spans="1:5" x14ac:dyDescent="0.2">
      <c r="A414" s="1">
        <v>30</v>
      </c>
      <c r="B414" s="1">
        <v>961</v>
      </c>
      <c r="C414" s="1" t="s">
        <v>184</v>
      </c>
      <c r="D414" s="3">
        <v>0.59280805460200003</v>
      </c>
      <c r="E414" s="1">
        <v>4</v>
      </c>
    </row>
    <row r="415" spans="1:5" x14ac:dyDescent="0.2">
      <c r="A415" s="1">
        <v>30</v>
      </c>
      <c r="B415" s="1">
        <v>951</v>
      </c>
      <c r="C415" s="1" t="s">
        <v>183</v>
      </c>
      <c r="D415" s="3">
        <v>0.81318199726399998</v>
      </c>
      <c r="E415" s="1">
        <v>4</v>
      </c>
    </row>
    <row r="416" spans="1:5" x14ac:dyDescent="0.2">
      <c r="A416" s="1">
        <v>30</v>
      </c>
      <c r="B416" s="1">
        <v>955</v>
      </c>
      <c r="C416" s="1" t="s">
        <v>184</v>
      </c>
      <c r="D416" s="3">
        <v>1.40394400168</v>
      </c>
      <c r="E416" s="1">
        <v>4</v>
      </c>
    </row>
    <row r="417" spans="1:5" x14ac:dyDescent="0.2">
      <c r="A417" s="1">
        <v>30</v>
      </c>
      <c r="B417" s="1">
        <v>958</v>
      </c>
      <c r="C417" s="1" t="s">
        <v>184</v>
      </c>
      <c r="D417" s="3">
        <v>1.46828849887</v>
      </c>
      <c r="E417" s="1">
        <v>4</v>
      </c>
    </row>
    <row r="418" spans="1:5" x14ac:dyDescent="0.2">
      <c r="A418" s="1">
        <v>30</v>
      </c>
      <c r="B418" s="1">
        <v>116</v>
      </c>
      <c r="C418" s="1" t="s">
        <v>183</v>
      </c>
      <c r="D418" s="3">
        <v>2.0096240054400001</v>
      </c>
      <c r="E418" s="1">
        <v>4</v>
      </c>
    </row>
    <row r="419" spans="1:5" x14ac:dyDescent="0.2">
      <c r="A419" s="1">
        <v>30</v>
      </c>
      <c r="B419" s="1">
        <v>954</v>
      </c>
      <c r="C419" s="1" t="s">
        <v>184</v>
      </c>
      <c r="D419" s="3">
        <v>2.3548560030800001</v>
      </c>
      <c r="E419" s="1">
        <v>4</v>
      </c>
    </row>
    <row r="420" spans="1:5" x14ac:dyDescent="0.2">
      <c r="A420" s="1">
        <v>30</v>
      </c>
      <c r="B420" s="1">
        <v>959</v>
      </c>
      <c r="C420" s="1" t="s">
        <v>184</v>
      </c>
      <c r="D420" s="3">
        <v>2.9864044973100001</v>
      </c>
      <c r="E420" s="1">
        <v>4</v>
      </c>
    </row>
    <row r="421" spans="1:5" x14ac:dyDescent="0.2">
      <c r="A421" s="1">
        <v>30</v>
      </c>
      <c r="B421" s="1">
        <v>956</v>
      </c>
      <c r="C421" s="1" t="s">
        <v>184</v>
      </c>
      <c r="D421" s="3">
        <v>5.9695185003000004</v>
      </c>
      <c r="E421" s="1">
        <v>4</v>
      </c>
    </row>
    <row r="422" spans="1:5" x14ac:dyDescent="0.2">
      <c r="A422" s="1">
        <v>30</v>
      </c>
      <c r="B422" s="1">
        <v>957</v>
      </c>
      <c r="C422" s="1" t="s">
        <v>184</v>
      </c>
      <c r="D422" s="3">
        <v>15.1268264964</v>
      </c>
      <c r="E422" s="1">
        <v>4</v>
      </c>
    </row>
    <row r="423" spans="1:5" x14ac:dyDescent="0.2">
      <c r="A423" s="1">
        <v>40</v>
      </c>
      <c r="B423" s="1">
        <v>924</v>
      </c>
      <c r="C423" s="1" t="s">
        <v>183</v>
      </c>
      <c r="D423" s="3">
        <v>8.5476047987800008E-3</v>
      </c>
      <c r="E423" s="1">
        <v>4</v>
      </c>
    </row>
    <row r="424" spans="1:5" x14ac:dyDescent="0.2">
      <c r="A424" s="1">
        <v>40</v>
      </c>
      <c r="B424" s="1">
        <v>925</v>
      </c>
      <c r="C424" s="1" t="s">
        <v>183</v>
      </c>
      <c r="D424" s="3">
        <v>8.5476047987800008E-3</v>
      </c>
      <c r="E424" s="1">
        <v>4</v>
      </c>
    </row>
    <row r="425" spans="1:5" x14ac:dyDescent="0.2">
      <c r="A425" s="1">
        <v>40</v>
      </c>
      <c r="B425" s="1">
        <v>918</v>
      </c>
      <c r="C425" s="1" t="s">
        <v>183</v>
      </c>
      <c r="D425" s="3">
        <v>9.4449000132299996E-2</v>
      </c>
      <c r="E425" s="1">
        <v>4</v>
      </c>
    </row>
    <row r="426" spans="1:5" x14ac:dyDescent="0.2">
      <c r="A426" s="1">
        <v>40</v>
      </c>
      <c r="B426" s="1">
        <v>73</v>
      </c>
      <c r="C426" s="1" t="s">
        <v>183</v>
      </c>
      <c r="D426" s="3">
        <v>0.14447499826099999</v>
      </c>
      <c r="E426" s="1">
        <v>4</v>
      </c>
    </row>
    <row r="427" spans="1:5" x14ac:dyDescent="0.2">
      <c r="A427" s="1">
        <v>40</v>
      </c>
      <c r="B427" s="1">
        <v>927</v>
      </c>
      <c r="C427" s="1" t="s">
        <v>183</v>
      </c>
      <c r="D427" s="3">
        <v>0.18237000074900001</v>
      </c>
      <c r="E427" s="1">
        <v>4</v>
      </c>
    </row>
    <row r="428" spans="1:5" x14ac:dyDescent="0.2">
      <c r="A428" s="1">
        <v>40</v>
      </c>
      <c r="B428" s="1">
        <v>928</v>
      </c>
      <c r="C428" s="1" t="s">
        <v>183</v>
      </c>
      <c r="D428" s="3">
        <v>0.20307549907700001</v>
      </c>
      <c r="E428" s="1">
        <v>4</v>
      </c>
    </row>
    <row r="429" spans="1:5" x14ac:dyDescent="0.2">
      <c r="A429" s="1">
        <v>40</v>
      </c>
      <c r="B429" s="1">
        <v>937</v>
      </c>
      <c r="C429" s="1" t="s">
        <v>183</v>
      </c>
      <c r="D429" s="3">
        <v>0.33999800054899998</v>
      </c>
      <c r="E429" s="1">
        <v>4</v>
      </c>
    </row>
    <row r="430" spans="1:5" x14ac:dyDescent="0.2">
      <c r="A430" s="1">
        <v>40</v>
      </c>
      <c r="B430" s="1">
        <v>950</v>
      </c>
      <c r="C430" s="1" t="s">
        <v>183</v>
      </c>
      <c r="D430" s="3">
        <v>0.36622699839799999</v>
      </c>
      <c r="E430" s="1">
        <v>4</v>
      </c>
    </row>
    <row r="431" spans="1:5" x14ac:dyDescent="0.2">
      <c r="A431" s="1">
        <v>40</v>
      </c>
      <c r="B431" s="1">
        <v>914</v>
      </c>
      <c r="C431" s="1" t="s">
        <v>183</v>
      </c>
      <c r="D431" s="3">
        <v>0.37270399872799997</v>
      </c>
      <c r="E431" s="1">
        <v>4</v>
      </c>
    </row>
    <row r="432" spans="1:5" x14ac:dyDescent="0.2">
      <c r="A432" s="1">
        <v>40</v>
      </c>
      <c r="B432" s="1">
        <v>924</v>
      </c>
      <c r="C432" s="1" t="s">
        <v>183</v>
      </c>
      <c r="D432" s="3">
        <v>0.38795474453200002</v>
      </c>
      <c r="E432" s="1">
        <v>4</v>
      </c>
    </row>
    <row r="433" spans="1:5" x14ac:dyDescent="0.2">
      <c r="A433" s="1">
        <v>40</v>
      </c>
      <c r="B433" s="1">
        <v>944</v>
      </c>
      <c r="C433" s="1" t="s">
        <v>183</v>
      </c>
      <c r="D433" s="3">
        <v>0.45208650064700001</v>
      </c>
      <c r="E433" s="1">
        <v>4</v>
      </c>
    </row>
    <row r="434" spans="1:5" x14ac:dyDescent="0.2">
      <c r="A434" s="1">
        <v>40</v>
      </c>
      <c r="B434" s="1">
        <v>916</v>
      </c>
      <c r="C434" s="1" t="s">
        <v>183</v>
      </c>
      <c r="D434" s="3">
        <v>0.485323499888</v>
      </c>
      <c r="E434" s="1">
        <v>4</v>
      </c>
    </row>
    <row r="435" spans="1:5" x14ac:dyDescent="0.2">
      <c r="A435" s="1">
        <v>40</v>
      </c>
      <c r="B435" s="1">
        <v>104</v>
      </c>
      <c r="C435" s="1" t="s">
        <v>183</v>
      </c>
      <c r="D435" s="3">
        <v>0.49072900083100002</v>
      </c>
      <c r="E435" s="1">
        <v>4</v>
      </c>
    </row>
    <row r="436" spans="1:5" x14ac:dyDescent="0.2">
      <c r="A436" s="1">
        <v>40</v>
      </c>
      <c r="B436" s="1">
        <v>941</v>
      </c>
      <c r="C436" s="1" t="s">
        <v>184</v>
      </c>
      <c r="D436" s="3">
        <v>0.52857850111899995</v>
      </c>
      <c r="E436" s="1">
        <v>4</v>
      </c>
    </row>
    <row r="437" spans="1:5" x14ac:dyDescent="0.2">
      <c r="A437" s="1">
        <v>40</v>
      </c>
      <c r="B437" s="1">
        <v>933</v>
      </c>
      <c r="C437" s="1" t="s">
        <v>183</v>
      </c>
      <c r="D437" s="3">
        <v>0.54648900011199997</v>
      </c>
      <c r="E437" s="1">
        <v>4</v>
      </c>
    </row>
    <row r="438" spans="1:5" x14ac:dyDescent="0.2">
      <c r="A438" s="1">
        <v>40</v>
      </c>
      <c r="B438" s="1">
        <v>109</v>
      </c>
      <c r="C438" s="1" t="s">
        <v>184</v>
      </c>
      <c r="D438" s="3">
        <v>0.60474899722200004</v>
      </c>
      <c r="E438" s="1">
        <v>4</v>
      </c>
    </row>
    <row r="439" spans="1:5" x14ac:dyDescent="0.2">
      <c r="A439" s="1">
        <v>40</v>
      </c>
      <c r="B439" s="1">
        <v>919</v>
      </c>
      <c r="C439" s="1" t="s">
        <v>184</v>
      </c>
      <c r="D439" s="3">
        <v>0.63563252557000005</v>
      </c>
      <c r="E439" s="1">
        <v>4</v>
      </c>
    </row>
    <row r="440" spans="1:5" x14ac:dyDescent="0.2">
      <c r="A440" s="1">
        <v>40</v>
      </c>
      <c r="B440" s="1">
        <v>72</v>
      </c>
      <c r="C440" s="1" t="s">
        <v>183</v>
      </c>
      <c r="D440" s="3">
        <v>0.65084500156400005</v>
      </c>
      <c r="E440" s="1">
        <v>4</v>
      </c>
    </row>
    <row r="441" spans="1:5" x14ac:dyDescent="0.2">
      <c r="A441" s="1">
        <v>40</v>
      </c>
      <c r="B441" s="1">
        <v>936</v>
      </c>
      <c r="C441" s="1" t="s">
        <v>183</v>
      </c>
      <c r="D441" s="3">
        <v>0.68821100085099995</v>
      </c>
      <c r="E441" s="1">
        <v>4</v>
      </c>
    </row>
    <row r="442" spans="1:5" x14ac:dyDescent="0.2">
      <c r="A442" s="1">
        <v>40</v>
      </c>
      <c r="B442" s="1">
        <v>921</v>
      </c>
      <c r="C442" s="1" t="s">
        <v>183</v>
      </c>
      <c r="D442" s="3">
        <v>0.74769850039700003</v>
      </c>
      <c r="E442" s="1">
        <v>4</v>
      </c>
    </row>
    <row r="443" spans="1:5" x14ac:dyDescent="0.2">
      <c r="A443" s="1">
        <v>40</v>
      </c>
      <c r="B443" s="1">
        <v>945</v>
      </c>
      <c r="C443" s="1" t="s">
        <v>183</v>
      </c>
      <c r="D443" s="3">
        <v>0.75323650192299996</v>
      </c>
      <c r="E443" s="1">
        <v>4</v>
      </c>
    </row>
    <row r="444" spans="1:5" x14ac:dyDescent="0.2">
      <c r="A444" s="1">
        <v>40</v>
      </c>
      <c r="B444" s="1">
        <v>932</v>
      </c>
      <c r="C444" s="1" t="s">
        <v>183</v>
      </c>
      <c r="D444" s="3">
        <v>0.90022200133600006</v>
      </c>
      <c r="E444" s="1">
        <v>4</v>
      </c>
    </row>
    <row r="445" spans="1:5" x14ac:dyDescent="0.2">
      <c r="A445" s="1">
        <v>40</v>
      </c>
      <c r="B445" s="1">
        <v>917</v>
      </c>
      <c r="C445" s="1" t="s">
        <v>184</v>
      </c>
      <c r="D445" s="3">
        <v>1.1333174992399999</v>
      </c>
      <c r="E445" s="1">
        <v>4</v>
      </c>
    </row>
    <row r="446" spans="1:5" x14ac:dyDescent="0.2">
      <c r="A446" s="1">
        <v>40</v>
      </c>
      <c r="B446" s="1">
        <v>926</v>
      </c>
      <c r="C446" s="1" t="s">
        <v>184</v>
      </c>
      <c r="D446" s="3">
        <v>1.1443875005199999</v>
      </c>
      <c r="E446" s="1">
        <v>4</v>
      </c>
    </row>
    <row r="447" spans="1:5" x14ac:dyDescent="0.2">
      <c r="A447" s="1">
        <v>40</v>
      </c>
      <c r="B447" s="1">
        <v>931</v>
      </c>
      <c r="C447" s="1" t="s">
        <v>183</v>
      </c>
      <c r="D447" s="3">
        <v>1.28079150155</v>
      </c>
      <c r="E447" s="1">
        <v>4</v>
      </c>
    </row>
    <row r="448" spans="1:5" x14ac:dyDescent="0.2">
      <c r="A448" s="1">
        <v>40</v>
      </c>
      <c r="B448" s="1">
        <v>915</v>
      </c>
      <c r="C448" s="1" t="s">
        <v>184</v>
      </c>
      <c r="D448" s="3">
        <v>1.3446169999199999</v>
      </c>
      <c r="E448" s="1">
        <v>4</v>
      </c>
    </row>
    <row r="449" spans="1:5" x14ac:dyDescent="0.2">
      <c r="A449" s="1">
        <v>40</v>
      </c>
      <c r="B449" s="1">
        <v>107</v>
      </c>
      <c r="C449" s="1" t="s">
        <v>184</v>
      </c>
      <c r="D449" s="3">
        <v>1.3689349987099999</v>
      </c>
      <c r="E449" s="1">
        <v>4</v>
      </c>
    </row>
    <row r="450" spans="1:5" x14ac:dyDescent="0.2">
      <c r="A450" s="1">
        <v>40</v>
      </c>
      <c r="B450" s="1">
        <v>947</v>
      </c>
      <c r="C450" s="1" t="s">
        <v>183</v>
      </c>
      <c r="D450" s="3">
        <v>1.6014024977000001</v>
      </c>
      <c r="E450" s="1">
        <v>4</v>
      </c>
    </row>
    <row r="451" spans="1:5" x14ac:dyDescent="0.2">
      <c r="A451" s="1">
        <v>40</v>
      </c>
      <c r="B451" s="1">
        <v>930</v>
      </c>
      <c r="C451" s="1" t="s">
        <v>184</v>
      </c>
      <c r="D451" s="3">
        <v>1.7051050004699999</v>
      </c>
      <c r="E451" s="1">
        <v>4</v>
      </c>
    </row>
    <row r="452" spans="1:5" x14ac:dyDescent="0.2">
      <c r="A452" s="1">
        <v>40</v>
      </c>
      <c r="B452" s="1">
        <v>105</v>
      </c>
      <c r="C452" s="1" t="s">
        <v>183</v>
      </c>
      <c r="D452" s="3">
        <v>2.0000018053200002</v>
      </c>
      <c r="E452" s="1">
        <v>4</v>
      </c>
    </row>
    <row r="453" spans="1:5" x14ac:dyDescent="0.2">
      <c r="A453" s="1">
        <v>40</v>
      </c>
      <c r="B453" s="1">
        <v>108</v>
      </c>
      <c r="C453" s="1" t="s">
        <v>183</v>
      </c>
      <c r="D453" s="3">
        <v>2.0245235032700002</v>
      </c>
      <c r="E453" s="1">
        <v>4</v>
      </c>
    </row>
    <row r="454" spans="1:5" x14ac:dyDescent="0.2">
      <c r="A454" s="1">
        <v>40</v>
      </c>
      <c r="B454" s="1">
        <v>949</v>
      </c>
      <c r="C454" s="1" t="s">
        <v>184</v>
      </c>
      <c r="D454" s="3">
        <v>2.0723794979500001</v>
      </c>
      <c r="E454" s="1">
        <v>4</v>
      </c>
    </row>
    <row r="455" spans="1:5" x14ac:dyDescent="0.2">
      <c r="A455" s="1">
        <v>40</v>
      </c>
      <c r="B455" s="1">
        <v>922</v>
      </c>
      <c r="C455" s="1" t="s">
        <v>184</v>
      </c>
      <c r="D455" s="3">
        <v>2.1303354998200001</v>
      </c>
      <c r="E455" s="1">
        <v>4</v>
      </c>
    </row>
    <row r="456" spans="1:5" x14ac:dyDescent="0.2">
      <c r="A456" s="1">
        <v>40</v>
      </c>
      <c r="B456" s="1">
        <v>929</v>
      </c>
      <c r="C456" s="1" t="s">
        <v>184</v>
      </c>
      <c r="D456" s="3">
        <v>2.2317290022999998</v>
      </c>
      <c r="E456" s="1">
        <v>4</v>
      </c>
    </row>
    <row r="457" spans="1:5" x14ac:dyDescent="0.2">
      <c r="A457" s="1">
        <v>40</v>
      </c>
      <c r="B457" s="1">
        <v>110</v>
      </c>
      <c r="C457" s="1" t="s">
        <v>184</v>
      </c>
      <c r="D457" s="3">
        <v>2.4826379999500001</v>
      </c>
      <c r="E457" s="1">
        <v>4</v>
      </c>
    </row>
    <row r="458" spans="1:5" x14ac:dyDescent="0.2">
      <c r="A458" s="1">
        <v>40</v>
      </c>
      <c r="B458" s="1">
        <v>935</v>
      </c>
      <c r="C458" s="1" t="s">
        <v>183</v>
      </c>
      <c r="D458" s="3">
        <v>2.8225915001800002</v>
      </c>
      <c r="E458" s="1">
        <v>4</v>
      </c>
    </row>
    <row r="459" spans="1:5" x14ac:dyDescent="0.2">
      <c r="A459" s="1">
        <v>40</v>
      </c>
      <c r="B459" s="1">
        <v>88</v>
      </c>
      <c r="C459" s="1" t="s">
        <v>183</v>
      </c>
      <c r="D459" s="3">
        <v>2.9966504992399998</v>
      </c>
      <c r="E459" s="1">
        <v>4</v>
      </c>
    </row>
    <row r="460" spans="1:5" x14ac:dyDescent="0.2">
      <c r="A460" s="1">
        <v>40</v>
      </c>
      <c r="B460" s="1">
        <v>942</v>
      </c>
      <c r="C460" s="1" t="s">
        <v>183</v>
      </c>
      <c r="D460" s="3">
        <v>3.1670045029099998</v>
      </c>
      <c r="E460" s="1">
        <v>4</v>
      </c>
    </row>
    <row r="461" spans="1:5" x14ac:dyDescent="0.2">
      <c r="A461" s="1">
        <v>40</v>
      </c>
      <c r="B461" s="1">
        <v>103</v>
      </c>
      <c r="C461" s="1" t="s">
        <v>183</v>
      </c>
      <c r="D461" s="3">
        <v>4.22064450325</v>
      </c>
      <c r="E461" s="1">
        <v>4</v>
      </c>
    </row>
    <row r="462" spans="1:5" x14ac:dyDescent="0.2">
      <c r="A462" s="1">
        <v>40</v>
      </c>
      <c r="B462" s="1">
        <v>943</v>
      </c>
      <c r="C462" s="1" t="s">
        <v>183</v>
      </c>
      <c r="D462" s="3">
        <v>4.3447679984100001</v>
      </c>
      <c r="E462" s="1">
        <v>4</v>
      </c>
    </row>
    <row r="463" spans="1:5" x14ac:dyDescent="0.2">
      <c r="A463" s="1">
        <v>40</v>
      </c>
      <c r="B463" s="1">
        <v>920</v>
      </c>
      <c r="C463" s="1" t="s">
        <v>183</v>
      </c>
      <c r="D463" s="3">
        <v>4.5222230028599997</v>
      </c>
      <c r="E463" s="1">
        <v>4</v>
      </c>
    </row>
    <row r="464" spans="1:5" x14ac:dyDescent="0.2">
      <c r="A464" s="1">
        <v>40</v>
      </c>
      <c r="B464" s="1">
        <v>940</v>
      </c>
      <c r="C464" s="1" t="s">
        <v>183</v>
      </c>
      <c r="D464" s="3">
        <v>4.6074144985399998</v>
      </c>
      <c r="E464" s="1">
        <v>4</v>
      </c>
    </row>
    <row r="465" spans="1:5" x14ac:dyDescent="0.2">
      <c r="A465" s="1">
        <v>40</v>
      </c>
      <c r="B465" s="1">
        <v>938</v>
      </c>
      <c r="C465" s="1" t="s">
        <v>184</v>
      </c>
      <c r="D465" s="3">
        <v>5.4680824504799999</v>
      </c>
      <c r="E465" s="1">
        <v>4</v>
      </c>
    </row>
    <row r="466" spans="1:5" x14ac:dyDescent="0.2">
      <c r="A466" s="1">
        <v>40</v>
      </c>
      <c r="B466" s="1">
        <v>925</v>
      </c>
      <c r="C466" s="1" t="s">
        <v>183</v>
      </c>
      <c r="D466" s="3">
        <v>5.8749804144300004</v>
      </c>
      <c r="E466" s="1">
        <v>4</v>
      </c>
    </row>
    <row r="467" spans="1:5" x14ac:dyDescent="0.2">
      <c r="A467" s="1">
        <v>40</v>
      </c>
      <c r="B467" s="1">
        <v>71</v>
      </c>
      <c r="C467" s="1" t="s">
        <v>184</v>
      </c>
      <c r="D467" s="3">
        <v>7.0386375009600002</v>
      </c>
      <c r="E467" s="1">
        <v>4</v>
      </c>
    </row>
    <row r="468" spans="1:5" x14ac:dyDescent="0.2">
      <c r="A468" s="1">
        <v>40</v>
      </c>
      <c r="B468" s="1">
        <v>111</v>
      </c>
      <c r="C468" s="1" t="s">
        <v>184</v>
      </c>
      <c r="D468" s="3">
        <v>7.4893309971799997</v>
      </c>
      <c r="E468" s="1">
        <v>4</v>
      </c>
    </row>
    <row r="469" spans="1:5" x14ac:dyDescent="0.2">
      <c r="A469" s="1">
        <v>40</v>
      </c>
      <c r="B469" s="1">
        <v>923</v>
      </c>
      <c r="C469" s="1" t="s">
        <v>183</v>
      </c>
      <c r="D469" s="3">
        <v>8.6251789970299999</v>
      </c>
      <c r="E469" s="1">
        <v>4</v>
      </c>
    </row>
    <row r="470" spans="1:5" x14ac:dyDescent="0.2">
      <c r="A470" s="1">
        <v>40</v>
      </c>
      <c r="B470" s="1">
        <v>946</v>
      </c>
      <c r="C470" s="1" t="s">
        <v>183</v>
      </c>
      <c r="D470" s="3">
        <v>10.1758335031</v>
      </c>
      <c r="E470" s="1">
        <v>4</v>
      </c>
    </row>
    <row r="471" spans="1:5" x14ac:dyDescent="0.2">
      <c r="A471" s="1">
        <v>40</v>
      </c>
      <c r="B471" s="1">
        <v>948</v>
      </c>
      <c r="C471" s="1" t="s">
        <v>183</v>
      </c>
      <c r="D471" s="3">
        <v>11.069295996699999</v>
      </c>
      <c r="E471" s="1">
        <v>4</v>
      </c>
    </row>
    <row r="472" spans="1:5" x14ac:dyDescent="0.2">
      <c r="A472" s="1">
        <v>40</v>
      </c>
      <c r="B472" s="1">
        <v>934</v>
      </c>
      <c r="C472" s="1" t="s">
        <v>183</v>
      </c>
      <c r="D472" s="3">
        <v>14.341395504299999</v>
      </c>
      <c r="E472" s="1">
        <v>4</v>
      </c>
    </row>
    <row r="473" spans="1:5" x14ac:dyDescent="0.2">
      <c r="A473" s="1">
        <v>40</v>
      </c>
      <c r="B473" s="1">
        <v>939</v>
      </c>
      <c r="C473" s="1" t="s">
        <v>183</v>
      </c>
      <c r="D473" s="3">
        <v>21.956047003999998</v>
      </c>
      <c r="E473" s="1">
        <v>4</v>
      </c>
    </row>
    <row r="474" spans="1:5" x14ac:dyDescent="0.2">
      <c r="A474" s="1">
        <v>40</v>
      </c>
      <c r="B474" s="1">
        <v>69</v>
      </c>
      <c r="C474" s="1" t="s">
        <v>184</v>
      </c>
      <c r="D474" s="3">
        <v>52.652760062799999</v>
      </c>
      <c r="E474" s="1">
        <v>4</v>
      </c>
    </row>
    <row r="475" spans="1:5" x14ac:dyDescent="0.2">
      <c r="A475" s="1">
        <v>45</v>
      </c>
      <c r="B475" s="1">
        <v>64</v>
      </c>
      <c r="C475" s="1" t="s">
        <v>184</v>
      </c>
      <c r="D475" s="3">
        <v>1.71182301206</v>
      </c>
      <c r="E475" s="1">
        <v>4</v>
      </c>
    </row>
    <row r="476" spans="1:5" x14ac:dyDescent="0.2">
      <c r="A476" s="1">
        <v>45</v>
      </c>
      <c r="B476" s="1">
        <v>1</v>
      </c>
      <c r="C476" s="1" t="s">
        <v>184</v>
      </c>
      <c r="D476" s="3">
        <v>109.288973188</v>
      </c>
      <c r="E476" s="1">
        <v>4</v>
      </c>
    </row>
    <row r="477" spans="1:5" x14ac:dyDescent="0.2">
      <c r="A477" s="1">
        <v>50</v>
      </c>
      <c r="B477" s="1">
        <v>31</v>
      </c>
      <c r="C477" s="1" t="s">
        <v>183</v>
      </c>
      <c r="D477" s="3">
        <v>0.29709586353799999</v>
      </c>
      <c r="E477" s="1">
        <v>4</v>
      </c>
    </row>
    <row r="478" spans="1:5" x14ac:dyDescent="0.2">
      <c r="A478" s="1">
        <v>50</v>
      </c>
      <c r="B478" s="1">
        <v>19</v>
      </c>
      <c r="C478" s="1" t="s">
        <v>184</v>
      </c>
      <c r="D478" s="3">
        <v>0.34334049992900001</v>
      </c>
      <c r="E478" s="1">
        <v>4</v>
      </c>
    </row>
    <row r="479" spans="1:5" x14ac:dyDescent="0.2">
      <c r="A479" s="1">
        <v>50</v>
      </c>
      <c r="B479" s="1">
        <v>906</v>
      </c>
      <c r="C479" s="1" t="s">
        <v>183</v>
      </c>
      <c r="D479" s="3">
        <v>0.389057574342</v>
      </c>
      <c r="E479" s="1">
        <v>4</v>
      </c>
    </row>
    <row r="480" spans="1:5" x14ac:dyDescent="0.2">
      <c r="A480" s="1">
        <v>50</v>
      </c>
      <c r="B480" s="1">
        <v>15</v>
      </c>
      <c r="C480" s="1" t="s">
        <v>183</v>
      </c>
      <c r="D480" s="3">
        <v>0.53037900064999999</v>
      </c>
      <c r="E480" s="1">
        <v>4</v>
      </c>
    </row>
    <row r="481" spans="1:5" x14ac:dyDescent="0.2">
      <c r="A481" s="1">
        <v>50</v>
      </c>
      <c r="B481" s="1">
        <v>10</v>
      </c>
      <c r="C481" s="1" t="s">
        <v>184</v>
      </c>
      <c r="D481" s="3">
        <v>0.77792549972000002</v>
      </c>
      <c r="E481" s="1">
        <v>4</v>
      </c>
    </row>
    <row r="482" spans="1:5" x14ac:dyDescent="0.2">
      <c r="A482" s="1">
        <v>50</v>
      </c>
      <c r="B482" s="1">
        <v>30</v>
      </c>
      <c r="C482" s="1" t="s">
        <v>183</v>
      </c>
      <c r="D482" s="3">
        <v>0.81555250023500003</v>
      </c>
      <c r="E482" s="1">
        <v>4</v>
      </c>
    </row>
    <row r="483" spans="1:5" x14ac:dyDescent="0.2">
      <c r="A483" s="1">
        <v>50</v>
      </c>
      <c r="B483" s="1">
        <v>900</v>
      </c>
      <c r="C483" s="1" t="s">
        <v>183</v>
      </c>
      <c r="D483" s="3">
        <v>0.84153150057100001</v>
      </c>
      <c r="E483" s="1">
        <v>4</v>
      </c>
    </row>
    <row r="484" spans="1:5" x14ac:dyDescent="0.2">
      <c r="A484" s="1">
        <v>50</v>
      </c>
      <c r="B484" s="1">
        <v>29</v>
      </c>
      <c r="C484" s="1" t="s">
        <v>184</v>
      </c>
      <c r="D484" s="3">
        <v>0.93071399970299995</v>
      </c>
      <c r="E484" s="1">
        <v>4</v>
      </c>
    </row>
    <row r="485" spans="1:5" x14ac:dyDescent="0.2">
      <c r="A485" s="1">
        <v>50</v>
      </c>
      <c r="B485" s="1">
        <v>27</v>
      </c>
      <c r="C485" s="1" t="s">
        <v>184</v>
      </c>
      <c r="D485" s="3">
        <v>1.0069105007800001</v>
      </c>
      <c r="E485" s="1">
        <v>4</v>
      </c>
    </row>
    <row r="486" spans="1:5" x14ac:dyDescent="0.2">
      <c r="A486" s="1">
        <v>50</v>
      </c>
      <c r="B486" s="1">
        <v>904</v>
      </c>
      <c r="C486" s="1" t="s">
        <v>183</v>
      </c>
      <c r="D486" s="3">
        <v>1.37058549961</v>
      </c>
      <c r="E486" s="1">
        <v>4</v>
      </c>
    </row>
    <row r="487" spans="1:5" x14ac:dyDescent="0.2">
      <c r="A487" s="1">
        <v>50</v>
      </c>
      <c r="B487" s="1">
        <v>6</v>
      </c>
      <c r="C487" s="1" t="s">
        <v>184</v>
      </c>
      <c r="D487" s="3">
        <v>1.38230000118</v>
      </c>
      <c r="E487" s="1">
        <v>4</v>
      </c>
    </row>
    <row r="488" spans="1:5" x14ac:dyDescent="0.2">
      <c r="A488" s="1">
        <v>50</v>
      </c>
      <c r="B488" s="1">
        <v>60</v>
      </c>
      <c r="C488" s="1" t="s">
        <v>183</v>
      </c>
      <c r="D488" s="3">
        <v>1.4770704945199999</v>
      </c>
      <c r="E488" s="1">
        <v>4</v>
      </c>
    </row>
    <row r="489" spans="1:5" x14ac:dyDescent="0.2">
      <c r="A489" s="1">
        <v>50</v>
      </c>
      <c r="B489" s="1">
        <v>28</v>
      </c>
      <c r="C489" s="1" t="s">
        <v>184</v>
      </c>
      <c r="D489" s="3">
        <v>1.6015339978300001</v>
      </c>
      <c r="E489" s="1">
        <v>4</v>
      </c>
    </row>
    <row r="490" spans="1:5" x14ac:dyDescent="0.2">
      <c r="A490" s="1">
        <v>50</v>
      </c>
      <c r="B490" s="1">
        <v>25</v>
      </c>
      <c r="C490" s="1" t="s">
        <v>183</v>
      </c>
      <c r="D490" s="3">
        <v>1.6510294988100001</v>
      </c>
      <c r="E490" s="1">
        <v>4</v>
      </c>
    </row>
    <row r="491" spans="1:5" x14ac:dyDescent="0.2">
      <c r="A491" s="1">
        <v>50</v>
      </c>
      <c r="B491" s="1">
        <v>58</v>
      </c>
      <c r="C491" s="1" t="s">
        <v>183</v>
      </c>
      <c r="D491" s="3">
        <v>1.8206580027799999</v>
      </c>
      <c r="E491" s="1">
        <v>4</v>
      </c>
    </row>
    <row r="492" spans="1:5" x14ac:dyDescent="0.2">
      <c r="A492" s="1">
        <v>50</v>
      </c>
      <c r="B492" s="1">
        <v>32</v>
      </c>
      <c r="C492" s="1" t="s">
        <v>184</v>
      </c>
      <c r="D492" s="3">
        <v>1.85005049974</v>
      </c>
      <c r="E492" s="1">
        <v>4</v>
      </c>
    </row>
    <row r="493" spans="1:5" x14ac:dyDescent="0.2">
      <c r="A493" s="1">
        <v>50</v>
      </c>
      <c r="B493" s="1">
        <v>18</v>
      </c>
      <c r="C493" s="1" t="s">
        <v>184</v>
      </c>
      <c r="D493" s="3">
        <v>1.8804469987300001</v>
      </c>
      <c r="E493" s="1">
        <v>4</v>
      </c>
    </row>
    <row r="494" spans="1:5" x14ac:dyDescent="0.2">
      <c r="A494" s="1">
        <v>50</v>
      </c>
      <c r="B494" s="1">
        <v>12</v>
      </c>
      <c r="C494" s="1" t="s">
        <v>184</v>
      </c>
      <c r="D494" s="3">
        <v>1.9168839979400001</v>
      </c>
      <c r="E494" s="1">
        <v>4</v>
      </c>
    </row>
    <row r="495" spans="1:5" x14ac:dyDescent="0.2">
      <c r="A495" s="1">
        <v>50</v>
      </c>
      <c r="B495" s="1">
        <v>4</v>
      </c>
      <c r="C495" s="1" t="s">
        <v>183</v>
      </c>
      <c r="D495" s="3">
        <v>2.0044709974099999</v>
      </c>
      <c r="E495" s="1">
        <v>4</v>
      </c>
    </row>
    <row r="496" spans="1:5" x14ac:dyDescent="0.2">
      <c r="A496" s="1">
        <v>50</v>
      </c>
      <c r="B496" s="1">
        <v>56</v>
      </c>
      <c r="C496" s="1" t="s">
        <v>184</v>
      </c>
      <c r="D496" s="3">
        <v>2.0864169991799999</v>
      </c>
      <c r="E496" s="1">
        <v>4</v>
      </c>
    </row>
    <row r="497" spans="1:5" x14ac:dyDescent="0.2">
      <c r="A497" s="1">
        <v>50</v>
      </c>
      <c r="B497" s="1">
        <v>57</v>
      </c>
      <c r="C497" s="1" t="s">
        <v>183</v>
      </c>
      <c r="D497" s="3">
        <v>2.2750334942700001</v>
      </c>
      <c r="E497" s="1">
        <v>4</v>
      </c>
    </row>
    <row r="498" spans="1:5" x14ac:dyDescent="0.2">
      <c r="A498" s="1">
        <v>50</v>
      </c>
      <c r="B498" s="1">
        <v>26</v>
      </c>
      <c r="C498" s="1" t="s">
        <v>184</v>
      </c>
      <c r="D498" s="3">
        <v>2.4523225007899998</v>
      </c>
      <c r="E498" s="1">
        <v>4</v>
      </c>
    </row>
    <row r="499" spans="1:5" x14ac:dyDescent="0.2">
      <c r="A499" s="1">
        <v>50</v>
      </c>
      <c r="B499" s="1">
        <v>901</v>
      </c>
      <c r="C499" s="1" t="s">
        <v>183</v>
      </c>
      <c r="D499" s="3">
        <v>2.5339359997400002</v>
      </c>
      <c r="E499" s="1">
        <v>4</v>
      </c>
    </row>
    <row r="500" spans="1:5" x14ac:dyDescent="0.2">
      <c r="A500" s="1">
        <v>50</v>
      </c>
      <c r="B500" s="1">
        <v>11</v>
      </c>
      <c r="C500" s="1" t="s">
        <v>184</v>
      </c>
      <c r="D500" s="3">
        <v>2.6974210001899999</v>
      </c>
      <c r="E500" s="1">
        <v>4</v>
      </c>
    </row>
    <row r="501" spans="1:5" x14ac:dyDescent="0.2">
      <c r="A501" s="1">
        <v>50</v>
      </c>
      <c r="B501" s="1">
        <v>903</v>
      </c>
      <c r="C501" s="1" t="s">
        <v>183</v>
      </c>
      <c r="D501" s="3">
        <v>2.7720934958400001</v>
      </c>
      <c r="E501" s="1">
        <v>4</v>
      </c>
    </row>
    <row r="502" spans="1:5" x14ac:dyDescent="0.2">
      <c r="A502" s="1">
        <v>50</v>
      </c>
      <c r="B502" s="1">
        <v>5</v>
      </c>
      <c r="C502" s="1" t="s">
        <v>183</v>
      </c>
      <c r="D502" s="3">
        <v>2.8037354990300001</v>
      </c>
      <c r="E502" s="1">
        <v>4</v>
      </c>
    </row>
    <row r="503" spans="1:5" x14ac:dyDescent="0.2">
      <c r="A503" s="1">
        <v>50</v>
      </c>
      <c r="B503" s="1">
        <v>9</v>
      </c>
      <c r="C503" s="1" t="s">
        <v>184</v>
      </c>
      <c r="D503" s="3">
        <v>3.0321885002400002</v>
      </c>
      <c r="E503" s="1">
        <v>4</v>
      </c>
    </row>
    <row r="504" spans="1:5" x14ac:dyDescent="0.2">
      <c r="A504" s="1">
        <v>50</v>
      </c>
      <c r="B504" s="1">
        <v>21</v>
      </c>
      <c r="C504" s="1" t="s">
        <v>184</v>
      </c>
      <c r="D504" s="3">
        <v>3.1806640024899999</v>
      </c>
      <c r="E504" s="1">
        <v>4</v>
      </c>
    </row>
    <row r="505" spans="1:5" x14ac:dyDescent="0.2">
      <c r="A505" s="1">
        <v>50</v>
      </c>
      <c r="B505" s="1">
        <v>55</v>
      </c>
      <c r="C505" s="1" t="s">
        <v>184</v>
      </c>
      <c r="D505" s="3">
        <v>3.2349024988499999</v>
      </c>
      <c r="E505" s="1">
        <v>4</v>
      </c>
    </row>
    <row r="506" spans="1:5" x14ac:dyDescent="0.2">
      <c r="A506" s="1">
        <v>50</v>
      </c>
      <c r="B506" s="1">
        <v>902</v>
      </c>
      <c r="C506" s="1" t="s">
        <v>183</v>
      </c>
      <c r="D506" s="3">
        <v>3.7675479991700001</v>
      </c>
      <c r="E506" s="1">
        <v>4</v>
      </c>
    </row>
    <row r="507" spans="1:5" x14ac:dyDescent="0.2">
      <c r="A507" s="1">
        <v>50</v>
      </c>
      <c r="B507" s="1">
        <v>905</v>
      </c>
      <c r="C507" s="1" t="s">
        <v>183</v>
      </c>
      <c r="D507" s="3">
        <v>3.9251179996399999</v>
      </c>
      <c r="E507" s="1">
        <v>4</v>
      </c>
    </row>
    <row r="508" spans="1:5" x14ac:dyDescent="0.2">
      <c r="A508" s="1">
        <v>50</v>
      </c>
      <c r="B508" s="1">
        <v>24</v>
      </c>
      <c r="C508" s="1" t="s">
        <v>184</v>
      </c>
      <c r="D508" s="3">
        <v>4.0824775000100004</v>
      </c>
      <c r="E508" s="1">
        <v>4</v>
      </c>
    </row>
    <row r="509" spans="1:5" x14ac:dyDescent="0.2">
      <c r="A509" s="1">
        <v>50</v>
      </c>
      <c r="B509" s="1">
        <v>20</v>
      </c>
      <c r="C509" s="1" t="s">
        <v>184</v>
      </c>
      <c r="D509" s="3">
        <v>4.6239074958600002</v>
      </c>
      <c r="E509" s="1">
        <v>4</v>
      </c>
    </row>
    <row r="510" spans="1:5" x14ac:dyDescent="0.2">
      <c r="A510" s="1">
        <v>50</v>
      </c>
      <c r="B510" s="1">
        <v>8</v>
      </c>
      <c r="C510" s="1" t="s">
        <v>184</v>
      </c>
      <c r="D510" s="3">
        <v>5.0823555032199996</v>
      </c>
      <c r="E510" s="1">
        <v>4</v>
      </c>
    </row>
    <row r="511" spans="1:5" x14ac:dyDescent="0.2">
      <c r="A511" s="1">
        <v>50</v>
      </c>
      <c r="B511" s="1">
        <v>17</v>
      </c>
      <c r="C511" s="1" t="s">
        <v>184</v>
      </c>
      <c r="D511" s="3">
        <v>5.3561114995799999</v>
      </c>
      <c r="E511" s="1">
        <v>4</v>
      </c>
    </row>
    <row r="512" spans="1:5" x14ac:dyDescent="0.2">
      <c r="A512" s="1">
        <v>50</v>
      </c>
      <c r="B512" s="1">
        <v>908</v>
      </c>
      <c r="C512" s="1" t="s">
        <v>183</v>
      </c>
      <c r="D512" s="3">
        <v>6.7817070293499997</v>
      </c>
      <c r="E512" s="1">
        <v>4</v>
      </c>
    </row>
    <row r="513" spans="1:5" x14ac:dyDescent="0.2">
      <c r="A513" s="1">
        <v>50</v>
      </c>
      <c r="B513" s="1">
        <v>22</v>
      </c>
      <c r="C513" s="1" t="s">
        <v>184</v>
      </c>
      <c r="D513" s="3">
        <v>7.6081149990299997</v>
      </c>
      <c r="E513" s="1">
        <v>4</v>
      </c>
    </row>
    <row r="514" spans="1:5" x14ac:dyDescent="0.2">
      <c r="A514" s="1">
        <v>50</v>
      </c>
      <c r="B514" s="1">
        <v>16</v>
      </c>
      <c r="C514" s="1" t="s">
        <v>183</v>
      </c>
      <c r="D514" s="3">
        <v>8.1329560006299992</v>
      </c>
      <c r="E514" s="1">
        <v>4</v>
      </c>
    </row>
    <row r="515" spans="1:5" x14ac:dyDescent="0.2">
      <c r="A515" s="1">
        <v>50</v>
      </c>
      <c r="B515" s="1">
        <v>909</v>
      </c>
      <c r="C515" s="1" t="s">
        <v>183</v>
      </c>
      <c r="D515" s="3">
        <v>8.8515225027500009</v>
      </c>
      <c r="E515" s="1">
        <v>4</v>
      </c>
    </row>
    <row r="516" spans="1:5" x14ac:dyDescent="0.2">
      <c r="A516" s="1">
        <v>50</v>
      </c>
      <c r="B516" s="1">
        <v>3</v>
      </c>
      <c r="C516" s="1" t="s">
        <v>184</v>
      </c>
      <c r="D516" s="3">
        <v>9.77591600477</v>
      </c>
      <c r="E516" s="1">
        <v>4</v>
      </c>
    </row>
    <row r="517" spans="1:5" x14ac:dyDescent="0.2">
      <c r="A517" s="1">
        <v>50</v>
      </c>
      <c r="B517" s="1">
        <v>23</v>
      </c>
      <c r="C517" s="1" t="s">
        <v>184</v>
      </c>
      <c r="D517" s="3">
        <v>15.648908002600001</v>
      </c>
      <c r="E517" s="1">
        <v>4</v>
      </c>
    </row>
    <row r="518" spans="1:5" x14ac:dyDescent="0.2">
      <c r="A518" s="1">
        <v>50</v>
      </c>
      <c r="B518" s="1">
        <v>13</v>
      </c>
      <c r="C518" s="1" t="s">
        <v>184</v>
      </c>
      <c r="D518" s="3">
        <v>18.914680499999999</v>
      </c>
      <c r="E518" s="1">
        <v>4</v>
      </c>
    </row>
    <row r="519" spans="1:5" x14ac:dyDescent="0.2">
      <c r="A519" s="1">
        <v>50</v>
      </c>
      <c r="B519" s="1">
        <v>14</v>
      </c>
      <c r="C519" s="1" t="s">
        <v>184</v>
      </c>
      <c r="D519" s="3">
        <v>70.778303496800007</v>
      </c>
      <c r="E519" s="1">
        <v>4</v>
      </c>
    </row>
    <row r="520" spans="1:5" x14ac:dyDescent="0.2">
      <c r="A520" s="1">
        <v>50</v>
      </c>
      <c r="B520" s="1">
        <v>7</v>
      </c>
      <c r="C520" s="1" t="s">
        <v>184</v>
      </c>
      <c r="D520" s="3">
        <v>74.001023011900003</v>
      </c>
      <c r="E520" s="1">
        <v>4</v>
      </c>
    </row>
    <row r="521" spans="1:5" x14ac:dyDescent="0.2">
      <c r="A521" s="1">
        <v>50</v>
      </c>
      <c r="B521" s="1">
        <v>1</v>
      </c>
      <c r="C521" s="1" t="s">
        <v>184</v>
      </c>
      <c r="D521" s="3">
        <v>105.06394653300001</v>
      </c>
      <c r="E521" s="1">
        <v>4</v>
      </c>
    </row>
    <row r="522" spans="1:5" x14ac:dyDescent="0.2">
      <c r="A522" s="1">
        <v>56</v>
      </c>
      <c r="B522" s="1">
        <v>50</v>
      </c>
      <c r="C522" s="1" t="s">
        <v>184</v>
      </c>
      <c r="D522" s="3">
        <v>12.0634491737</v>
      </c>
      <c r="E522" s="1">
        <v>4</v>
      </c>
    </row>
    <row r="523" spans="1:5" x14ac:dyDescent="0.2">
      <c r="A523" s="1">
        <v>1</v>
      </c>
      <c r="B523" s="1">
        <v>77</v>
      </c>
      <c r="C523" s="1" t="s">
        <v>184</v>
      </c>
      <c r="D523" s="3">
        <v>0.47665762070899997</v>
      </c>
      <c r="E523" s="1">
        <v>5</v>
      </c>
    </row>
    <row r="524" spans="1:5" x14ac:dyDescent="0.2">
      <c r="A524" s="1">
        <v>2</v>
      </c>
      <c r="B524" s="1">
        <v>57</v>
      </c>
      <c r="C524" s="1" t="s">
        <v>184</v>
      </c>
      <c r="D524" s="3">
        <v>0.51671150183100001</v>
      </c>
      <c r="E524" s="1">
        <v>5</v>
      </c>
    </row>
    <row r="525" spans="1:5" x14ac:dyDescent="0.2">
      <c r="A525" s="1">
        <v>2</v>
      </c>
      <c r="B525" s="1">
        <v>67</v>
      </c>
      <c r="C525" s="1" t="s">
        <v>184</v>
      </c>
      <c r="D525" s="3">
        <v>0.60194050068299998</v>
      </c>
      <c r="E525" s="1">
        <v>5</v>
      </c>
    </row>
    <row r="526" spans="1:5" x14ac:dyDescent="0.2">
      <c r="A526" s="1">
        <v>3</v>
      </c>
      <c r="B526" s="1">
        <v>551</v>
      </c>
      <c r="C526" s="1" t="s">
        <v>184</v>
      </c>
      <c r="D526" s="3">
        <v>0.23565569117099999</v>
      </c>
      <c r="E526" s="1">
        <v>5</v>
      </c>
    </row>
    <row r="527" spans="1:5" x14ac:dyDescent="0.2">
      <c r="A527" s="1">
        <v>3</v>
      </c>
      <c r="B527" s="1">
        <v>552</v>
      </c>
      <c r="C527" s="1" t="s">
        <v>184</v>
      </c>
      <c r="D527" s="3">
        <v>41.236867742199998</v>
      </c>
      <c r="E527" s="1">
        <v>5</v>
      </c>
    </row>
    <row r="528" spans="1:5" x14ac:dyDescent="0.2">
      <c r="A528" s="1">
        <v>4</v>
      </c>
      <c r="B528" s="1">
        <v>21</v>
      </c>
      <c r="C528" s="1" t="s">
        <v>184</v>
      </c>
      <c r="D528" s="3">
        <v>1.24068667678</v>
      </c>
      <c r="E528" s="1">
        <v>5</v>
      </c>
    </row>
    <row r="529" spans="1:5" x14ac:dyDescent="0.2">
      <c r="A529" s="1">
        <v>4</v>
      </c>
      <c r="B529" s="1">
        <v>21</v>
      </c>
      <c r="C529" s="1" t="s">
        <v>184</v>
      </c>
      <c r="D529" s="3">
        <v>1.3486189306900001</v>
      </c>
      <c r="E529" s="1">
        <v>5</v>
      </c>
    </row>
    <row r="530" spans="1:5" x14ac:dyDescent="0.2">
      <c r="A530" s="1">
        <v>4</v>
      </c>
      <c r="B530" s="1">
        <v>34</v>
      </c>
      <c r="C530" s="1" t="s">
        <v>184</v>
      </c>
      <c r="D530" s="3">
        <v>0.87721475312399999</v>
      </c>
      <c r="E530" s="1">
        <v>5</v>
      </c>
    </row>
    <row r="531" spans="1:5" x14ac:dyDescent="0.2">
      <c r="A531" s="1">
        <v>4</v>
      </c>
      <c r="B531" s="1">
        <v>527</v>
      </c>
      <c r="C531" s="1" t="s">
        <v>184</v>
      </c>
      <c r="D531" s="3">
        <v>24.4744744873</v>
      </c>
      <c r="E531" s="1">
        <v>5</v>
      </c>
    </row>
    <row r="532" spans="1:5" x14ac:dyDescent="0.2">
      <c r="A532" s="1">
        <v>4</v>
      </c>
      <c r="B532" s="1">
        <v>541</v>
      </c>
      <c r="C532" s="1" t="s">
        <v>183</v>
      </c>
      <c r="D532" s="3">
        <v>1.02617607507</v>
      </c>
      <c r="E532" s="1">
        <v>5</v>
      </c>
    </row>
    <row r="533" spans="1:5" x14ac:dyDescent="0.2">
      <c r="A533" s="1">
        <v>4</v>
      </c>
      <c r="B533" s="1">
        <v>542</v>
      </c>
      <c r="C533" s="1" t="s">
        <v>184</v>
      </c>
      <c r="D533" s="3">
        <v>2.93566841619</v>
      </c>
      <c r="E533" s="1">
        <v>5</v>
      </c>
    </row>
    <row r="534" spans="1:5" x14ac:dyDescent="0.2">
      <c r="A534" s="1">
        <v>5</v>
      </c>
      <c r="B534" s="1">
        <v>1</v>
      </c>
      <c r="C534" s="1" t="s">
        <v>184</v>
      </c>
      <c r="D534" s="3">
        <v>76.465987165300007</v>
      </c>
      <c r="E534" s="1">
        <v>5</v>
      </c>
    </row>
    <row r="535" spans="1:5" x14ac:dyDescent="0.2">
      <c r="A535" s="1">
        <v>5</v>
      </c>
      <c r="B535" s="1">
        <v>14</v>
      </c>
      <c r="C535" s="1" t="s">
        <v>183</v>
      </c>
      <c r="D535" s="3">
        <v>4.01334045142E-2</v>
      </c>
      <c r="E535" s="1">
        <v>5</v>
      </c>
    </row>
    <row r="536" spans="1:5" x14ac:dyDescent="0.2">
      <c r="A536" s="1">
        <v>10</v>
      </c>
      <c r="B536" s="1">
        <v>76</v>
      </c>
      <c r="C536" s="1" t="s">
        <v>184</v>
      </c>
      <c r="D536" s="3">
        <v>0.41667900169400002</v>
      </c>
      <c r="E536" s="1">
        <v>5</v>
      </c>
    </row>
    <row r="537" spans="1:5" x14ac:dyDescent="0.2">
      <c r="A537" s="1">
        <v>10</v>
      </c>
      <c r="B537" s="1">
        <v>77</v>
      </c>
      <c r="C537" s="1" t="s">
        <v>184</v>
      </c>
      <c r="D537" s="3">
        <v>0.82981047973699995</v>
      </c>
      <c r="E537" s="1">
        <v>5</v>
      </c>
    </row>
    <row r="538" spans="1:5" x14ac:dyDescent="0.2">
      <c r="A538" s="1">
        <v>10</v>
      </c>
      <c r="B538" s="1">
        <v>78</v>
      </c>
      <c r="C538" s="1" t="s">
        <v>184</v>
      </c>
      <c r="D538" s="3">
        <v>0.39334449933400001</v>
      </c>
      <c r="E538" s="1">
        <v>5</v>
      </c>
    </row>
    <row r="539" spans="1:5" x14ac:dyDescent="0.2">
      <c r="A539" s="1">
        <v>10</v>
      </c>
      <c r="B539" s="1">
        <v>580</v>
      </c>
      <c r="C539" s="1" t="s">
        <v>183</v>
      </c>
      <c r="D539" s="3">
        <v>0.36643149840400002</v>
      </c>
      <c r="E539" s="1">
        <v>5</v>
      </c>
    </row>
    <row r="540" spans="1:5" x14ac:dyDescent="0.2">
      <c r="A540" s="1">
        <v>10</v>
      </c>
      <c r="B540" s="1">
        <v>581</v>
      </c>
      <c r="C540" s="1" t="s">
        <v>183</v>
      </c>
      <c r="D540" s="3">
        <v>0.340696500688</v>
      </c>
      <c r="E540" s="1">
        <v>5</v>
      </c>
    </row>
    <row r="541" spans="1:5" x14ac:dyDescent="0.2">
      <c r="A541" s="1">
        <v>10</v>
      </c>
      <c r="B541" s="1">
        <v>582</v>
      </c>
      <c r="C541" s="1" t="s">
        <v>183</v>
      </c>
      <c r="D541" s="3">
        <v>0.30094699870699998</v>
      </c>
      <c r="E541" s="1">
        <v>5</v>
      </c>
    </row>
    <row r="542" spans="1:5" x14ac:dyDescent="0.2">
      <c r="A542" s="1">
        <v>10</v>
      </c>
      <c r="B542" s="1">
        <v>583</v>
      </c>
      <c r="C542" s="1" t="s">
        <v>183</v>
      </c>
      <c r="D542" s="3">
        <v>2.6719379996399999</v>
      </c>
      <c r="E542" s="1">
        <v>5</v>
      </c>
    </row>
    <row r="543" spans="1:5" x14ac:dyDescent="0.2">
      <c r="A543" s="1">
        <v>10</v>
      </c>
      <c r="B543" s="1">
        <v>584</v>
      </c>
      <c r="C543" s="1" t="s">
        <v>183</v>
      </c>
      <c r="D543" s="3">
        <v>0.63280200109600004</v>
      </c>
      <c r="E543" s="1">
        <v>5</v>
      </c>
    </row>
    <row r="544" spans="1:5" x14ac:dyDescent="0.2">
      <c r="A544" s="1">
        <v>10</v>
      </c>
      <c r="B544" s="1">
        <v>585</v>
      </c>
      <c r="C544" s="1" t="s">
        <v>183</v>
      </c>
      <c r="D544" s="3">
        <v>4.6689815017900003</v>
      </c>
      <c r="E544" s="1">
        <v>5</v>
      </c>
    </row>
    <row r="545" spans="1:5" x14ac:dyDescent="0.2">
      <c r="A545" s="1">
        <v>10</v>
      </c>
      <c r="B545" s="1">
        <v>586</v>
      </c>
      <c r="C545" s="1" t="s">
        <v>183</v>
      </c>
      <c r="D545" s="3">
        <v>4.0177050000300003</v>
      </c>
      <c r="E545" s="1">
        <v>5</v>
      </c>
    </row>
    <row r="546" spans="1:5" x14ac:dyDescent="0.2">
      <c r="A546" s="1">
        <v>10</v>
      </c>
      <c r="B546" s="1">
        <v>587</v>
      </c>
      <c r="C546" s="1" t="s">
        <v>183</v>
      </c>
      <c r="D546" s="3">
        <v>0.35378950090099998</v>
      </c>
      <c r="E546" s="1">
        <v>5</v>
      </c>
    </row>
    <row r="547" spans="1:5" x14ac:dyDescent="0.2">
      <c r="A547" s="1">
        <v>10</v>
      </c>
      <c r="B547" s="1">
        <v>588</v>
      </c>
      <c r="C547" s="1" t="s">
        <v>183</v>
      </c>
      <c r="D547" s="3">
        <v>0.520402500331</v>
      </c>
      <c r="E547" s="1">
        <v>5</v>
      </c>
    </row>
    <row r="548" spans="1:5" x14ac:dyDescent="0.2">
      <c r="A548" s="1">
        <v>10</v>
      </c>
      <c r="B548" s="1">
        <v>589</v>
      </c>
      <c r="C548" s="1" t="s">
        <v>183</v>
      </c>
      <c r="D548" s="3">
        <v>0.28197200017899998</v>
      </c>
      <c r="E548" s="1">
        <v>5</v>
      </c>
    </row>
    <row r="549" spans="1:5" x14ac:dyDescent="0.2">
      <c r="A549" s="1">
        <v>10</v>
      </c>
      <c r="B549" s="1">
        <v>590</v>
      </c>
      <c r="C549" s="1" t="s">
        <v>183</v>
      </c>
      <c r="D549" s="3">
        <v>0.31921199964300001</v>
      </c>
      <c r="E549" s="1">
        <v>5</v>
      </c>
    </row>
    <row r="550" spans="1:5" x14ac:dyDescent="0.2">
      <c r="A550" s="1">
        <v>10</v>
      </c>
      <c r="B550" s="1">
        <v>591</v>
      </c>
      <c r="C550" s="1" t="s">
        <v>183</v>
      </c>
      <c r="D550" s="3">
        <v>0.27697550021</v>
      </c>
      <c r="E550" s="1">
        <v>5</v>
      </c>
    </row>
    <row r="551" spans="1:5" x14ac:dyDescent="0.2">
      <c r="A551" s="1">
        <v>10</v>
      </c>
      <c r="B551" s="1">
        <v>592</v>
      </c>
      <c r="C551" s="1" t="s">
        <v>183</v>
      </c>
      <c r="D551" s="3">
        <v>0.205830998879</v>
      </c>
      <c r="E551" s="1">
        <v>5</v>
      </c>
    </row>
    <row r="552" spans="1:5" x14ac:dyDescent="0.2">
      <c r="A552" s="1">
        <v>10</v>
      </c>
      <c r="B552" s="1">
        <v>593</v>
      </c>
      <c r="C552" s="1" t="s">
        <v>183</v>
      </c>
      <c r="D552" s="3">
        <v>9.6827135028699995</v>
      </c>
      <c r="E552" s="1">
        <v>5</v>
      </c>
    </row>
    <row r="553" spans="1:5" x14ac:dyDescent="0.2">
      <c r="A553" s="1">
        <v>10</v>
      </c>
      <c r="B553" s="1">
        <v>594</v>
      </c>
      <c r="C553" s="1" t="s">
        <v>183</v>
      </c>
      <c r="D553" s="3">
        <v>1.96866850293</v>
      </c>
      <c r="E553" s="1">
        <v>5</v>
      </c>
    </row>
    <row r="554" spans="1:5" x14ac:dyDescent="0.2">
      <c r="A554" s="1">
        <v>10</v>
      </c>
      <c r="B554" s="1">
        <v>595</v>
      </c>
      <c r="C554" s="1" t="s">
        <v>183</v>
      </c>
      <c r="D554" s="3">
        <v>4.5720499588000001E-2</v>
      </c>
      <c r="E554" s="1">
        <v>5</v>
      </c>
    </row>
    <row r="555" spans="1:5" x14ac:dyDescent="0.2">
      <c r="A555" s="1">
        <v>10</v>
      </c>
      <c r="B555" s="1">
        <v>596</v>
      </c>
      <c r="C555" s="1" t="s">
        <v>183</v>
      </c>
      <c r="D555" s="3">
        <v>0.56843500074200004</v>
      </c>
      <c r="E555" s="1">
        <v>5</v>
      </c>
    </row>
    <row r="556" spans="1:5" x14ac:dyDescent="0.2">
      <c r="A556" s="1">
        <v>10</v>
      </c>
      <c r="B556" s="1">
        <v>597</v>
      </c>
      <c r="C556" s="1" t="s">
        <v>183</v>
      </c>
      <c r="D556" s="3">
        <v>1.7166519981099999</v>
      </c>
      <c r="E556" s="1">
        <v>5</v>
      </c>
    </row>
    <row r="557" spans="1:5" x14ac:dyDescent="0.2">
      <c r="A557" s="1">
        <v>10</v>
      </c>
      <c r="B557" s="1">
        <v>598</v>
      </c>
      <c r="C557" s="1" t="s">
        <v>183</v>
      </c>
      <c r="D557" s="3">
        <v>0.122478000248</v>
      </c>
      <c r="E557" s="1">
        <v>5</v>
      </c>
    </row>
    <row r="558" spans="1:5" x14ac:dyDescent="0.2">
      <c r="A558" s="1">
        <v>20</v>
      </c>
      <c r="B558" s="1">
        <v>50</v>
      </c>
      <c r="C558" s="1" t="s">
        <v>184</v>
      </c>
      <c r="D558" s="3">
        <v>0.86121700023500003</v>
      </c>
      <c r="E558" s="1">
        <v>5</v>
      </c>
    </row>
    <row r="559" spans="1:5" x14ac:dyDescent="0.2">
      <c r="A559" s="1">
        <v>20</v>
      </c>
      <c r="B559" s="1">
        <v>51</v>
      </c>
      <c r="C559" s="1" t="s">
        <v>184</v>
      </c>
      <c r="D559" s="3">
        <v>2.64935500113</v>
      </c>
      <c r="E559" s="1">
        <v>5</v>
      </c>
    </row>
    <row r="560" spans="1:5" x14ac:dyDescent="0.2">
      <c r="A560" s="1">
        <v>20</v>
      </c>
      <c r="B560" s="1">
        <v>52</v>
      </c>
      <c r="C560" s="1" t="s">
        <v>184</v>
      </c>
      <c r="D560" s="3">
        <v>0.77852500094900001</v>
      </c>
      <c r="E560" s="1">
        <v>5</v>
      </c>
    </row>
    <row r="561" spans="1:5" x14ac:dyDescent="0.2">
      <c r="A561" s="1">
        <v>20</v>
      </c>
      <c r="B561" s="1">
        <v>53</v>
      </c>
      <c r="C561" s="1" t="s">
        <v>183</v>
      </c>
      <c r="D561" s="3">
        <v>4.7442294969600001</v>
      </c>
      <c r="E561" s="1">
        <v>5</v>
      </c>
    </row>
    <row r="562" spans="1:5" x14ac:dyDescent="0.2">
      <c r="A562" s="1">
        <v>20</v>
      </c>
      <c r="B562" s="1">
        <v>54</v>
      </c>
      <c r="C562" s="1" t="s">
        <v>184</v>
      </c>
      <c r="D562" s="3">
        <v>0.63676899886100002</v>
      </c>
      <c r="E562" s="1">
        <v>5</v>
      </c>
    </row>
    <row r="563" spans="1:5" x14ac:dyDescent="0.2">
      <c r="A563" s="1">
        <v>20</v>
      </c>
      <c r="B563" s="1">
        <v>55</v>
      </c>
      <c r="C563" s="1" t="s">
        <v>184</v>
      </c>
      <c r="D563" s="3">
        <v>0.35708750068599998</v>
      </c>
      <c r="E563" s="1">
        <v>5</v>
      </c>
    </row>
    <row r="564" spans="1:5" x14ac:dyDescent="0.2">
      <c r="A564" s="1">
        <v>20</v>
      </c>
      <c r="B564" s="1">
        <v>56</v>
      </c>
      <c r="C564" s="1" t="s">
        <v>184</v>
      </c>
      <c r="D564" s="3">
        <v>0.30452950192099998</v>
      </c>
      <c r="E564" s="1">
        <v>5</v>
      </c>
    </row>
    <row r="565" spans="1:5" x14ac:dyDescent="0.2">
      <c r="A565" s="1">
        <v>20</v>
      </c>
      <c r="B565" s="1">
        <v>58</v>
      </c>
      <c r="C565" s="1" t="s">
        <v>184</v>
      </c>
      <c r="D565" s="3">
        <v>0.63406399851200002</v>
      </c>
      <c r="E565" s="1">
        <v>5</v>
      </c>
    </row>
    <row r="566" spans="1:5" x14ac:dyDescent="0.2">
      <c r="A566" s="1">
        <v>20</v>
      </c>
      <c r="B566" s="1">
        <v>59</v>
      </c>
      <c r="C566" s="1" t="s">
        <v>184</v>
      </c>
      <c r="D566" s="3">
        <v>0.47527949998000002</v>
      </c>
      <c r="E566" s="1">
        <v>5</v>
      </c>
    </row>
    <row r="567" spans="1:5" x14ac:dyDescent="0.2">
      <c r="A567" s="1">
        <v>20</v>
      </c>
      <c r="B567" s="1">
        <v>60</v>
      </c>
      <c r="C567" s="1" t="s">
        <v>184</v>
      </c>
      <c r="D567" s="3">
        <v>0.351265499456</v>
      </c>
      <c r="E567" s="1">
        <v>5</v>
      </c>
    </row>
    <row r="568" spans="1:5" x14ac:dyDescent="0.2">
      <c r="A568" s="1">
        <v>20</v>
      </c>
      <c r="B568" s="1">
        <v>61</v>
      </c>
      <c r="C568" s="1" t="s">
        <v>184</v>
      </c>
      <c r="D568" s="3">
        <v>0.80097850009399996</v>
      </c>
      <c r="E568" s="1">
        <v>5</v>
      </c>
    </row>
    <row r="569" spans="1:5" x14ac:dyDescent="0.2">
      <c r="A569" s="1">
        <v>20</v>
      </c>
      <c r="B569" s="1">
        <v>62</v>
      </c>
      <c r="C569" s="1" t="s">
        <v>184</v>
      </c>
      <c r="D569" s="3">
        <v>1.0696369985700001</v>
      </c>
      <c r="E569" s="1">
        <v>5</v>
      </c>
    </row>
    <row r="570" spans="1:5" x14ac:dyDescent="0.2">
      <c r="A570" s="1">
        <v>20</v>
      </c>
      <c r="B570" s="1">
        <v>63</v>
      </c>
      <c r="C570" s="1" t="s">
        <v>184</v>
      </c>
      <c r="D570" s="3">
        <v>0.58944199962699995</v>
      </c>
      <c r="E570" s="1">
        <v>5</v>
      </c>
    </row>
    <row r="571" spans="1:5" x14ac:dyDescent="0.2">
      <c r="A571" s="1">
        <v>20</v>
      </c>
      <c r="B571" s="1">
        <v>64</v>
      </c>
      <c r="C571" s="1" t="s">
        <v>184</v>
      </c>
      <c r="D571" s="3">
        <v>0.54473400034499997</v>
      </c>
      <c r="E571" s="1">
        <v>5</v>
      </c>
    </row>
    <row r="572" spans="1:5" x14ac:dyDescent="0.2">
      <c r="A572" s="1">
        <v>20</v>
      </c>
      <c r="B572" s="1">
        <v>65</v>
      </c>
      <c r="C572" s="1" t="s">
        <v>184</v>
      </c>
      <c r="D572" s="3">
        <v>0.37769750047099998</v>
      </c>
      <c r="E572" s="1">
        <v>5</v>
      </c>
    </row>
    <row r="573" spans="1:5" x14ac:dyDescent="0.2">
      <c r="A573" s="1">
        <v>20</v>
      </c>
      <c r="B573" s="1">
        <v>66</v>
      </c>
      <c r="C573" s="1" t="s">
        <v>184</v>
      </c>
      <c r="D573" s="3">
        <v>0.66911350018600002</v>
      </c>
      <c r="E573" s="1">
        <v>5</v>
      </c>
    </row>
    <row r="574" spans="1:5" x14ac:dyDescent="0.2">
      <c r="A574" s="1">
        <v>20</v>
      </c>
      <c r="B574" s="1">
        <v>68</v>
      </c>
      <c r="C574" s="1" t="s">
        <v>184</v>
      </c>
      <c r="D574" s="3">
        <v>0.793857500311</v>
      </c>
      <c r="E574" s="1">
        <v>5</v>
      </c>
    </row>
    <row r="575" spans="1:5" x14ac:dyDescent="0.2">
      <c r="A575" s="1">
        <v>20</v>
      </c>
      <c r="B575" s="1">
        <v>69</v>
      </c>
      <c r="C575" s="1" t="s">
        <v>183</v>
      </c>
      <c r="D575" s="3">
        <v>0.84000250096899998</v>
      </c>
      <c r="E575" s="1">
        <v>5</v>
      </c>
    </row>
    <row r="576" spans="1:5" x14ac:dyDescent="0.2">
      <c r="A576" s="1">
        <v>20</v>
      </c>
      <c r="B576" s="1">
        <v>70</v>
      </c>
      <c r="C576" s="1" t="s">
        <v>184</v>
      </c>
      <c r="D576" s="3">
        <v>0.52819900140800002</v>
      </c>
      <c r="E576" s="1">
        <v>5</v>
      </c>
    </row>
    <row r="577" spans="1:5" x14ac:dyDescent="0.2">
      <c r="A577" s="1">
        <v>20</v>
      </c>
      <c r="B577" s="1">
        <v>71</v>
      </c>
      <c r="C577" s="1" t="s">
        <v>184</v>
      </c>
      <c r="D577" s="3">
        <v>0.65216850004000004</v>
      </c>
      <c r="E577" s="1">
        <v>5</v>
      </c>
    </row>
    <row r="578" spans="1:5" x14ac:dyDescent="0.2">
      <c r="A578" s="1">
        <v>20</v>
      </c>
      <c r="B578" s="1">
        <v>72</v>
      </c>
      <c r="C578" s="1" t="s">
        <v>184</v>
      </c>
      <c r="D578" s="3">
        <v>0.43103499983499999</v>
      </c>
      <c r="E578" s="1">
        <v>5</v>
      </c>
    </row>
    <row r="579" spans="1:5" x14ac:dyDescent="0.2">
      <c r="A579" s="1">
        <v>20</v>
      </c>
      <c r="B579" s="1">
        <v>73</v>
      </c>
      <c r="C579" s="1" t="s">
        <v>184</v>
      </c>
      <c r="D579" s="3">
        <v>0.77757799891000001</v>
      </c>
      <c r="E579" s="1">
        <v>5</v>
      </c>
    </row>
    <row r="580" spans="1:5" x14ac:dyDescent="0.2">
      <c r="A580" s="1">
        <v>20</v>
      </c>
      <c r="B580" s="1">
        <v>74</v>
      </c>
      <c r="C580" s="1" t="s">
        <v>184</v>
      </c>
      <c r="D580" s="3">
        <v>0.57967650043200003</v>
      </c>
      <c r="E580" s="1">
        <v>5</v>
      </c>
    </row>
    <row r="581" spans="1:5" x14ac:dyDescent="0.2">
      <c r="A581" s="1">
        <v>20</v>
      </c>
      <c r="B581" s="1">
        <v>75</v>
      </c>
      <c r="C581" s="1" t="s">
        <v>184</v>
      </c>
      <c r="D581" s="3">
        <v>2.1237935009400002</v>
      </c>
      <c r="E581" s="1">
        <v>5</v>
      </c>
    </row>
    <row r="582" spans="1:5" x14ac:dyDescent="0.2">
      <c r="A582" s="1">
        <v>30</v>
      </c>
      <c r="B582" s="1">
        <v>49</v>
      </c>
      <c r="C582" s="1" t="s">
        <v>184</v>
      </c>
      <c r="D582" s="3">
        <v>5.6769034999899999</v>
      </c>
      <c r="E582" s="1">
        <v>5</v>
      </c>
    </row>
    <row r="583" spans="1:5" x14ac:dyDescent="0.2">
      <c r="A583" s="1">
        <v>30</v>
      </c>
      <c r="B583" s="1">
        <v>551</v>
      </c>
      <c r="C583" s="1" t="s">
        <v>184</v>
      </c>
      <c r="D583" s="3">
        <v>0.32540026022899998</v>
      </c>
      <c r="E583" s="1">
        <v>5</v>
      </c>
    </row>
    <row r="584" spans="1:5" x14ac:dyDescent="0.2">
      <c r="A584" s="1">
        <v>30</v>
      </c>
      <c r="B584" s="1">
        <v>552</v>
      </c>
      <c r="C584" s="1" t="s">
        <v>184</v>
      </c>
      <c r="D584" s="3">
        <v>3.7704776492900001</v>
      </c>
      <c r="E584" s="1">
        <v>5</v>
      </c>
    </row>
    <row r="585" spans="1:5" x14ac:dyDescent="0.2">
      <c r="A585" s="1">
        <v>30</v>
      </c>
      <c r="B585" s="1">
        <v>553</v>
      </c>
      <c r="C585" s="1" t="s">
        <v>184</v>
      </c>
      <c r="D585" s="3">
        <v>2.4194600022600001</v>
      </c>
      <c r="E585" s="1">
        <v>5</v>
      </c>
    </row>
    <row r="586" spans="1:5" x14ac:dyDescent="0.2">
      <c r="A586" s="1">
        <v>30</v>
      </c>
      <c r="B586" s="1">
        <v>554</v>
      </c>
      <c r="C586" s="1" t="s">
        <v>184</v>
      </c>
      <c r="D586" s="3">
        <v>6.74067399656</v>
      </c>
      <c r="E586" s="1">
        <v>5</v>
      </c>
    </row>
    <row r="587" spans="1:5" x14ac:dyDescent="0.2">
      <c r="A587" s="1">
        <v>30</v>
      </c>
      <c r="B587" s="1">
        <v>555</v>
      </c>
      <c r="C587" s="1" t="s">
        <v>184</v>
      </c>
      <c r="D587" s="3">
        <v>3.0243729989900001</v>
      </c>
      <c r="E587" s="1">
        <v>5</v>
      </c>
    </row>
    <row r="588" spans="1:5" x14ac:dyDescent="0.2">
      <c r="A588" s="1">
        <v>30</v>
      </c>
      <c r="B588" s="1">
        <v>556</v>
      </c>
      <c r="C588" s="1" t="s">
        <v>184</v>
      </c>
      <c r="D588" s="3">
        <v>19.6190594915</v>
      </c>
      <c r="E588" s="1">
        <v>5</v>
      </c>
    </row>
    <row r="589" spans="1:5" x14ac:dyDescent="0.2">
      <c r="A589" s="1">
        <v>30</v>
      </c>
      <c r="B589" s="1">
        <v>557</v>
      </c>
      <c r="C589" s="1" t="s">
        <v>184</v>
      </c>
      <c r="D589" s="3">
        <v>10.274656500800001</v>
      </c>
      <c r="E589" s="1">
        <v>5</v>
      </c>
    </row>
    <row r="590" spans="1:5" x14ac:dyDescent="0.2">
      <c r="A590" s="1">
        <v>30</v>
      </c>
      <c r="B590" s="1">
        <v>558</v>
      </c>
      <c r="C590" s="1" t="s">
        <v>184</v>
      </c>
      <c r="D590" s="3">
        <v>2.92829500209</v>
      </c>
      <c r="E590" s="1">
        <v>5</v>
      </c>
    </row>
    <row r="591" spans="1:5" x14ac:dyDescent="0.2">
      <c r="A591" s="1">
        <v>30</v>
      </c>
      <c r="B591" s="1">
        <v>559</v>
      </c>
      <c r="C591" s="1" t="s">
        <v>184</v>
      </c>
      <c r="D591" s="3">
        <v>5.1148830009199999</v>
      </c>
      <c r="E591" s="1">
        <v>5</v>
      </c>
    </row>
    <row r="592" spans="1:5" x14ac:dyDescent="0.2">
      <c r="A592" s="1">
        <v>30</v>
      </c>
      <c r="B592" s="1">
        <v>560</v>
      </c>
      <c r="C592" s="1" t="s">
        <v>184</v>
      </c>
      <c r="D592" s="3">
        <v>2.3207435004499999</v>
      </c>
      <c r="E592" s="1">
        <v>5</v>
      </c>
    </row>
    <row r="593" spans="1:5" x14ac:dyDescent="0.2">
      <c r="A593" s="1">
        <v>30</v>
      </c>
      <c r="B593" s="1">
        <v>561</v>
      </c>
      <c r="C593" s="1" t="s">
        <v>183</v>
      </c>
      <c r="D593" s="3">
        <v>1.2880350037299999</v>
      </c>
      <c r="E593" s="1">
        <v>5</v>
      </c>
    </row>
    <row r="594" spans="1:5" x14ac:dyDescent="0.2">
      <c r="A594" s="1">
        <v>30</v>
      </c>
      <c r="B594" s="1">
        <v>562</v>
      </c>
      <c r="C594" s="1" t="s">
        <v>184</v>
      </c>
      <c r="D594" s="3">
        <v>1.01072249986</v>
      </c>
      <c r="E594" s="1">
        <v>5</v>
      </c>
    </row>
    <row r="595" spans="1:5" x14ac:dyDescent="0.2">
      <c r="A595" s="1">
        <v>30</v>
      </c>
      <c r="B595" s="1">
        <v>563</v>
      </c>
      <c r="C595" s="1" t="s">
        <v>183</v>
      </c>
      <c r="D595" s="3">
        <v>0.144703500663</v>
      </c>
      <c r="E595" s="1">
        <v>5</v>
      </c>
    </row>
    <row r="596" spans="1:5" x14ac:dyDescent="0.2">
      <c r="A596" s="1">
        <v>30</v>
      </c>
      <c r="B596" s="1">
        <v>564</v>
      </c>
      <c r="C596" s="1" t="s">
        <v>183</v>
      </c>
      <c r="D596" s="3">
        <v>3.5055850017500001</v>
      </c>
      <c r="E596" s="1">
        <v>5</v>
      </c>
    </row>
    <row r="597" spans="1:5" x14ac:dyDescent="0.2">
      <c r="A597" s="1">
        <v>30</v>
      </c>
      <c r="B597" s="1">
        <v>565</v>
      </c>
      <c r="C597" s="1" t="s">
        <v>183</v>
      </c>
      <c r="D597" s="3">
        <v>0.261098499727</v>
      </c>
      <c r="E597" s="1">
        <v>5</v>
      </c>
    </row>
    <row r="598" spans="1:5" x14ac:dyDescent="0.2">
      <c r="A598" s="1">
        <v>30</v>
      </c>
      <c r="B598" s="1">
        <v>566</v>
      </c>
      <c r="C598" s="1" t="s">
        <v>184</v>
      </c>
      <c r="D598" s="3">
        <v>1.8412519995300001</v>
      </c>
      <c r="E598" s="1">
        <v>5</v>
      </c>
    </row>
    <row r="599" spans="1:5" x14ac:dyDescent="0.2">
      <c r="A599" s="1">
        <v>30</v>
      </c>
      <c r="B599" s="1">
        <v>567</v>
      </c>
      <c r="C599" s="1" t="s">
        <v>183</v>
      </c>
      <c r="D599" s="3">
        <v>4.00940599649</v>
      </c>
      <c r="E599" s="1">
        <v>5</v>
      </c>
    </row>
    <row r="600" spans="1:5" x14ac:dyDescent="0.2">
      <c r="A600" s="1">
        <v>30</v>
      </c>
      <c r="B600" s="1">
        <v>568</v>
      </c>
      <c r="C600" s="1" t="s">
        <v>183</v>
      </c>
      <c r="D600" s="3">
        <v>0.17804550027400001</v>
      </c>
      <c r="E600" s="1">
        <v>5</v>
      </c>
    </row>
    <row r="601" spans="1:5" x14ac:dyDescent="0.2">
      <c r="A601" s="1">
        <v>30</v>
      </c>
      <c r="B601" s="1">
        <v>569</v>
      </c>
      <c r="C601" s="1" t="s">
        <v>183</v>
      </c>
      <c r="D601" s="3">
        <v>1.0292119990899999</v>
      </c>
      <c r="E601" s="1">
        <v>5</v>
      </c>
    </row>
    <row r="602" spans="1:5" x14ac:dyDescent="0.2">
      <c r="A602" s="1">
        <v>30</v>
      </c>
      <c r="B602" s="1">
        <v>570</v>
      </c>
      <c r="C602" s="1" t="s">
        <v>184</v>
      </c>
      <c r="D602" s="3">
        <v>10.0704280065</v>
      </c>
      <c r="E602" s="1">
        <v>5</v>
      </c>
    </row>
    <row r="603" spans="1:5" x14ac:dyDescent="0.2">
      <c r="A603" s="1">
        <v>30</v>
      </c>
      <c r="B603" s="1">
        <v>571</v>
      </c>
      <c r="C603" s="1" t="s">
        <v>184</v>
      </c>
      <c r="D603" s="3">
        <v>0.25753300005399998</v>
      </c>
      <c r="E603" s="1">
        <v>5</v>
      </c>
    </row>
    <row r="604" spans="1:5" x14ac:dyDescent="0.2">
      <c r="A604" s="1">
        <v>30</v>
      </c>
      <c r="B604" s="1">
        <v>572</v>
      </c>
      <c r="C604" s="1" t="s">
        <v>183</v>
      </c>
      <c r="D604" s="3">
        <v>0.199076499042</v>
      </c>
      <c r="E604" s="1">
        <v>5</v>
      </c>
    </row>
    <row r="605" spans="1:5" x14ac:dyDescent="0.2">
      <c r="A605" s="1">
        <v>30</v>
      </c>
      <c r="B605" s="1">
        <v>573</v>
      </c>
      <c r="C605" s="1" t="s">
        <v>183</v>
      </c>
      <c r="D605" s="3">
        <v>0.20762250051700001</v>
      </c>
      <c r="E605" s="1">
        <v>5</v>
      </c>
    </row>
    <row r="606" spans="1:5" x14ac:dyDescent="0.2">
      <c r="A606" s="1">
        <v>30</v>
      </c>
      <c r="B606" s="1">
        <v>574</v>
      </c>
      <c r="C606" s="1" t="s">
        <v>183</v>
      </c>
      <c r="D606" s="3">
        <v>0.40343200125700002</v>
      </c>
      <c r="E606" s="1">
        <v>5</v>
      </c>
    </row>
    <row r="607" spans="1:5" x14ac:dyDescent="0.2">
      <c r="A607" s="1">
        <v>30</v>
      </c>
      <c r="B607" s="1">
        <v>575</v>
      </c>
      <c r="C607" s="1" t="s">
        <v>183</v>
      </c>
      <c r="D607" s="3">
        <v>1.8529499954399999</v>
      </c>
      <c r="E607" s="1">
        <v>5</v>
      </c>
    </row>
    <row r="608" spans="1:5" x14ac:dyDescent="0.2">
      <c r="A608" s="1">
        <v>30</v>
      </c>
      <c r="B608" s="1">
        <v>576</v>
      </c>
      <c r="C608" s="1" t="s">
        <v>184</v>
      </c>
      <c r="D608" s="3">
        <v>0.90713100139699998</v>
      </c>
      <c r="E608" s="1">
        <v>5</v>
      </c>
    </row>
    <row r="609" spans="1:5" x14ac:dyDescent="0.2">
      <c r="A609" s="1">
        <v>30</v>
      </c>
      <c r="B609" s="1">
        <v>577</v>
      </c>
      <c r="C609" s="1" t="s">
        <v>183</v>
      </c>
      <c r="D609" s="3">
        <v>0.241309000217</v>
      </c>
      <c r="E609" s="1">
        <v>5</v>
      </c>
    </row>
    <row r="610" spans="1:5" x14ac:dyDescent="0.2">
      <c r="A610" s="1">
        <v>30</v>
      </c>
      <c r="B610" s="1">
        <v>578</v>
      </c>
      <c r="C610" s="1" t="s">
        <v>183</v>
      </c>
      <c r="D610" s="3">
        <v>0.27849700079099998</v>
      </c>
      <c r="E610" s="1">
        <v>5</v>
      </c>
    </row>
    <row r="611" spans="1:5" x14ac:dyDescent="0.2">
      <c r="A611" s="1">
        <v>30</v>
      </c>
      <c r="B611" s="1">
        <v>579</v>
      </c>
      <c r="C611" s="1" t="s">
        <v>183</v>
      </c>
      <c r="D611" s="3">
        <v>9.2762999117599998E-2</v>
      </c>
      <c r="E611" s="1">
        <v>5</v>
      </c>
    </row>
    <row r="612" spans="1:5" x14ac:dyDescent="0.2">
      <c r="A612" s="1">
        <v>40</v>
      </c>
      <c r="B612" s="1">
        <v>15</v>
      </c>
      <c r="C612" s="1" t="s">
        <v>183</v>
      </c>
      <c r="D612" s="3">
        <v>9.8500150015599992</v>
      </c>
      <c r="E612" s="1">
        <v>5</v>
      </c>
    </row>
    <row r="613" spans="1:5" x14ac:dyDescent="0.2">
      <c r="A613" s="1">
        <v>40</v>
      </c>
      <c r="B613" s="1">
        <v>16</v>
      </c>
      <c r="C613" s="1" t="s">
        <v>183</v>
      </c>
      <c r="D613" s="3">
        <v>1.6260800023799999</v>
      </c>
      <c r="E613" s="1">
        <v>5</v>
      </c>
    </row>
    <row r="614" spans="1:5" x14ac:dyDescent="0.2">
      <c r="A614" s="1">
        <v>40</v>
      </c>
      <c r="B614" s="1">
        <v>17</v>
      </c>
      <c r="C614" s="1" t="s">
        <v>183</v>
      </c>
      <c r="D614" s="3">
        <v>6.1345609979700004</v>
      </c>
      <c r="E614" s="1">
        <v>5</v>
      </c>
    </row>
    <row r="615" spans="1:5" x14ac:dyDescent="0.2">
      <c r="A615" s="1">
        <v>40</v>
      </c>
      <c r="B615" s="1">
        <v>18</v>
      </c>
      <c r="C615" s="1" t="s">
        <v>183</v>
      </c>
      <c r="D615" s="3">
        <v>0.50024749963000004</v>
      </c>
      <c r="E615" s="1">
        <v>5</v>
      </c>
    </row>
    <row r="616" spans="1:5" x14ac:dyDescent="0.2">
      <c r="A616" s="1">
        <v>40</v>
      </c>
      <c r="B616" s="1">
        <v>19</v>
      </c>
      <c r="C616" s="1" t="s">
        <v>183</v>
      </c>
      <c r="D616" s="3">
        <v>0.50637750031399997</v>
      </c>
      <c r="E616" s="1">
        <v>5</v>
      </c>
    </row>
    <row r="617" spans="1:5" x14ac:dyDescent="0.2">
      <c r="A617" s="1">
        <v>40</v>
      </c>
      <c r="B617" s="1">
        <v>20</v>
      </c>
      <c r="C617" s="1" t="s">
        <v>184</v>
      </c>
      <c r="D617" s="3">
        <v>3.1907569978299999</v>
      </c>
      <c r="E617" s="1">
        <v>5</v>
      </c>
    </row>
    <row r="618" spans="1:5" x14ac:dyDescent="0.2">
      <c r="A618" s="1">
        <v>40</v>
      </c>
      <c r="B618" s="1">
        <v>21</v>
      </c>
      <c r="C618" s="1" t="s">
        <v>184</v>
      </c>
      <c r="D618" s="3">
        <v>3.5135358706800002</v>
      </c>
      <c r="E618" s="1">
        <v>5</v>
      </c>
    </row>
    <row r="619" spans="1:5" x14ac:dyDescent="0.2">
      <c r="A619" s="1">
        <v>40</v>
      </c>
      <c r="B619" s="1">
        <v>21</v>
      </c>
      <c r="C619" s="1" t="s">
        <v>184</v>
      </c>
      <c r="D619" s="3">
        <v>19.901393008100001</v>
      </c>
      <c r="E619" s="1">
        <v>5</v>
      </c>
    </row>
    <row r="620" spans="1:5" x14ac:dyDescent="0.2">
      <c r="A620" s="1">
        <v>40</v>
      </c>
      <c r="B620" s="1">
        <v>22</v>
      </c>
      <c r="C620" s="1" t="s">
        <v>183</v>
      </c>
      <c r="D620" s="3">
        <v>0.61218749682100004</v>
      </c>
      <c r="E620" s="1">
        <v>5</v>
      </c>
    </row>
    <row r="621" spans="1:5" x14ac:dyDescent="0.2">
      <c r="A621" s="1">
        <v>40</v>
      </c>
      <c r="B621" s="1">
        <v>22</v>
      </c>
      <c r="C621" s="1" t="s">
        <v>183</v>
      </c>
      <c r="D621" s="3">
        <v>1.3517793219700001</v>
      </c>
      <c r="E621" s="1">
        <v>5</v>
      </c>
    </row>
    <row r="622" spans="1:5" x14ac:dyDescent="0.2">
      <c r="A622" s="1">
        <v>40</v>
      </c>
      <c r="B622" s="1">
        <v>23</v>
      </c>
      <c r="C622" s="1" t="s">
        <v>183</v>
      </c>
      <c r="D622" s="3">
        <v>6.9970233478699999</v>
      </c>
      <c r="E622" s="1">
        <v>5</v>
      </c>
    </row>
    <row r="623" spans="1:5" x14ac:dyDescent="0.2">
      <c r="A623" s="1">
        <v>40</v>
      </c>
      <c r="B623" s="1">
        <v>23</v>
      </c>
      <c r="C623" s="1" t="s">
        <v>183</v>
      </c>
      <c r="D623" s="3">
        <v>8.2718073785800001</v>
      </c>
      <c r="E623" s="1">
        <v>5</v>
      </c>
    </row>
    <row r="624" spans="1:5" x14ac:dyDescent="0.2">
      <c r="A624" s="1">
        <v>40</v>
      </c>
      <c r="B624" s="1">
        <v>24</v>
      </c>
      <c r="C624" s="1" t="s">
        <v>184</v>
      </c>
      <c r="D624" s="3">
        <v>6.49222100258</v>
      </c>
      <c r="E624" s="1">
        <v>5</v>
      </c>
    </row>
    <row r="625" spans="1:5" x14ac:dyDescent="0.2">
      <c r="A625" s="1">
        <v>40</v>
      </c>
      <c r="B625" s="1">
        <v>25</v>
      </c>
      <c r="C625" s="1" t="s">
        <v>184</v>
      </c>
      <c r="D625" s="3">
        <v>2.1128305039400002</v>
      </c>
      <c r="E625" s="1">
        <v>5</v>
      </c>
    </row>
    <row r="626" spans="1:5" x14ac:dyDescent="0.2">
      <c r="A626" s="1">
        <v>40</v>
      </c>
      <c r="B626" s="1">
        <v>26</v>
      </c>
      <c r="C626" s="1" t="s">
        <v>184</v>
      </c>
      <c r="D626" s="3">
        <v>2.9044080000500001</v>
      </c>
      <c r="E626" s="1">
        <v>5</v>
      </c>
    </row>
    <row r="627" spans="1:5" x14ac:dyDescent="0.2">
      <c r="A627" s="1">
        <v>40</v>
      </c>
      <c r="B627" s="1">
        <v>27</v>
      </c>
      <c r="C627" s="1" t="s">
        <v>183</v>
      </c>
      <c r="D627" s="3">
        <v>4.1888429997800003</v>
      </c>
      <c r="E627" s="1">
        <v>5</v>
      </c>
    </row>
    <row r="628" spans="1:5" x14ac:dyDescent="0.2">
      <c r="A628" s="1">
        <v>40</v>
      </c>
      <c r="B628" s="1">
        <v>28</v>
      </c>
      <c r="C628" s="1" t="s">
        <v>183</v>
      </c>
      <c r="D628" s="3">
        <v>1.69083899731</v>
      </c>
      <c r="E628" s="1">
        <v>5</v>
      </c>
    </row>
    <row r="629" spans="1:5" x14ac:dyDescent="0.2">
      <c r="A629" s="1">
        <v>40</v>
      </c>
      <c r="B629" s="1">
        <v>29</v>
      </c>
      <c r="C629" s="1" t="s">
        <v>183</v>
      </c>
      <c r="D629" s="3">
        <v>3.90248599883</v>
      </c>
      <c r="E629" s="1">
        <v>5</v>
      </c>
    </row>
    <row r="630" spans="1:5" x14ac:dyDescent="0.2">
      <c r="A630" s="1">
        <v>40</v>
      </c>
      <c r="B630" s="1">
        <v>30</v>
      </c>
      <c r="C630" s="1" t="s">
        <v>184</v>
      </c>
      <c r="D630" s="3">
        <v>9.5612745032599999</v>
      </c>
      <c r="E630" s="1">
        <v>5</v>
      </c>
    </row>
    <row r="631" spans="1:5" x14ac:dyDescent="0.2">
      <c r="A631" s="1">
        <v>40</v>
      </c>
      <c r="B631" s="1">
        <v>31</v>
      </c>
      <c r="C631" s="1" t="s">
        <v>184</v>
      </c>
      <c r="D631" s="3">
        <v>5.6803674991599999</v>
      </c>
      <c r="E631" s="1">
        <v>5</v>
      </c>
    </row>
    <row r="632" spans="1:5" x14ac:dyDescent="0.2">
      <c r="A632" s="1">
        <v>40</v>
      </c>
      <c r="B632" s="1">
        <v>32</v>
      </c>
      <c r="C632" s="1" t="s">
        <v>184</v>
      </c>
      <c r="D632" s="3">
        <v>0.55929200013699998</v>
      </c>
      <c r="E632" s="1">
        <v>5</v>
      </c>
    </row>
    <row r="633" spans="1:5" x14ac:dyDescent="0.2">
      <c r="A633" s="1">
        <v>40</v>
      </c>
      <c r="B633" s="1">
        <v>33</v>
      </c>
      <c r="C633" s="1" t="s">
        <v>183</v>
      </c>
      <c r="D633" s="3">
        <v>2.02610949956</v>
      </c>
      <c r="E633" s="1">
        <v>5</v>
      </c>
    </row>
    <row r="634" spans="1:5" x14ac:dyDescent="0.2">
      <c r="A634" s="1">
        <v>40</v>
      </c>
      <c r="B634" s="1">
        <v>34</v>
      </c>
      <c r="C634" s="1" t="s">
        <v>184</v>
      </c>
      <c r="D634" s="3">
        <v>5.4200221986999999</v>
      </c>
      <c r="E634" s="1">
        <v>5</v>
      </c>
    </row>
    <row r="635" spans="1:5" x14ac:dyDescent="0.2">
      <c r="A635" s="1">
        <v>40</v>
      </c>
      <c r="B635" s="1">
        <v>35</v>
      </c>
      <c r="C635" s="1" t="s">
        <v>184</v>
      </c>
      <c r="D635" s="3">
        <v>2.5068684988099998</v>
      </c>
      <c r="E635" s="1">
        <v>5</v>
      </c>
    </row>
    <row r="636" spans="1:5" x14ac:dyDescent="0.2">
      <c r="A636" s="1">
        <v>40</v>
      </c>
      <c r="B636" s="1">
        <v>36</v>
      </c>
      <c r="C636" s="1" t="s">
        <v>184</v>
      </c>
      <c r="D636" s="3">
        <v>4.8645035053100001</v>
      </c>
      <c r="E636" s="1">
        <v>5</v>
      </c>
    </row>
    <row r="637" spans="1:5" x14ac:dyDescent="0.2">
      <c r="A637" s="1">
        <v>40</v>
      </c>
      <c r="B637" s="1">
        <v>37</v>
      </c>
      <c r="C637" s="1" t="s">
        <v>184</v>
      </c>
      <c r="D637" s="3">
        <v>14.9753990012</v>
      </c>
      <c r="E637" s="1">
        <v>5</v>
      </c>
    </row>
    <row r="638" spans="1:5" x14ac:dyDescent="0.2">
      <c r="A638" s="1">
        <v>40</v>
      </c>
      <c r="B638" s="1">
        <v>38</v>
      </c>
      <c r="C638" s="1" t="s">
        <v>184</v>
      </c>
      <c r="D638" s="3">
        <v>23.5539560014</v>
      </c>
      <c r="E638" s="1">
        <v>5</v>
      </c>
    </row>
    <row r="639" spans="1:5" x14ac:dyDescent="0.2">
      <c r="A639" s="1">
        <v>40</v>
      </c>
      <c r="B639" s="1">
        <v>39</v>
      </c>
      <c r="C639" s="1" t="s">
        <v>183</v>
      </c>
      <c r="D639" s="3">
        <v>5.6434920016300003</v>
      </c>
      <c r="E639" s="1">
        <v>5</v>
      </c>
    </row>
    <row r="640" spans="1:5" x14ac:dyDescent="0.2">
      <c r="A640" s="1">
        <v>40</v>
      </c>
      <c r="B640" s="1">
        <v>40</v>
      </c>
      <c r="C640" s="1" t="s">
        <v>183</v>
      </c>
      <c r="D640" s="3">
        <v>1.08455099953</v>
      </c>
      <c r="E640" s="1">
        <v>5</v>
      </c>
    </row>
    <row r="641" spans="1:5" x14ac:dyDescent="0.2">
      <c r="A641" s="1">
        <v>40</v>
      </c>
      <c r="B641" s="1">
        <v>41</v>
      </c>
      <c r="C641" s="1" t="s">
        <v>184</v>
      </c>
      <c r="D641" s="3">
        <v>1.14334249874</v>
      </c>
      <c r="E641" s="1">
        <v>5</v>
      </c>
    </row>
    <row r="642" spans="1:5" x14ac:dyDescent="0.2">
      <c r="A642" s="1">
        <v>40</v>
      </c>
      <c r="B642" s="1">
        <v>42</v>
      </c>
      <c r="C642" s="1" t="s">
        <v>183</v>
      </c>
      <c r="D642" s="3">
        <v>1.2279480032700001</v>
      </c>
      <c r="E642" s="1">
        <v>5</v>
      </c>
    </row>
    <row r="643" spans="1:5" x14ac:dyDescent="0.2">
      <c r="A643" s="1">
        <v>40</v>
      </c>
      <c r="B643" s="1">
        <v>43</v>
      </c>
      <c r="C643" s="1" t="s">
        <v>183</v>
      </c>
      <c r="D643" s="3">
        <v>1.07457149761</v>
      </c>
      <c r="E643" s="1">
        <v>5</v>
      </c>
    </row>
    <row r="644" spans="1:5" x14ac:dyDescent="0.2">
      <c r="A644" s="1">
        <v>40</v>
      </c>
      <c r="B644" s="1">
        <v>44</v>
      </c>
      <c r="C644" s="1" t="s">
        <v>184</v>
      </c>
      <c r="D644" s="3">
        <v>0.75451999889800003</v>
      </c>
      <c r="E644" s="1">
        <v>5</v>
      </c>
    </row>
    <row r="645" spans="1:5" x14ac:dyDescent="0.2">
      <c r="A645" s="1">
        <v>40</v>
      </c>
      <c r="B645" s="1">
        <v>45</v>
      </c>
      <c r="C645" s="1" t="s">
        <v>184</v>
      </c>
      <c r="D645" s="3">
        <v>7.9867999984200004</v>
      </c>
      <c r="E645" s="1">
        <v>5</v>
      </c>
    </row>
    <row r="646" spans="1:5" x14ac:dyDescent="0.2">
      <c r="A646" s="1">
        <v>40</v>
      </c>
      <c r="B646" s="1">
        <v>46</v>
      </c>
      <c r="C646" s="1" t="s">
        <v>184</v>
      </c>
      <c r="D646" s="3">
        <v>46.316093000400002</v>
      </c>
      <c r="E646" s="1">
        <v>5</v>
      </c>
    </row>
    <row r="647" spans="1:5" x14ac:dyDescent="0.2">
      <c r="A647" s="1">
        <v>40</v>
      </c>
      <c r="B647" s="1">
        <v>47</v>
      </c>
      <c r="C647" s="1" t="s">
        <v>184</v>
      </c>
      <c r="D647" s="3">
        <v>12.6819999941</v>
      </c>
      <c r="E647" s="1">
        <v>5</v>
      </c>
    </row>
    <row r="648" spans="1:5" x14ac:dyDescent="0.2">
      <c r="A648" s="1">
        <v>40</v>
      </c>
      <c r="B648" s="1">
        <v>48</v>
      </c>
      <c r="C648" s="1" t="s">
        <v>184</v>
      </c>
      <c r="D648" s="3">
        <v>40.668415996299998</v>
      </c>
      <c r="E648" s="1">
        <v>5</v>
      </c>
    </row>
    <row r="649" spans="1:5" x14ac:dyDescent="0.2">
      <c r="A649" s="1">
        <v>40</v>
      </c>
      <c r="B649" s="1">
        <v>527</v>
      </c>
      <c r="C649" s="1" t="s">
        <v>184</v>
      </c>
      <c r="D649" s="3">
        <v>49.035048090700002</v>
      </c>
      <c r="E649" s="1">
        <v>5</v>
      </c>
    </row>
    <row r="650" spans="1:5" x14ac:dyDescent="0.2">
      <c r="A650" s="1">
        <v>40</v>
      </c>
      <c r="B650" s="1">
        <v>528</v>
      </c>
      <c r="C650" s="1" t="s">
        <v>184</v>
      </c>
      <c r="D650" s="3">
        <v>7.69331399989</v>
      </c>
      <c r="E650" s="1">
        <v>5</v>
      </c>
    </row>
    <row r="651" spans="1:5" x14ac:dyDescent="0.2">
      <c r="A651" s="1">
        <v>40</v>
      </c>
      <c r="B651" s="1">
        <v>529</v>
      </c>
      <c r="C651" s="1" t="s">
        <v>184</v>
      </c>
      <c r="D651" s="3">
        <v>5.8217020036399996</v>
      </c>
      <c r="E651" s="1">
        <v>5</v>
      </c>
    </row>
    <row r="652" spans="1:5" x14ac:dyDescent="0.2">
      <c r="A652" s="1">
        <v>40</v>
      </c>
      <c r="B652" s="1">
        <v>530</v>
      </c>
      <c r="C652" s="1" t="s">
        <v>183</v>
      </c>
      <c r="D652" s="3">
        <v>0.64845599950300004</v>
      </c>
      <c r="E652" s="1">
        <v>5</v>
      </c>
    </row>
    <row r="653" spans="1:5" x14ac:dyDescent="0.2">
      <c r="A653" s="1">
        <v>40</v>
      </c>
      <c r="B653" s="1">
        <v>531</v>
      </c>
      <c r="C653" s="1" t="s">
        <v>183</v>
      </c>
      <c r="D653" s="3">
        <v>0.184084000301</v>
      </c>
      <c r="E653" s="1">
        <v>5</v>
      </c>
    </row>
    <row r="654" spans="1:5" x14ac:dyDescent="0.2">
      <c r="A654" s="1">
        <v>40</v>
      </c>
      <c r="B654" s="1">
        <v>532</v>
      </c>
      <c r="C654" s="1" t="s">
        <v>183</v>
      </c>
      <c r="D654" s="3">
        <v>0.190091999155</v>
      </c>
      <c r="E654" s="1">
        <v>5</v>
      </c>
    </row>
    <row r="655" spans="1:5" x14ac:dyDescent="0.2">
      <c r="A655" s="1">
        <v>40</v>
      </c>
      <c r="B655" s="1">
        <v>533</v>
      </c>
      <c r="C655" s="1" t="s">
        <v>183</v>
      </c>
      <c r="D655" s="3">
        <v>1.7461984995399999</v>
      </c>
      <c r="E655" s="1">
        <v>5</v>
      </c>
    </row>
    <row r="656" spans="1:5" x14ac:dyDescent="0.2">
      <c r="A656" s="1">
        <v>40</v>
      </c>
      <c r="B656" s="1">
        <v>534</v>
      </c>
      <c r="C656" s="1" t="s">
        <v>183</v>
      </c>
      <c r="D656" s="3">
        <v>8.8748499971600003E-2</v>
      </c>
      <c r="E656" s="1">
        <v>5</v>
      </c>
    </row>
    <row r="657" spans="1:5" x14ac:dyDescent="0.2">
      <c r="A657" s="1">
        <v>40</v>
      </c>
      <c r="B657" s="1">
        <v>535</v>
      </c>
      <c r="C657" s="1" t="s">
        <v>183</v>
      </c>
      <c r="D657" s="3">
        <v>0.27320999864399997</v>
      </c>
      <c r="E657" s="1">
        <v>5</v>
      </c>
    </row>
    <row r="658" spans="1:5" x14ac:dyDescent="0.2">
      <c r="A658" s="1">
        <v>40</v>
      </c>
      <c r="B658" s="1">
        <v>536</v>
      </c>
      <c r="C658" s="1" t="s">
        <v>184</v>
      </c>
      <c r="D658" s="3">
        <v>0.43626899880699999</v>
      </c>
      <c r="E658" s="1">
        <v>5</v>
      </c>
    </row>
    <row r="659" spans="1:5" x14ac:dyDescent="0.2">
      <c r="A659" s="1">
        <v>40</v>
      </c>
      <c r="B659" s="1">
        <v>537</v>
      </c>
      <c r="C659" s="1" t="s">
        <v>183</v>
      </c>
      <c r="D659" s="3">
        <v>1.78641599492</v>
      </c>
      <c r="E659" s="1">
        <v>5</v>
      </c>
    </row>
    <row r="660" spans="1:5" x14ac:dyDescent="0.2">
      <c r="A660" s="1">
        <v>40</v>
      </c>
      <c r="B660" s="1">
        <v>538</v>
      </c>
      <c r="C660" s="1" t="s">
        <v>184</v>
      </c>
      <c r="D660" s="3">
        <v>5.6985719997000004</v>
      </c>
      <c r="E660" s="1">
        <v>5</v>
      </c>
    </row>
    <row r="661" spans="1:5" x14ac:dyDescent="0.2">
      <c r="A661" s="1">
        <v>40</v>
      </c>
      <c r="B661" s="1">
        <v>539</v>
      </c>
      <c r="C661" s="1" t="s">
        <v>184</v>
      </c>
      <c r="D661" s="3">
        <v>0.986728498866</v>
      </c>
      <c r="E661" s="1">
        <v>5</v>
      </c>
    </row>
    <row r="662" spans="1:5" x14ac:dyDescent="0.2">
      <c r="A662" s="1">
        <v>40</v>
      </c>
      <c r="B662" s="1">
        <v>540</v>
      </c>
      <c r="C662" s="1" t="s">
        <v>184</v>
      </c>
      <c r="D662" s="3">
        <v>0.68013299776400005</v>
      </c>
      <c r="E662" s="1">
        <v>5</v>
      </c>
    </row>
    <row r="663" spans="1:5" x14ac:dyDescent="0.2">
      <c r="A663" s="1">
        <v>40</v>
      </c>
      <c r="B663" s="1">
        <v>541</v>
      </c>
      <c r="C663" s="1" t="s">
        <v>183</v>
      </c>
      <c r="D663" s="3">
        <v>0.58264037701100002</v>
      </c>
      <c r="E663" s="1">
        <v>5</v>
      </c>
    </row>
    <row r="664" spans="1:5" x14ac:dyDescent="0.2">
      <c r="A664" s="1">
        <v>40</v>
      </c>
      <c r="B664" s="1">
        <v>542</v>
      </c>
      <c r="C664" s="1" t="s">
        <v>184</v>
      </c>
      <c r="D664" s="3">
        <v>2.7188926368600002</v>
      </c>
      <c r="E664" s="1">
        <v>5</v>
      </c>
    </row>
    <row r="665" spans="1:5" x14ac:dyDescent="0.2">
      <c r="A665" s="1">
        <v>40</v>
      </c>
      <c r="B665" s="1">
        <v>543</v>
      </c>
      <c r="C665" s="1" t="s">
        <v>184</v>
      </c>
      <c r="D665" s="3">
        <v>7.9081035022600004</v>
      </c>
      <c r="E665" s="1">
        <v>5</v>
      </c>
    </row>
    <row r="666" spans="1:5" x14ac:dyDescent="0.2">
      <c r="A666" s="1">
        <v>40</v>
      </c>
      <c r="B666" s="1">
        <v>544</v>
      </c>
      <c r="C666" s="1" t="s">
        <v>183</v>
      </c>
      <c r="D666" s="3">
        <v>1.92451149788</v>
      </c>
      <c r="E666" s="1">
        <v>5</v>
      </c>
    </row>
    <row r="667" spans="1:5" x14ac:dyDescent="0.2">
      <c r="A667" s="1">
        <v>40</v>
      </c>
      <c r="B667" s="1">
        <v>545</v>
      </c>
      <c r="C667" s="1" t="s">
        <v>183</v>
      </c>
      <c r="D667" s="3">
        <v>0.1692310004</v>
      </c>
      <c r="E667" s="1">
        <v>5</v>
      </c>
    </row>
    <row r="668" spans="1:5" x14ac:dyDescent="0.2">
      <c r="A668" s="1">
        <v>40</v>
      </c>
      <c r="B668" s="1">
        <v>546</v>
      </c>
      <c r="C668" s="1" t="s">
        <v>183</v>
      </c>
      <c r="D668" s="3">
        <v>2.5471459962199998</v>
      </c>
      <c r="E668" s="1">
        <v>5</v>
      </c>
    </row>
    <row r="669" spans="1:5" x14ac:dyDescent="0.2">
      <c r="A669" s="1">
        <v>40</v>
      </c>
      <c r="B669" s="1">
        <v>547</v>
      </c>
      <c r="C669" s="1" t="s">
        <v>184</v>
      </c>
      <c r="D669" s="3">
        <v>2.8447084974300001</v>
      </c>
      <c r="E669" s="1">
        <v>5</v>
      </c>
    </row>
    <row r="670" spans="1:5" x14ac:dyDescent="0.2">
      <c r="A670" s="1">
        <v>50</v>
      </c>
      <c r="B670" s="1">
        <v>1</v>
      </c>
      <c r="C670" s="1" t="s">
        <v>184</v>
      </c>
      <c r="D670" s="3">
        <v>527.236143782</v>
      </c>
      <c r="E670" s="1">
        <v>5</v>
      </c>
    </row>
    <row r="671" spans="1:5" x14ac:dyDescent="0.2">
      <c r="A671" s="1">
        <v>50</v>
      </c>
      <c r="B671" s="1">
        <v>2</v>
      </c>
      <c r="C671" s="1" t="s">
        <v>184</v>
      </c>
      <c r="D671" s="3">
        <v>2.9190699981499999</v>
      </c>
      <c r="E671" s="1">
        <v>5</v>
      </c>
    </row>
    <row r="672" spans="1:5" x14ac:dyDescent="0.2">
      <c r="A672" s="1">
        <v>50</v>
      </c>
      <c r="B672" s="1">
        <v>3</v>
      </c>
      <c r="C672" s="1" t="s">
        <v>184</v>
      </c>
      <c r="D672" s="3">
        <v>0.77330599945800005</v>
      </c>
      <c r="E672" s="1">
        <v>5</v>
      </c>
    </row>
    <row r="673" spans="1:5" x14ac:dyDescent="0.2">
      <c r="A673" s="1">
        <v>50</v>
      </c>
      <c r="B673" s="1">
        <v>4</v>
      </c>
      <c r="C673" s="1" t="s">
        <v>183</v>
      </c>
      <c r="D673" s="3">
        <v>0.87106850094300003</v>
      </c>
      <c r="E673" s="1">
        <v>5</v>
      </c>
    </row>
    <row r="674" spans="1:5" x14ac:dyDescent="0.2">
      <c r="A674" s="1">
        <v>50</v>
      </c>
      <c r="B674" s="1">
        <v>5</v>
      </c>
      <c r="C674" s="1" t="s">
        <v>183</v>
      </c>
      <c r="D674" s="3">
        <v>6.4137944924600001</v>
      </c>
      <c r="E674" s="1">
        <v>5</v>
      </c>
    </row>
    <row r="675" spans="1:5" x14ac:dyDescent="0.2">
      <c r="A675" s="1">
        <v>50</v>
      </c>
      <c r="B675" s="1">
        <v>6</v>
      </c>
      <c r="C675" s="1" t="s">
        <v>183</v>
      </c>
      <c r="D675" s="3">
        <v>0.97168199684800005</v>
      </c>
      <c r="E675" s="1">
        <v>5</v>
      </c>
    </row>
    <row r="676" spans="1:5" x14ac:dyDescent="0.2">
      <c r="A676" s="1">
        <v>50</v>
      </c>
      <c r="B676" s="1">
        <v>7</v>
      </c>
      <c r="C676" s="1" t="s">
        <v>184</v>
      </c>
      <c r="D676" s="3">
        <v>4.0264454945799999</v>
      </c>
      <c r="E676" s="1">
        <v>5</v>
      </c>
    </row>
    <row r="677" spans="1:5" x14ac:dyDescent="0.2">
      <c r="A677" s="1">
        <v>50</v>
      </c>
      <c r="B677" s="1">
        <v>8</v>
      </c>
      <c r="C677" s="1" t="s">
        <v>183</v>
      </c>
      <c r="D677" s="3">
        <v>1.5990405024600001</v>
      </c>
      <c r="E677" s="1">
        <v>5</v>
      </c>
    </row>
    <row r="678" spans="1:5" x14ac:dyDescent="0.2">
      <c r="A678" s="1">
        <v>50</v>
      </c>
      <c r="B678" s="1">
        <v>9</v>
      </c>
      <c r="C678" s="1" t="s">
        <v>183</v>
      </c>
      <c r="D678" s="3">
        <v>0.928643999971</v>
      </c>
      <c r="E678" s="1">
        <v>5</v>
      </c>
    </row>
    <row r="679" spans="1:5" x14ac:dyDescent="0.2">
      <c r="A679" s="1">
        <v>50</v>
      </c>
      <c r="B679" s="1">
        <v>10</v>
      </c>
      <c r="C679" s="1" t="s">
        <v>184</v>
      </c>
      <c r="D679" s="3">
        <v>6.1645690032499996</v>
      </c>
      <c r="E679" s="1">
        <v>5</v>
      </c>
    </row>
    <row r="680" spans="1:5" x14ac:dyDescent="0.2">
      <c r="A680" s="1">
        <v>50</v>
      </c>
      <c r="B680" s="1">
        <v>11</v>
      </c>
      <c r="C680" s="1" t="s">
        <v>183</v>
      </c>
      <c r="D680" s="3">
        <v>1.6144059961999999</v>
      </c>
      <c r="E680" s="1">
        <v>5</v>
      </c>
    </row>
    <row r="681" spans="1:5" x14ac:dyDescent="0.2">
      <c r="A681" s="1">
        <v>50</v>
      </c>
      <c r="B681" s="1">
        <v>12</v>
      </c>
      <c r="C681" s="1" t="s">
        <v>184</v>
      </c>
      <c r="D681" s="3">
        <v>10.0401044975</v>
      </c>
      <c r="E681" s="1">
        <v>5</v>
      </c>
    </row>
    <row r="682" spans="1:5" x14ac:dyDescent="0.2">
      <c r="A682" s="1">
        <v>50</v>
      </c>
      <c r="B682" s="1">
        <v>13</v>
      </c>
      <c r="C682" s="1" t="s">
        <v>184</v>
      </c>
      <c r="D682" s="3">
        <v>20.651619499399999</v>
      </c>
      <c r="E682" s="1">
        <v>5</v>
      </c>
    </row>
    <row r="683" spans="1:5" x14ac:dyDescent="0.2">
      <c r="A683" s="1">
        <v>50</v>
      </c>
      <c r="B683" s="1">
        <v>14</v>
      </c>
      <c r="C683" s="1" t="s">
        <v>183</v>
      </c>
      <c r="D683" s="3">
        <v>7.5893091483099999</v>
      </c>
      <c r="E683" s="1">
        <v>5</v>
      </c>
    </row>
    <row r="684" spans="1:5" x14ac:dyDescent="0.2">
      <c r="A684" s="1">
        <v>50</v>
      </c>
      <c r="B684" s="1">
        <v>500</v>
      </c>
      <c r="C684" s="1" t="s">
        <v>184</v>
      </c>
      <c r="D684" s="3">
        <v>1.8519775026900001</v>
      </c>
      <c r="E684" s="1">
        <v>5</v>
      </c>
    </row>
    <row r="685" spans="1:5" x14ac:dyDescent="0.2">
      <c r="A685" s="1">
        <v>50</v>
      </c>
      <c r="B685" s="1">
        <v>501</v>
      </c>
      <c r="C685" s="1" t="s">
        <v>183</v>
      </c>
      <c r="D685" s="3">
        <v>2.8030009968799998</v>
      </c>
      <c r="E685" s="1">
        <v>5</v>
      </c>
    </row>
    <row r="686" spans="1:5" x14ac:dyDescent="0.2">
      <c r="A686" s="1">
        <v>50</v>
      </c>
      <c r="B686" s="1">
        <v>502</v>
      </c>
      <c r="C686" s="1" t="s">
        <v>183</v>
      </c>
      <c r="D686" s="3">
        <v>1.88764700424</v>
      </c>
      <c r="E686" s="1">
        <v>5</v>
      </c>
    </row>
    <row r="687" spans="1:5" x14ac:dyDescent="0.2">
      <c r="A687" s="1">
        <v>50</v>
      </c>
      <c r="B687" s="1">
        <v>503</v>
      </c>
      <c r="C687" s="1" t="s">
        <v>184</v>
      </c>
      <c r="D687" s="3">
        <v>6.1493910055600001</v>
      </c>
      <c r="E687" s="1">
        <v>5</v>
      </c>
    </row>
    <row r="688" spans="1:5" x14ac:dyDescent="0.2">
      <c r="A688" s="1">
        <v>50</v>
      </c>
      <c r="B688" s="1">
        <v>504</v>
      </c>
      <c r="C688" s="1" t="s">
        <v>183</v>
      </c>
      <c r="D688" s="3">
        <v>6.9382409998599996</v>
      </c>
      <c r="E688" s="1">
        <v>5</v>
      </c>
    </row>
    <row r="689" spans="1:5" x14ac:dyDescent="0.2">
      <c r="A689" s="1">
        <v>50</v>
      </c>
      <c r="B689" s="1">
        <v>505</v>
      </c>
      <c r="C689" s="1" t="s">
        <v>183</v>
      </c>
      <c r="D689" s="3">
        <v>1.17704900002</v>
      </c>
      <c r="E689" s="1">
        <v>5</v>
      </c>
    </row>
    <row r="690" spans="1:5" x14ac:dyDescent="0.2">
      <c r="A690" s="1">
        <v>50</v>
      </c>
      <c r="B690" s="1">
        <v>506</v>
      </c>
      <c r="C690" s="1" t="s">
        <v>184</v>
      </c>
      <c r="D690" s="3">
        <v>1.66107049839</v>
      </c>
      <c r="E690" s="1">
        <v>5</v>
      </c>
    </row>
    <row r="691" spans="1:5" x14ac:dyDescent="0.2">
      <c r="A691" s="1">
        <v>50</v>
      </c>
      <c r="B691" s="1">
        <v>507</v>
      </c>
      <c r="C691" s="1" t="s">
        <v>184</v>
      </c>
      <c r="D691" s="3">
        <v>3.12507900014</v>
      </c>
      <c r="E691" s="1">
        <v>5</v>
      </c>
    </row>
    <row r="692" spans="1:5" x14ac:dyDescent="0.2">
      <c r="A692" s="1">
        <v>50</v>
      </c>
      <c r="B692" s="1">
        <v>508</v>
      </c>
      <c r="C692" s="1" t="s">
        <v>183</v>
      </c>
      <c r="D692" s="3">
        <v>1.9266309995099999</v>
      </c>
      <c r="E692" s="1">
        <v>5</v>
      </c>
    </row>
    <row r="693" spans="1:5" x14ac:dyDescent="0.2">
      <c r="A693" s="1">
        <v>50</v>
      </c>
      <c r="B693" s="1">
        <v>509</v>
      </c>
      <c r="C693" s="1" t="s">
        <v>183</v>
      </c>
      <c r="D693" s="3">
        <v>4.7083159960899996</v>
      </c>
      <c r="E693" s="1">
        <v>5</v>
      </c>
    </row>
    <row r="694" spans="1:5" x14ac:dyDescent="0.2">
      <c r="A694" s="1">
        <v>50</v>
      </c>
      <c r="B694" s="1">
        <v>510</v>
      </c>
      <c r="C694" s="1" t="s">
        <v>184</v>
      </c>
      <c r="D694" s="3">
        <v>4.5561205006399996</v>
      </c>
      <c r="E694" s="1">
        <v>5</v>
      </c>
    </row>
    <row r="695" spans="1:5" x14ac:dyDescent="0.2">
      <c r="A695" s="1">
        <v>50</v>
      </c>
      <c r="B695" s="1">
        <v>511</v>
      </c>
      <c r="C695" s="1" t="s">
        <v>184</v>
      </c>
      <c r="D695" s="3">
        <v>1.2823549998199999</v>
      </c>
      <c r="E695" s="1">
        <v>5</v>
      </c>
    </row>
    <row r="696" spans="1:5" x14ac:dyDescent="0.2">
      <c r="A696" s="1">
        <v>50</v>
      </c>
      <c r="B696" s="1">
        <v>512</v>
      </c>
      <c r="C696" s="1" t="s">
        <v>184</v>
      </c>
      <c r="D696" s="3">
        <v>1.06042900157</v>
      </c>
      <c r="E696" s="1">
        <v>5</v>
      </c>
    </row>
    <row r="697" spans="1:5" x14ac:dyDescent="0.2">
      <c r="A697" s="1">
        <v>50</v>
      </c>
      <c r="B697" s="1">
        <v>513</v>
      </c>
      <c r="C697" s="1" t="s">
        <v>184</v>
      </c>
      <c r="D697" s="3">
        <v>2.0952704988100002</v>
      </c>
      <c r="E697" s="1">
        <v>5</v>
      </c>
    </row>
    <row r="698" spans="1:5" x14ac:dyDescent="0.2">
      <c r="A698" s="1">
        <v>50</v>
      </c>
      <c r="B698" s="1">
        <v>514</v>
      </c>
      <c r="C698" s="1" t="s">
        <v>184</v>
      </c>
      <c r="D698" s="3">
        <v>3.54792749876</v>
      </c>
      <c r="E698" s="1">
        <v>5</v>
      </c>
    </row>
    <row r="699" spans="1:5" x14ac:dyDescent="0.2">
      <c r="A699" s="1">
        <v>50</v>
      </c>
      <c r="B699" s="1">
        <v>515</v>
      </c>
      <c r="C699" s="1" t="s">
        <v>183</v>
      </c>
      <c r="D699" s="3">
        <v>0.61458700137900002</v>
      </c>
      <c r="E699" s="1">
        <v>5</v>
      </c>
    </row>
    <row r="700" spans="1:5" x14ac:dyDescent="0.2">
      <c r="A700" s="1">
        <v>50</v>
      </c>
      <c r="B700" s="1">
        <v>516</v>
      </c>
      <c r="C700" s="1" t="s">
        <v>184</v>
      </c>
      <c r="D700" s="3">
        <v>4.4475405024899999</v>
      </c>
      <c r="E700" s="1">
        <v>5</v>
      </c>
    </row>
    <row r="701" spans="1:5" x14ac:dyDescent="0.2">
      <c r="A701" s="1">
        <v>50</v>
      </c>
      <c r="B701" s="1">
        <v>517</v>
      </c>
      <c r="C701" s="1" t="s">
        <v>184</v>
      </c>
      <c r="D701" s="3">
        <v>5.26453149578</v>
      </c>
      <c r="E701" s="1">
        <v>5</v>
      </c>
    </row>
    <row r="702" spans="1:5" x14ac:dyDescent="0.2">
      <c r="A702" s="1">
        <v>50</v>
      </c>
      <c r="B702" s="1">
        <v>518</v>
      </c>
      <c r="C702" s="1" t="s">
        <v>183</v>
      </c>
      <c r="D702" s="3">
        <v>1.93247600168</v>
      </c>
      <c r="E702" s="1">
        <v>5</v>
      </c>
    </row>
    <row r="703" spans="1:5" x14ac:dyDescent="0.2">
      <c r="A703" s="1">
        <v>50</v>
      </c>
      <c r="B703" s="1">
        <v>519</v>
      </c>
      <c r="C703" s="1" t="s">
        <v>184</v>
      </c>
      <c r="D703" s="3">
        <v>8.5736074982999995</v>
      </c>
      <c r="E703" s="1">
        <v>5</v>
      </c>
    </row>
    <row r="704" spans="1:5" x14ac:dyDescent="0.2">
      <c r="A704" s="1">
        <v>50</v>
      </c>
      <c r="B704" s="1">
        <v>520</v>
      </c>
      <c r="C704" s="1" t="s">
        <v>183</v>
      </c>
      <c r="D704" s="3">
        <v>3.2142104969799998</v>
      </c>
      <c r="E704" s="1">
        <v>5</v>
      </c>
    </row>
    <row r="705" spans="1:5" x14ac:dyDescent="0.2">
      <c r="A705" s="1">
        <v>50</v>
      </c>
      <c r="B705" s="1">
        <v>521</v>
      </c>
      <c r="C705" s="1" t="s">
        <v>183</v>
      </c>
      <c r="D705" s="3">
        <v>2.34229849967</v>
      </c>
      <c r="E705" s="1">
        <v>5</v>
      </c>
    </row>
    <row r="706" spans="1:5" x14ac:dyDescent="0.2">
      <c r="A706" s="1">
        <v>50</v>
      </c>
      <c r="B706" s="1">
        <v>522</v>
      </c>
      <c r="C706" s="1" t="s">
        <v>184</v>
      </c>
      <c r="D706" s="3">
        <v>5.4850820035199996</v>
      </c>
      <c r="E706" s="1">
        <v>5</v>
      </c>
    </row>
    <row r="707" spans="1:5" x14ac:dyDescent="0.2">
      <c r="A707" s="1">
        <v>50</v>
      </c>
      <c r="B707" s="1">
        <v>523</v>
      </c>
      <c r="C707" s="1" t="s">
        <v>184</v>
      </c>
      <c r="D707" s="3">
        <v>6.6495155016699998</v>
      </c>
      <c r="E707" s="1">
        <v>5</v>
      </c>
    </row>
    <row r="708" spans="1:5" x14ac:dyDescent="0.2">
      <c r="A708" s="1">
        <v>50</v>
      </c>
      <c r="B708" s="1">
        <v>524</v>
      </c>
      <c r="C708" s="1" t="s">
        <v>183</v>
      </c>
      <c r="D708" s="3">
        <v>2.0738884994500002</v>
      </c>
      <c r="E708" s="1">
        <v>5</v>
      </c>
    </row>
    <row r="709" spans="1:5" x14ac:dyDescent="0.2">
      <c r="A709" s="1">
        <v>50</v>
      </c>
      <c r="B709" s="1">
        <v>525</v>
      </c>
      <c r="C709" s="1" t="s">
        <v>183</v>
      </c>
      <c r="D709" s="3">
        <v>0.75775950143699999</v>
      </c>
      <c r="E709" s="1">
        <v>5</v>
      </c>
    </row>
    <row r="710" spans="1:5" x14ac:dyDescent="0.2">
      <c r="A710" s="1">
        <v>50</v>
      </c>
      <c r="B710" s="1">
        <v>526</v>
      </c>
      <c r="C710" s="1" t="s">
        <v>184</v>
      </c>
      <c r="D710" s="3">
        <v>0.15657599867300001</v>
      </c>
      <c r="E710" s="1">
        <v>5</v>
      </c>
    </row>
  </sheetData>
  <sortState ref="A2:E710">
    <sortCondition ref="E2:E710"/>
  </sortState>
  <pageMargins left="0.7" right="0.7" top="0.75" bottom="0.75" header="0.3" footer="0.3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2"/>
  <sheetViews>
    <sheetView workbookViewId="0">
      <selection activeCell="G2" sqref="G2"/>
    </sheetView>
  </sheetViews>
  <sheetFormatPr defaultColWidth="10.42578125" defaultRowHeight="12" x14ac:dyDescent="0.2"/>
  <cols>
    <col min="1" max="3" width="10.42578125" style="1"/>
    <col min="4" max="4" width="17.42578125" style="13" customWidth="1"/>
    <col min="7" max="7" width="19.140625" customWidth="1"/>
    <col min="8" max="8" width="13.28515625" bestFit="1" customWidth="1"/>
    <col min="9" max="10" width="12" customWidth="1"/>
  </cols>
  <sheetData>
    <row r="1" spans="1:10" x14ac:dyDescent="0.2">
      <c r="A1" s="1" t="s">
        <v>0</v>
      </c>
      <c r="B1" s="1" t="s">
        <v>737</v>
      </c>
      <c r="C1" s="1" t="s">
        <v>1649</v>
      </c>
      <c r="D1" s="13" t="s">
        <v>1648</v>
      </c>
      <c r="E1" s="1" t="s">
        <v>1650</v>
      </c>
    </row>
    <row r="2" spans="1:10" x14ac:dyDescent="0.2">
      <c r="A2" s="1">
        <v>5</v>
      </c>
      <c r="B2" s="1" t="s">
        <v>184</v>
      </c>
      <c r="C2" s="1">
        <v>1</v>
      </c>
      <c r="D2" s="13">
        <v>109.26103868200001</v>
      </c>
      <c r="E2" s="1">
        <v>6</v>
      </c>
      <c r="G2" s="7" t="s">
        <v>2207</v>
      </c>
      <c r="H2" s="7" t="s">
        <v>1612</v>
      </c>
    </row>
    <row r="3" spans="1:10" x14ac:dyDescent="0.2">
      <c r="A3" s="1">
        <v>501</v>
      </c>
      <c r="B3" s="1" t="s">
        <v>184</v>
      </c>
      <c r="C3" s="1">
        <v>1</v>
      </c>
      <c r="D3" s="13">
        <v>2288.3792339400002</v>
      </c>
      <c r="E3" s="1">
        <v>6</v>
      </c>
      <c r="G3" s="7" t="s">
        <v>1610</v>
      </c>
      <c r="H3" t="s">
        <v>184</v>
      </c>
      <c r="I3" t="s">
        <v>183</v>
      </c>
      <c r="J3" t="s">
        <v>1611</v>
      </c>
    </row>
    <row r="4" spans="1:10" x14ac:dyDescent="0.2">
      <c r="A4" s="1">
        <v>501</v>
      </c>
      <c r="B4" s="1" t="s">
        <v>184</v>
      </c>
      <c r="C4" s="1">
        <v>2</v>
      </c>
      <c r="D4" s="13">
        <v>15.2593635081</v>
      </c>
      <c r="E4" s="1">
        <v>6</v>
      </c>
      <c r="G4" s="8">
        <v>2</v>
      </c>
      <c r="H4" s="9">
        <v>34.519079848003003</v>
      </c>
      <c r="I4" s="9"/>
      <c r="J4" s="9">
        <v>34.519079848003003</v>
      </c>
    </row>
    <row r="5" spans="1:10" x14ac:dyDescent="0.2">
      <c r="A5" s="1">
        <v>501</v>
      </c>
      <c r="B5" s="1" t="s">
        <v>184</v>
      </c>
      <c r="C5" s="1">
        <v>3</v>
      </c>
      <c r="D5" s="13">
        <v>0.98760249815800005</v>
      </c>
      <c r="E5" s="1">
        <v>6</v>
      </c>
      <c r="G5" s="8">
        <v>3</v>
      </c>
      <c r="H5" s="9">
        <v>24.260483791310001</v>
      </c>
      <c r="I5" s="9"/>
      <c r="J5" s="9">
        <v>24.260483791310001</v>
      </c>
    </row>
    <row r="6" spans="1:10" x14ac:dyDescent="0.2">
      <c r="A6" s="1">
        <v>501</v>
      </c>
      <c r="B6" s="1" t="s">
        <v>184</v>
      </c>
      <c r="C6" s="1">
        <v>4</v>
      </c>
      <c r="D6" s="13">
        <v>8.2028335009499997</v>
      </c>
      <c r="E6" s="1">
        <v>6</v>
      </c>
      <c r="G6" s="8">
        <v>4</v>
      </c>
      <c r="H6" s="9">
        <v>216.89423258419995</v>
      </c>
      <c r="I6" s="9">
        <v>1.11050901916</v>
      </c>
      <c r="J6" s="9">
        <v>218.00474160335995</v>
      </c>
    </row>
    <row r="7" spans="1:10" x14ac:dyDescent="0.2">
      <c r="A7" s="1">
        <v>5</v>
      </c>
      <c r="B7" s="1" t="s">
        <v>183</v>
      </c>
      <c r="C7" s="1">
        <v>5</v>
      </c>
      <c r="D7" s="13">
        <v>17.739012013</v>
      </c>
      <c r="E7" s="1">
        <v>6</v>
      </c>
      <c r="G7" s="8">
        <v>5</v>
      </c>
      <c r="H7" s="9">
        <v>233.39277439200001</v>
      </c>
      <c r="I7" s="9">
        <v>50.568071913200001</v>
      </c>
      <c r="J7" s="9">
        <v>283.96084630519999</v>
      </c>
    </row>
    <row r="8" spans="1:10" x14ac:dyDescent="0.2">
      <c r="A8" s="1">
        <v>501</v>
      </c>
      <c r="B8" s="1" t="s">
        <v>183</v>
      </c>
      <c r="C8" s="1">
        <v>5</v>
      </c>
      <c r="D8" s="13">
        <v>535.95660429600002</v>
      </c>
      <c r="E8" s="1">
        <v>6</v>
      </c>
      <c r="G8" s="8">
        <v>30</v>
      </c>
      <c r="H8" s="9">
        <v>4.7306395006799997</v>
      </c>
      <c r="I8" s="9"/>
      <c r="J8" s="9">
        <v>4.7306395006799997</v>
      </c>
    </row>
    <row r="9" spans="1:10" x14ac:dyDescent="0.2">
      <c r="A9" s="1">
        <v>501</v>
      </c>
      <c r="B9" s="1" t="s">
        <v>184</v>
      </c>
      <c r="C9" s="1">
        <v>6</v>
      </c>
      <c r="D9" s="13">
        <v>7.4043715095099998</v>
      </c>
      <c r="E9" s="1">
        <v>6</v>
      </c>
      <c r="G9" s="8">
        <v>201</v>
      </c>
      <c r="H9" s="9">
        <v>1138.6991510487951</v>
      </c>
      <c r="I9" s="9">
        <v>52.581365511283003</v>
      </c>
      <c r="J9" s="9">
        <v>1191.280516560078</v>
      </c>
    </row>
    <row r="10" spans="1:10" x14ac:dyDescent="0.2">
      <c r="A10" s="1">
        <v>5</v>
      </c>
      <c r="B10" s="1" t="s">
        <v>183</v>
      </c>
      <c r="C10" s="1">
        <v>7</v>
      </c>
      <c r="D10" s="13">
        <v>18.471954344899999</v>
      </c>
      <c r="E10" s="1">
        <v>6</v>
      </c>
      <c r="G10" s="8">
        <v>301</v>
      </c>
      <c r="H10" s="9">
        <v>1225.3366665689562</v>
      </c>
      <c r="I10" s="9">
        <v>3.8579685013789997</v>
      </c>
      <c r="J10" s="9">
        <v>1229.1946350703352</v>
      </c>
    </row>
    <row r="11" spans="1:10" x14ac:dyDescent="0.2">
      <c r="A11" s="1">
        <v>501</v>
      </c>
      <c r="B11" s="1" t="s">
        <v>183</v>
      </c>
      <c r="C11" s="1">
        <v>7</v>
      </c>
      <c r="D11" s="13">
        <v>596.18521349499997</v>
      </c>
      <c r="E11" s="1">
        <v>6</v>
      </c>
      <c r="G11" s="8">
        <v>302</v>
      </c>
      <c r="H11" s="9">
        <v>171.06671748690002</v>
      </c>
      <c r="I11" s="9">
        <v>0.50200699668500004</v>
      </c>
      <c r="J11" s="9">
        <v>171.56872448358502</v>
      </c>
    </row>
    <row r="12" spans="1:10" x14ac:dyDescent="0.2">
      <c r="A12" s="1">
        <v>5</v>
      </c>
      <c r="B12" s="1" t="s">
        <v>183</v>
      </c>
      <c r="C12" s="1">
        <v>8</v>
      </c>
      <c r="D12" s="13">
        <v>14.3571055553</v>
      </c>
      <c r="E12" s="1">
        <v>6</v>
      </c>
      <c r="G12" s="8">
        <v>401</v>
      </c>
      <c r="H12" s="9">
        <v>3439.4466360118536</v>
      </c>
      <c r="I12" s="9">
        <v>603.3655640460355</v>
      </c>
      <c r="J12" s="9">
        <v>4042.8122000578892</v>
      </c>
    </row>
    <row r="13" spans="1:10" x14ac:dyDescent="0.2">
      <c r="A13" s="1">
        <v>501</v>
      </c>
      <c r="B13" s="1" t="s">
        <v>183</v>
      </c>
      <c r="C13" s="1">
        <v>8</v>
      </c>
      <c r="D13" s="13">
        <v>511.98404392100002</v>
      </c>
      <c r="E13" s="1">
        <v>6</v>
      </c>
      <c r="G13" s="8">
        <v>501</v>
      </c>
      <c r="H13" s="9">
        <v>2695.2930874786189</v>
      </c>
      <c r="I13" s="9">
        <v>1646.2205707144208</v>
      </c>
      <c r="J13" s="9">
        <v>4341.5136581930401</v>
      </c>
    </row>
    <row r="14" spans="1:10" x14ac:dyDescent="0.2">
      <c r="A14" s="1">
        <v>501</v>
      </c>
      <c r="B14" s="1" t="s">
        <v>184</v>
      </c>
      <c r="C14" s="1">
        <v>9</v>
      </c>
      <c r="D14" s="13">
        <v>15.5951250007</v>
      </c>
      <c r="E14" s="1">
        <v>6</v>
      </c>
      <c r="G14" s="8" t="s">
        <v>1611</v>
      </c>
      <c r="H14" s="9">
        <v>9183.639468711317</v>
      </c>
      <c r="I14" s="9">
        <v>2358.2060567021636</v>
      </c>
      <c r="J14" s="9">
        <v>11541.845525413481</v>
      </c>
    </row>
    <row r="15" spans="1:10" x14ac:dyDescent="0.2">
      <c r="A15" s="1">
        <v>501</v>
      </c>
      <c r="B15" s="1" t="s">
        <v>184</v>
      </c>
      <c r="C15" s="1">
        <v>10</v>
      </c>
      <c r="D15" s="13">
        <v>8.3582085054499995</v>
      </c>
      <c r="E15" s="1">
        <v>6</v>
      </c>
    </row>
    <row r="16" spans="1:10" x14ac:dyDescent="0.2">
      <c r="A16" s="1">
        <v>501</v>
      </c>
      <c r="B16" s="1" t="s">
        <v>184</v>
      </c>
      <c r="C16" s="1">
        <v>11</v>
      </c>
      <c r="D16" s="13">
        <v>1.9117844985800001</v>
      </c>
      <c r="E16" s="1">
        <v>6</v>
      </c>
    </row>
    <row r="17" spans="1:5" x14ac:dyDescent="0.2">
      <c r="A17" s="1">
        <v>501</v>
      </c>
      <c r="B17" s="1" t="s">
        <v>183</v>
      </c>
      <c r="C17" s="1">
        <v>12</v>
      </c>
      <c r="D17" s="13">
        <v>0.307024501241</v>
      </c>
      <c r="E17" s="1">
        <v>6</v>
      </c>
    </row>
    <row r="18" spans="1:5" x14ac:dyDescent="0.2">
      <c r="A18" s="1">
        <v>501</v>
      </c>
      <c r="B18" s="1" t="s">
        <v>184</v>
      </c>
      <c r="C18" s="1">
        <v>13</v>
      </c>
      <c r="D18" s="13">
        <v>22.685333504100001</v>
      </c>
      <c r="E18" s="1">
        <v>6</v>
      </c>
    </row>
    <row r="19" spans="1:5" x14ac:dyDescent="0.2">
      <c r="A19" s="1">
        <v>501</v>
      </c>
      <c r="B19" s="1" t="s">
        <v>184</v>
      </c>
      <c r="C19" s="1">
        <v>14</v>
      </c>
      <c r="D19" s="13">
        <v>33.392574494999998</v>
      </c>
      <c r="E19" s="1">
        <v>6</v>
      </c>
    </row>
    <row r="20" spans="1:5" x14ac:dyDescent="0.2">
      <c r="A20" s="1">
        <v>501</v>
      </c>
      <c r="B20" s="1" t="s">
        <v>184</v>
      </c>
      <c r="C20" s="1">
        <v>15</v>
      </c>
      <c r="D20" s="13">
        <v>5.2956150044700001</v>
      </c>
      <c r="E20" s="1">
        <v>6</v>
      </c>
    </row>
    <row r="21" spans="1:5" x14ac:dyDescent="0.2">
      <c r="A21" s="1">
        <v>501</v>
      </c>
      <c r="B21" s="1" t="s">
        <v>184</v>
      </c>
      <c r="C21" s="1">
        <v>16</v>
      </c>
      <c r="D21" s="13">
        <v>29.043592996299999</v>
      </c>
      <c r="E21" s="1">
        <v>6</v>
      </c>
    </row>
    <row r="22" spans="1:5" x14ac:dyDescent="0.2">
      <c r="A22" s="1">
        <v>501</v>
      </c>
      <c r="B22" s="1" t="s">
        <v>184</v>
      </c>
      <c r="C22" s="1">
        <v>17</v>
      </c>
      <c r="D22" s="13">
        <v>14.1273759961</v>
      </c>
      <c r="E22" s="1">
        <v>6</v>
      </c>
    </row>
    <row r="23" spans="1:5" x14ac:dyDescent="0.2">
      <c r="A23" s="1">
        <v>501</v>
      </c>
      <c r="B23" s="1" t="s">
        <v>184</v>
      </c>
      <c r="C23" s="1">
        <v>18</v>
      </c>
      <c r="D23" s="13">
        <v>10.1244209954</v>
      </c>
      <c r="E23" s="1">
        <v>6</v>
      </c>
    </row>
    <row r="24" spans="1:5" x14ac:dyDescent="0.2">
      <c r="A24" s="1">
        <v>501</v>
      </c>
      <c r="B24" s="1" t="s">
        <v>184</v>
      </c>
      <c r="C24" s="1">
        <v>19</v>
      </c>
      <c r="D24" s="13">
        <v>15.6813405048</v>
      </c>
      <c r="E24" s="1">
        <v>6</v>
      </c>
    </row>
    <row r="25" spans="1:5" x14ac:dyDescent="0.2">
      <c r="A25" s="1">
        <v>501</v>
      </c>
      <c r="B25" s="1" t="s">
        <v>183</v>
      </c>
      <c r="C25" s="1">
        <v>20</v>
      </c>
      <c r="D25" s="13">
        <v>1.78768450118</v>
      </c>
      <c r="E25" s="1">
        <v>6</v>
      </c>
    </row>
    <row r="26" spans="1:5" x14ac:dyDescent="0.2">
      <c r="A26" s="1">
        <v>5</v>
      </c>
      <c r="B26" s="1" t="s">
        <v>184</v>
      </c>
      <c r="C26" s="1">
        <v>21</v>
      </c>
      <c r="D26" s="13">
        <v>124.13173571</v>
      </c>
      <c r="E26" s="1">
        <v>6</v>
      </c>
    </row>
    <row r="27" spans="1:5" x14ac:dyDescent="0.2">
      <c r="A27" s="1">
        <v>501</v>
      </c>
      <c r="B27" s="1" t="s">
        <v>184</v>
      </c>
      <c r="C27" s="1">
        <v>21</v>
      </c>
      <c r="D27" s="13">
        <v>218.84431102100001</v>
      </c>
      <c r="E27" s="1">
        <v>6</v>
      </c>
    </row>
    <row r="28" spans="1:5" x14ac:dyDescent="0.2">
      <c r="A28" s="1">
        <v>4</v>
      </c>
      <c r="B28" s="1" t="s">
        <v>183</v>
      </c>
      <c r="C28" s="1">
        <v>22</v>
      </c>
      <c r="D28" s="13">
        <v>1.11050901916</v>
      </c>
      <c r="E28" s="1">
        <v>6</v>
      </c>
    </row>
    <row r="29" spans="1:5" x14ac:dyDescent="0.2">
      <c r="A29" s="1">
        <v>401</v>
      </c>
      <c r="B29" s="1" t="s">
        <v>183</v>
      </c>
      <c r="C29" s="1">
        <v>22</v>
      </c>
      <c r="D29" s="13">
        <v>26.858060030400001</v>
      </c>
      <c r="E29" s="1">
        <v>6</v>
      </c>
    </row>
    <row r="30" spans="1:5" x14ac:dyDescent="0.2">
      <c r="A30" s="1">
        <v>4</v>
      </c>
      <c r="B30" s="1" t="s">
        <v>184</v>
      </c>
      <c r="C30" s="1">
        <v>23</v>
      </c>
      <c r="D30" s="13">
        <v>1.05022249944</v>
      </c>
      <c r="E30" s="1">
        <v>6</v>
      </c>
    </row>
    <row r="31" spans="1:5" x14ac:dyDescent="0.2">
      <c r="A31" s="1">
        <v>401</v>
      </c>
      <c r="B31" s="1" t="s">
        <v>184</v>
      </c>
      <c r="C31" s="1">
        <v>24</v>
      </c>
      <c r="D31" s="13">
        <v>5.9880529993499998</v>
      </c>
      <c r="E31" s="1">
        <v>6</v>
      </c>
    </row>
    <row r="32" spans="1:5" x14ac:dyDescent="0.2">
      <c r="A32" s="1">
        <v>401</v>
      </c>
      <c r="B32" s="1" t="s">
        <v>184</v>
      </c>
      <c r="C32" s="1">
        <v>25</v>
      </c>
      <c r="D32" s="13">
        <v>1.5734624986400001</v>
      </c>
      <c r="E32" s="1">
        <v>6</v>
      </c>
    </row>
    <row r="33" spans="1:5" x14ac:dyDescent="0.2">
      <c r="A33" s="1">
        <v>401</v>
      </c>
      <c r="B33" s="1" t="s">
        <v>184</v>
      </c>
      <c r="C33" s="1">
        <v>26</v>
      </c>
      <c r="D33" s="13">
        <v>1.1377739976500001</v>
      </c>
      <c r="E33" s="1">
        <v>6</v>
      </c>
    </row>
    <row r="34" spans="1:5" x14ac:dyDescent="0.2">
      <c r="A34" s="1">
        <v>401</v>
      </c>
      <c r="B34" s="1" t="s">
        <v>184</v>
      </c>
      <c r="C34" s="1">
        <v>27</v>
      </c>
      <c r="D34" s="13">
        <v>2.10825749838</v>
      </c>
      <c r="E34" s="1">
        <v>6</v>
      </c>
    </row>
    <row r="35" spans="1:5" x14ac:dyDescent="0.2">
      <c r="A35" s="1">
        <v>401</v>
      </c>
      <c r="B35" s="1" t="s">
        <v>184</v>
      </c>
      <c r="C35" s="1">
        <v>28</v>
      </c>
      <c r="D35" s="13">
        <v>1.62667050375</v>
      </c>
      <c r="E35" s="1">
        <v>6</v>
      </c>
    </row>
    <row r="36" spans="1:5" x14ac:dyDescent="0.2">
      <c r="A36" s="1">
        <v>401</v>
      </c>
      <c r="B36" s="1" t="s">
        <v>184</v>
      </c>
      <c r="C36" s="1">
        <v>29</v>
      </c>
      <c r="D36" s="13">
        <v>1.15885350036</v>
      </c>
      <c r="E36" s="1">
        <v>6</v>
      </c>
    </row>
    <row r="37" spans="1:5" x14ac:dyDescent="0.2">
      <c r="A37" s="1">
        <v>401</v>
      </c>
      <c r="B37" s="1" t="s">
        <v>184</v>
      </c>
      <c r="C37" s="1">
        <v>30</v>
      </c>
      <c r="D37" s="13">
        <v>0.61161150038300005</v>
      </c>
      <c r="E37" s="1">
        <v>6</v>
      </c>
    </row>
    <row r="38" spans="1:5" x14ac:dyDescent="0.2">
      <c r="A38" s="1">
        <v>401</v>
      </c>
      <c r="B38" s="1" t="s">
        <v>183</v>
      </c>
      <c r="C38" s="1">
        <v>31</v>
      </c>
      <c r="D38" s="13">
        <v>0.86372749917900005</v>
      </c>
      <c r="E38" s="1">
        <v>6</v>
      </c>
    </row>
    <row r="39" spans="1:5" x14ac:dyDescent="0.2">
      <c r="A39" s="1">
        <v>401</v>
      </c>
      <c r="B39" s="1" t="s">
        <v>184</v>
      </c>
      <c r="C39" s="1">
        <v>32</v>
      </c>
      <c r="D39" s="13">
        <v>5.7067664972400003</v>
      </c>
      <c r="E39" s="1">
        <v>6</v>
      </c>
    </row>
    <row r="40" spans="1:5" x14ac:dyDescent="0.2">
      <c r="A40" s="1">
        <v>401</v>
      </c>
      <c r="B40" s="1" t="s">
        <v>184</v>
      </c>
      <c r="C40" s="1">
        <v>33</v>
      </c>
      <c r="D40" s="13">
        <v>1.25351400192</v>
      </c>
      <c r="E40" s="1">
        <v>6</v>
      </c>
    </row>
    <row r="41" spans="1:5" x14ac:dyDescent="0.2">
      <c r="A41" s="1">
        <v>401</v>
      </c>
      <c r="B41" s="1" t="s">
        <v>184</v>
      </c>
      <c r="C41" s="1">
        <v>34</v>
      </c>
      <c r="D41" s="13">
        <v>10.465772994</v>
      </c>
      <c r="E41" s="1">
        <v>6</v>
      </c>
    </row>
    <row r="42" spans="1:5" x14ac:dyDescent="0.2">
      <c r="A42" s="1">
        <v>401</v>
      </c>
      <c r="B42" s="1" t="s">
        <v>184</v>
      </c>
      <c r="C42" s="1">
        <v>35</v>
      </c>
      <c r="D42" s="13">
        <v>4.2612555024300001</v>
      </c>
      <c r="E42" s="1">
        <v>6</v>
      </c>
    </row>
    <row r="43" spans="1:5" x14ac:dyDescent="0.2">
      <c r="A43" s="1">
        <v>401</v>
      </c>
      <c r="B43" s="1" t="s">
        <v>184</v>
      </c>
      <c r="C43" s="1">
        <v>36</v>
      </c>
      <c r="D43" s="13">
        <v>56.483444502099999</v>
      </c>
      <c r="E43" s="1">
        <v>6</v>
      </c>
    </row>
    <row r="44" spans="1:5" x14ac:dyDescent="0.2">
      <c r="A44" s="1">
        <v>401</v>
      </c>
      <c r="B44" s="1" t="s">
        <v>183</v>
      </c>
      <c r="C44" s="1">
        <v>37</v>
      </c>
      <c r="D44" s="13">
        <v>1.2999749970000001</v>
      </c>
      <c r="E44" s="1">
        <v>6</v>
      </c>
    </row>
    <row r="45" spans="1:5" x14ac:dyDescent="0.2">
      <c r="A45" s="1">
        <v>401</v>
      </c>
      <c r="B45" s="1" t="s">
        <v>183</v>
      </c>
      <c r="C45" s="1">
        <v>38</v>
      </c>
      <c r="D45" s="13">
        <v>0.75723550205300005</v>
      </c>
      <c r="E45" s="1">
        <v>6</v>
      </c>
    </row>
    <row r="46" spans="1:5" x14ac:dyDescent="0.2">
      <c r="A46" s="1">
        <v>401</v>
      </c>
      <c r="B46" s="1" t="s">
        <v>184</v>
      </c>
      <c r="C46" s="1">
        <v>39</v>
      </c>
      <c r="D46" s="13">
        <v>0.54551749881400002</v>
      </c>
      <c r="E46" s="1">
        <v>6</v>
      </c>
    </row>
    <row r="47" spans="1:5" x14ac:dyDescent="0.2">
      <c r="A47" s="1">
        <v>401</v>
      </c>
      <c r="B47" s="1" t="s">
        <v>184</v>
      </c>
      <c r="C47" s="1">
        <v>40</v>
      </c>
      <c r="D47" s="13">
        <v>1.1409780012999999</v>
      </c>
      <c r="E47" s="1">
        <v>6</v>
      </c>
    </row>
    <row r="48" spans="1:5" x14ac:dyDescent="0.2">
      <c r="A48" s="1">
        <v>401</v>
      </c>
      <c r="B48" s="1" t="s">
        <v>183</v>
      </c>
      <c r="C48" s="1">
        <v>41</v>
      </c>
      <c r="D48" s="13">
        <v>1.4285805005000001</v>
      </c>
      <c r="E48" s="1">
        <v>6</v>
      </c>
    </row>
    <row r="49" spans="1:5" x14ac:dyDescent="0.2">
      <c r="A49" s="1">
        <v>401</v>
      </c>
      <c r="B49" s="1" t="s">
        <v>184</v>
      </c>
      <c r="C49" s="1">
        <v>42</v>
      </c>
      <c r="D49" s="13">
        <v>1.03253649771</v>
      </c>
      <c r="E49" s="1">
        <v>6</v>
      </c>
    </row>
    <row r="50" spans="1:5" x14ac:dyDescent="0.2">
      <c r="A50" s="1">
        <v>401</v>
      </c>
      <c r="B50" s="1" t="s">
        <v>184</v>
      </c>
      <c r="C50" s="1">
        <v>43</v>
      </c>
      <c r="D50" s="13">
        <v>1.3066894980799999</v>
      </c>
      <c r="E50" s="1">
        <v>6</v>
      </c>
    </row>
    <row r="51" spans="1:5" x14ac:dyDescent="0.2">
      <c r="A51" s="1">
        <v>401</v>
      </c>
      <c r="B51" s="1" t="s">
        <v>184</v>
      </c>
      <c r="C51" s="1">
        <v>44</v>
      </c>
      <c r="D51" s="13">
        <v>1.9122025042199999</v>
      </c>
      <c r="E51" s="1">
        <v>6</v>
      </c>
    </row>
    <row r="52" spans="1:5" x14ac:dyDescent="0.2">
      <c r="A52" s="1">
        <v>401</v>
      </c>
      <c r="B52" s="1" t="s">
        <v>184</v>
      </c>
      <c r="C52" s="1">
        <v>45</v>
      </c>
      <c r="D52" s="13">
        <v>0.61789600143400003</v>
      </c>
      <c r="E52" s="1">
        <v>6</v>
      </c>
    </row>
    <row r="53" spans="1:5" x14ac:dyDescent="0.2">
      <c r="A53" s="1">
        <v>401</v>
      </c>
      <c r="B53" s="1" t="s">
        <v>184</v>
      </c>
      <c r="C53" s="1">
        <v>46</v>
      </c>
      <c r="D53" s="13">
        <v>2.4294160003699998</v>
      </c>
      <c r="E53" s="1">
        <v>6</v>
      </c>
    </row>
    <row r="54" spans="1:5" x14ac:dyDescent="0.2">
      <c r="A54" s="1">
        <v>401</v>
      </c>
      <c r="B54" s="1" t="s">
        <v>184</v>
      </c>
      <c r="C54" s="1">
        <v>47</v>
      </c>
      <c r="D54" s="13">
        <v>4.3685910011600004</v>
      </c>
      <c r="E54" s="1">
        <v>6</v>
      </c>
    </row>
    <row r="55" spans="1:5" x14ac:dyDescent="0.2">
      <c r="A55" s="1">
        <v>401</v>
      </c>
      <c r="B55" s="1" t="s">
        <v>183</v>
      </c>
      <c r="C55" s="1">
        <v>48</v>
      </c>
      <c r="D55" s="13">
        <v>3.0964249971100002</v>
      </c>
      <c r="E55" s="1">
        <v>6</v>
      </c>
    </row>
    <row r="56" spans="1:5" x14ac:dyDescent="0.2">
      <c r="A56" s="1">
        <v>401</v>
      </c>
      <c r="B56" s="1" t="s">
        <v>184</v>
      </c>
      <c r="C56" s="1">
        <v>49</v>
      </c>
      <c r="D56" s="13">
        <v>6.8662575002899997</v>
      </c>
      <c r="E56" s="1">
        <v>6</v>
      </c>
    </row>
    <row r="57" spans="1:5" x14ac:dyDescent="0.2">
      <c r="A57" s="1">
        <v>401</v>
      </c>
      <c r="B57" s="1" t="s">
        <v>184</v>
      </c>
      <c r="C57" s="1">
        <v>50</v>
      </c>
      <c r="D57" s="13">
        <v>35.182106508300002</v>
      </c>
      <c r="E57" s="1">
        <v>6</v>
      </c>
    </row>
    <row r="58" spans="1:5" x14ac:dyDescent="0.2">
      <c r="A58" s="1">
        <v>401</v>
      </c>
      <c r="B58" s="1" t="s">
        <v>184</v>
      </c>
      <c r="C58" s="1">
        <v>51</v>
      </c>
      <c r="D58" s="13">
        <v>2.8518605017900001</v>
      </c>
      <c r="E58" s="1">
        <v>6</v>
      </c>
    </row>
    <row r="59" spans="1:5" x14ac:dyDescent="0.2">
      <c r="A59" s="1">
        <v>401</v>
      </c>
      <c r="B59" s="1" t="s">
        <v>184</v>
      </c>
      <c r="C59" s="1">
        <v>52</v>
      </c>
      <c r="D59" s="13">
        <v>1.83785249852</v>
      </c>
      <c r="E59" s="1">
        <v>6</v>
      </c>
    </row>
    <row r="60" spans="1:5" x14ac:dyDescent="0.2">
      <c r="A60" s="1">
        <v>401</v>
      </c>
      <c r="B60" s="1" t="s">
        <v>184</v>
      </c>
      <c r="C60" s="1">
        <v>53</v>
      </c>
      <c r="D60" s="13">
        <v>1.37272050014</v>
      </c>
      <c r="E60" s="1">
        <v>6</v>
      </c>
    </row>
    <row r="61" spans="1:5" x14ac:dyDescent="0.2">
      <c r="A61" s="1">
        <v>401</v>
      </c>
      <c r="B61" s="1" t="s">
        <v>184</v>
      </c>
      <c r="C61" s="1">
        <v>54</v>
      </c>
      <c r="D61" s="13">
        <v>1.3309474992699999</v>
      </c>
      <c r="E61" s="1">
        <v>6</v>
      </c>
    </row>
    <row r="62" spans="1:5" x14ac:dyDescent="0.2">
      <c r="A62" s="1">
        <v>401</v>
      </c>
      <c r="B62" s="1" t="s">
        <v>184</v>
      </c>
      <c r="C62" s="1">
        <v>55</v>
      </c>
      <c r="D62" s="13">
        <v>7.9802489915999999</v>
      </c>
      <c r="E62" s="1">
        <v>6</v>
      </c>
    </row>
    <row r="63" spans="1:5" x14ac:dyDescent="0.2">
      <c r="A63" s="1">
        <v>401</v>
      </c>
      <c r="B63" s="1" t="s">
        <v>184</v>
      </c>
      <c r="C63" s="1">
        <v>56</v>
      </c>
      <c r="D63" s="13">
        <v>5.3629979970399999</v>
      </c>
      <c r="E63" s="1">
        <v>6</v>
      </c>
    </row>
    <row r="64" spans="1:5" x14ac:dyDescent="0.2">
      <c r="A64" s="1">
        <v>401</v>
      </c>
      <c r="B64" s="1" t="s">
        <v>184</v>
      </c>
      <c r="C64" s="1">
        <v>57</v>
      </c>
      <c r="D64" s="13">
        <v>18.713384496100002</v>
      </c>
      <c r="E64" s="1">
        <v>6</v>
      </c>
    </row>
    <row r="65" spans="1:5" x14ac:dyDescent="0.2">
      <c r="A65" s="1">
        <v>401</v>
      </c>
      <c r="B65" s="1" t="s">
        <v>184</v>
      </c>
      <c r="C65" s="1">
        <v>58</v>
      </c>
      <c r="D65" s="13">
        <v>10.2167970017</v>
      </c>
      <c r="E65" s="1">
        <v>6</v>
      </c>
    </row>
    <row r="66" spans="1:5" x14ac:dyDescent="0.2">
      <c r="A66" s="1">
        <v>401</v>
      </c>
      <c r="B66" s="1" t="s">
        <v>184</v>
      </c>
      <c r="C66" s="1">
        <v>59</v>
      </c>
      <c r="D66" s="13">
        <v>16.552820999000001</v>
      </c>
      <c r="E66" s="1">
        <v>6</v>
      </c>
    </row>
    <row r="67" spans="1:5" x14ac:dyDescent="0.2">
      <c r="A67" s="1">
        <v>401</v>
      </c>
      <c r="B67" s="1" t="s">
        <v>184</v>
      </c>
      <c r="C67" s="1">
        <v>60</v>
      </c>
      <c r="D67" s="13">
        <v>3.3136655041899998</v>
      </c>
      <c r="E67" s="1">
        <v>6</v>
      </c>
    </row>
    <row r="68" spans="1:5" x14ac:dyDescent="0.2">
      <c r="A68" s="1">
        <v>401</v>
      </c>
      <c r="B68" s="1" t="s">
        <v>184</v>
      </c>
      <c r="C68" s="1">
        <v>61</v>
      </c>
      <c r="D68" s="13">
        <v>6.4778049951999996</v>
      </c>
      <c r="E68" s="1">
        <v>6</v>
      </c>
    </row>
    <row r="69" spans="1:5" x14ac:dyDescent="0.2">
      <c r="A69" s="1">
        <v>4</v>
      </c>
      <c r="B69" s="1" t="s">
        <v>184</v>
      </c>
      <c r="C69" s="1">
        <v>62</v>
      </c>
      <c r="D69" s="13">
        <v>13.094313484900001</v>
      </c>
      <c r="E69" s="1">
        <v>6</v>
      </c>
    </row>
    <row r="70" spans="1:5" x14ac:dyDescent="0.2">
      <c r="A70" s="1">
        <v>401</v>
      </c>
      <c r="B70" s="1" t="s">
        <v>184</v>
      </c>
      <c r="C70" s="1">
        <v>62</v>
      </c>
      <c r="D70" s="13">
        <v>76.075405755800006</v>
      </c>
      <c r="E70" s="1">
        <v>6</v>
      </c>
    </row>
    <row r="71" spans="1:5" x14ac:dyDescent="0.2">
      <c r="A71" s="1">
        <v>401</v>
      </c>
      <c r="B71" s="1" t="s">
        <v>184</v>
      </c>
      <c r="C71" s="1">
        <v>63</v>
      </c>
      <c r="D71" s="13">
        <v>41.9560165133</v>
      </c>
      <c r="E71" s="1">
        <v>6</v>
      </c>
    </row>
    <row r="72" spans="1:5" x14ac:dyDescent="0.2">
      <c r="A72" s="1">
        <v>401</v>
      </c>
      <c r="B72" s="1" t="s">
        <v>184</v>
      </c>
      <c r="C72" s="1">
        <v>64</v>
      </c>
      <c r="D72" s="13">
        <v>34.540034508200002</v>
      </c>
      <c r="E72" s="1">
        <v>6</v>
      </c>
    </row>
    <row r="73" spans="1:5" x14ac:dyDescent="0.2">
      <c r="A73" s="1">
        <v>401</v>
      </c>
      <c r="B73" s="1" t="s">
        <v>183</v>
      </c>
      <c r="C73" s="1">
        <v>65</v>
      </c>
      <c r="D73" s="13">
        <v>8.3322164982500002</v>
      </c>
      <c r="E73" s="1">
        <v>6</v>
      </c>
    </row>
    <row r="74" spans="1:5" x14ac:dyDescent="0.2">
      <c r="A74" s="1">
        <v>401</v>
      </c>
      <c r="B74" s="1" t="s">
        <v>183</v>
      </c>
      <c r="C74" s="1">
        <v>66</v>
      </c>
      <c r="D74" s="13">
        <v>40.254767008899996</v>
      </c>
      <c r="E74" s="1">
        <v>6</v>
      </c>
    </row>
    <row r="75" spans="1:5" x14ac:dyDescent="0.2">
      <c r="A75" s="1">
        <v>401</v>
      </c>
      <c r="B75" s="1" t="s">
        <v>184</v>
      </c>
      <c r="C75" s="1">
        <v>67</v>
      </c>
      <c r="D75" s="13">
        <v>53.607790498299998</v>
      </c>
      <c r="E75" s="1">
        <v>6</v>
      </c>
    </row>
    <row r="76" spans="1:5" x14ac:dyDescent="0.2">
      <c r="A76" s="1">
        <v>401</v>
      </c>
      <c r="B76" s="1" t="s">
        <v>184</v>
      </c>
      <c r="C76" s="1">
        <v>68</v>
      </c>
      <c r="D76" s="13">
        <v>7.80204149411</v>
      </c>
      <c r="E76" s="1">
        <v>6</v>
      </c>
    </row>
    <row r="77" spans="1:5" x14ac:dyDescent="0.2">
      <c r="A77" s="1">
        <v>401</v>
      </c>
      <c r="B77" s="1" t="s">
        <v>184</v>
      </c>
      <c r="C77" s="1">
        <v>69</v>
      </c>
      <c r="D77" s="13">
        <v>49.3355339847</v>
      </c>
      <c r="E77" s="1">
        <v>6</v>
      </c>
    </row>
    <row r="78" spans="1:5" x14ac:dyDescent="0.2">
      <c r="A78" s="1">
        <v>401</v>
      </c>
      <c r="B78" s="1" t="s">
        <v>184</v>
      </c>
      <c r="C78" s="1">
        <v>70</v>
      </c>
      <c r="D78" s="13">
        <v>2.8741845017799998</v>
      </c>
      <c r="E78" s="1">
        <v>6</v>
      </c>
    </row>
    <row r="79" spans="1:5" x14ac:dyDescent="0.2">
      <c r="A79" s="1">
        <v>401</v>
      </c>
      <c r="B79" s="1" t="s">
        <v>184</v>
      </c>
      <c r="C79" s="1">
        <v>71</v>
      </c>
      <c r="D79" s="13">
        <v>4.1899604983299996</v>
      </c>
      <c r="E79" s="1">
        <v>6</v>
      </c>
    </row>
    <row r="80" spans="1:5" x14ac:dyDescent="0.2">
      <c r="A80" s="1">
        <v>401</v>
      </c>
      <c r="B80" s="1" t="s">
        <v>184</v>
      </c>
      <c r="C80" s="1">
        <v>72</v>
      </c>
      <c r="D80" s="13">
        <v>2.0410919967600001</v>
      </c>
      <c r="E80" s="1">
        <v>6</v>
      </c>
    </row>
    <row r="81" spans="1:5" x14ac:dyDescent="0.2">
      <c r="A81" s="1">
        <v>401</v>
      </c>
      <c r="B81" s="1" t="s">
        <v>184</v>
      </c>
      <c r="C81" s="1">
        <v>73</v>
      </c>
      <c r="D81" s="13">
        <v>21.960184999599999</v>
      </c>
      <c r="E81" s="1">
        <v>6</v>
      </c>
    </row>
    <row r="82" spans="1:5" x14ac:dyDescent="0.2">
      <c r="A82" s="1">
        <v>401</v>
      </c>
      <c r="B82" s="1" t="s">
        <v>184</v>
      </c>
      <c r="C82" s="1">
        <v>74</v>
      </c>
      <c r="D82" s="13">
        <v>1.9920425021699999</v>
      </c>
      <c r="E82" s="1">
        <v>6</v>
      </c>
    </row>
    <row r="83" spans="1:5" x14ac:dyDescent="0.2">
      <c r="A83" s="1">
        <v>401</v>
      </c>
      <c r="B83" s="1" t="s">
        <v>184</v>
      </c>
      <c r="C83" s="1">
        <v>75</v>
      </c>
      <c r="D83" s="13">
        <v>2.7758894977300002</v>
      </c>
      <c r="E83" s="1">
        <v>6</v>
      </c>
    </row>
    <row r="84" spans="1:5" x14ac:dyDescent="0.2">
      <c r="A84" s="1">
        <v>401</v>
      </c>
      <c r="B84" s="1" t="s">
        <v>184</v>
      </c>
      <c r="C84" s="1">
        <v>76</v>
      </c>
      <c r="D84" s="13">
        <v>179.72851651400001</v>
      </c>
      <c r="E84" s="1">
        <v>6</v>
      </c>
    </row>
    <row r="85" spans="1:5" x14ac:dyDescent="0.2">
      <c r="A85" s="1">
        <v>401</v>
      </c>
      <c r="B85" s="1" t="s">
        <v>184</v>
      </c>
      <c r="C85" s="1">
        <v>77</v>
      </c>
      <c r="D85" s="13">
        <v>4.4187769914899997</v>
      </c>
      <c r="E85" s="1">
        <v>6</v>
      </c>
    </row>
    <row r="86" spans="1:5" x14ac:dyDescent="0.2">
      <c r="A86" s="1">
        <v>401</v>
      </c>
      <c r="B86" s="1" t="s">
        <v>184</v>
      </c>
      <c r="C86" s="1">
        <v>78</v>
      </c>
      <c r="D86" s="13">
        <v>5.6245620000900001</v>
      </c>
      <c r="E86" s="1">
        <v>6</v>
      </c>
    </row>
    <row r="87" spans="1:5" x14ac:dyDescent="0.2">
      <c r="A87" s="1">
        <v>401</v>
      </c>
      <c r="B87" s="1" t="s">
        <v>184</v>
      </c>
      <c r="C87" s="1">
        <v>79</v>
      </c>
      <c r="D87" s="13">
        <v>4.2293295010199996</v>
      </c>
      <c r="E87" s="1">
        <v>6</v>
      </c>
    </row>
    <row r="88" spans="1:5" x14ac:dyDescent="0.2">
      <c r="A88" s="1">
        <v>401</v>
      </c>
      <c r="B88" s="1" t="s">
        <v>184</v>
      </c>
      <c r="C88" s="1">
        <v>80</v>
      </c>
      <c r="D88" s="13">
        <v>5.1992430004300001</v>
      </c>
      <c r="E88" s="1">
        <v>6</v>
      </c>
    </row>
    <row r="89" spans="1:5" x14ac:dyDescent="0.2">
      <c r="A89" s="1">
        <v>401</v>
      </c>
      <c r="B89" s="1" t="s">
        <v>184</v>
      </c>
      <c r="C89" s="1">
        <v>81</v>
      </c>
      <c r="D89" s="13">
        <v>12.8879270012</v>
      </c>
      <c r="E89" s="1">
        <v>6</v>
      </c>
    </row>
    <row r="90" spans="1:5" x14ac:dyDescent="0.2">
      <c r="A90" s="1">
        <v>401</v>
      </c>
      <c r="B90" s="1" t="s">
        <v>184</v>
      </c>
      <c r="C90" s="1">
        <v>82</v>
      </c>
      <c r="D90" s="13">
        <v>4.9971289993800001</v>
      </c>
      <c r="E90" s="1">
        <v>6</v>
      </c>
    </row>
    <row r="91" spans="1:5" x14ac:dyDescent="0.2">
      <c r="A91" s="1">
        <v>401</v>
      </c>
      <c r="B91" s="1" t="s">
        <v>183</v>
      </c>
      <c r="C91" s="1">
        <v>83</v>
      </c>
      <c r="D91" s="13">
        <v>1.9934804994399999</v>
      </c>
      <c r="E91" s="1">
        <v>6</v>
      </c>
    </row>
    <row r="92" spans="1:5" x14ac:dyDescent="0.2">
      <c r="A92" s="1">
        <v>4</v>
      </c>
      <c r="B92" s="1" t="s">
        <v>184</v>
      </c>
      <c r="C92" s="1">
        <v>84</v>
      </c>
      <c r="D92" s="13">
        <v>6.3164914787599997</v>
      </c>
      <c r="E92" s="1">
        <v>6</v>
      </c>
    </row>
    <row r="93" spans="1:5" x14ac:dyDescent="0.2">
      <c r="A93" s="1">
        <v>401</v>
      </c>
      <c r="B93" s="1" t="s">
        <v>184</v>
      </c>
      <c r="C93" s="1">
        <v>84</v>
      </c>
      <c r="D93" s="13">
        <v>54.349993813099999</v>
      </c>
      <c r="E93" s="1">
        <v>6</v>
      </c>
    </row>
    <row r="94" spans="1:5" x14ac:dyDescent="0.2">
      <c r="A94" s="1">
        <v>401</v>
      </c>
      <c r="B94" s="1" t="s">
        <v>184</v>
      </c>
      <c r="C94" s="1">
        <v>85</v>
      </c>
      <c r="D94" s="13">
        <v>3.9334245004400001</v>
      </c>
      <c r="E94" s="1">
        <v>6</v>
      </c>
    </row>
    <row r="95" spans="1:5" x14ac:dyDescent="0.2">
      <c r="A95" s="1">
        <v>401</v>
      </c>
      <c r="B95" s="1" t="s">
        <v>184</v>
      </c>
      <c r="C95" s="1">
        <v>86</v>
      </c>
      <c r="D95" s="13">
        <v>1.30254999887</v>
      </c>
      <c r="E95" s="1">
        <v>6</v>
      </c>
    </row>
    <row r="96" spans="1:5" x14ac:dyDescent="0.2">
      <c r="A96" s="1">
        <v>401</v>
      </c>
      <c r="B96" s="1" t="s">
        <v>184</v>
      </c>
      <c r="C96" s="1">
        <v>87</v>
      </c>
      <c r="D96" s="13">
        <v>3.7693465042800001</v>
      </c>
      <c r="E96" s="1">
        <v>6</v>
      </c>
    </row>
    <row r="97" spans="1:5" x14ac:dyDescent="0.2">
      <c r="A97" s="1">
        <v>4</v>
      </c>
      <c r="B97" s="1" t="s">
        <v>184</v>
      </c>
      <c r="C97" s="1">
        <v>88</v>
      </c>
      <c r="D97" s="13">
        <v>9.4638466999500004</v>
      </c>
      <c r="E97" s="1">
        <v>6</v>
      </c>
    </row>
    <row r="98" spans="1:5" x14ac:dyDescent="0.2">
      <c r="A98" s="1">
        <v>401</v>
      </c>
      <c r="B98" s="1" t="s">
        <v>184</v>
      </c>
      <c r="C98" s="1">
        <v>88</v>
      </c>
      <c r="D98" s="13">
        <v>47.114760498999999</v>
      </c>
      <c r="E98" s="1">
        <v>6</v>
      </c>
    </row>
    <row r="99" spans="1:5" x14ac:dyDescent="0.2">
      <c r="A99" s="1">
        <v>401</v>
      </c>
      <c r="B99" s="1" t="s">
        <v>184</v>
      </c>
      <c r="C99" s="1">
        <v>89</v>
      </c>
      <c r="D99" s="13">
        <v>1.3466325004099999</v>
      </c>
      <c r="E99" s="1">
        <v>6</v>
      </c>
    </row>
    <row r="100" spans="1:5" x14ac:dyDescent="0.2">
      <c r="A100" s="1">
        <v>401</v>
      </c>
      <c r="B100" s="1" t="s">
        <v>184</v>
      </c>
      <c r="C100" s="1">
        <v>90</v>
      </c>
      <c r="D100" s="13">
        <v>5.0038430008199999</v>
      </c>
      <c r="E100" s="1">
        <v>6</v>
      </c>
    </row>
    <row r="101" spans="1:5" x14ac:dyDescent="0.2">
      <c r="A101" s="1">
        <v>401</v>
      </c>
      <c r="B101" s="1" t="s">
        <v>184</v>
      </c>
      <c r="C101" s="1">
        <v>91</v>
      </c>
      <c r="D101" s="13">
        <v>1.2690754979300001</v>
      </c>
      <c r="E101" s="1">
        <v>6</v>
      </c>
    </row>
    <row r="102" spans="1:5" x14ac:dyDescent="0.2">
      <c r="A102" s="1">
        <v>401</v>
      </c>
      <c r="B102" s="1" t="s">
        <v>184</v>
      </c>
      <c r="C102" s="1">
        <v>92</v>
      </c>
      <c r="D102" s="13">
        <v>24.765663505100001</v>
      </c>
      <c r="E102" s="1">
        <v>6</v>
      </c>
    </row>
    <row r="103" spans="1:5" x14ac:dyDescent="0.2">
      <c r="A103" s="1">
        <v>401</v>
      </c>
      <c r="B103" s="1" t="s">
        <v>184</v>
      </c>
      <c r="C103" s="1">
        <v>92</v>
      </c>
      <c r="D103" s="13">
        <v>1.0549751336700001E-2</v>
      </c>
      <c r="E103" s="1">
        <v>6</v>
      </c>
    </row>
    <row r="104" spans="1:5" x14ac:dyDescent="0.2">
      <c r="A104" s="1">
        <v>401</v>
      </c>
      <c r="B104" s="1" t="s">
        <v>184</v>
      </c>
      <c r="C104" s="1">
        <v>93</v>
      </c>
      <c r="D104" s="13">
        <v>2.2888799986400001</v>
      </c>
      <c r="E104" s="1">
        <v>6</v>
      </c>
    </row>
    <row r="105" spans="1:5" x14ac:dyDescent="0.2">
      <c r="A105" s="1">
        <v>3</v>
      </c>
      <c r="B105" s="1" t="s">
        <v>184</v>
      </c>
      <c r="C105" s="1">
        <v>94</v>
      </c>
      <c r="D105" s="13">
        <v>5.5145912987100001</v>
      </c>
      <c r="E105" s="1">
        <v>6</v>
      </c>
    </row>
    <row r="106" spans="1:5" x14ac:dyDescent="0.2">
      <c r="A106" s="1">
        <v>301</v>
      </c>
      <c r="B106" s="1" t="s">
        <v>184</v>
      </c>
      <c r="C106" s="1">
        <v>94</v>
      </c>
      <c r="D106" s="13">
        <v>12.359253197899999</v>
      </c>
      <c r="E106" s="1">
        <v>6</v>
      </c>
    </row>
    <row r="107" spans="1:5" x14ac:dyDescent="0.2">
      <c r="A107" s="1">
        <v>301</v>
      </c>
      <c r="B107" s="1" t="s">
        <v>184</v>
      </c>
      <c r="C107" s="1">
        <v>95</v>
      </c>
      <c r="D107" s="13">
        <v>3.1339649983800002</v>
      </c>
      <c r="E107" s="1">
        <v>6</v>
      </c>
    </row>
    <row r="108" spans="1:5" x14ac:dyDescent="0.2">
      <c r="A108" s="1">
        <v>301</v>
      </c>
      <c r="B108" s="1" t="s">
        <v>184</v>
      </c>
      <c r="C108" s="1">
        <v>96</v>
      </c>
      <c r="D108" s="13">
        <v>1.55526299878</v>
      </c>
      <c r="E108" s="1">
        <v>6</v>
      </c>
    </row>
    <row r="109" spans="1:5" x14ac:dyDescent="0.2">
      <c r="A109" s="1">
        <v>301</v>
      </c>
      <c r="B109" s="1" t="s">
        <v>184</v>
      </c>
      <c r="C109" s="1">
        <v>97</v>
      </c>
      <c r="D109" s="13">
        <v>2.1406819991999999</v>
      </c>
      <c r="E109" s="1">
        <v>6</v>
      </c>
    </row>
    <row r="110" spans="1:5" x14ac:dyDescent="0.2">
      <c r="A110" s="1">
        <v>301</v>
      </c>
      <c r="B110" s="1" t="s">
        <v>184</v>
      </c>
      <c r="C110" s="1">
        <v>98</v>
      </c>
      <c r="D110" s="13">
        <v>1.89825199907</v>
      </c>
      <c r="E110" s="1">
        <v>6</v>
      </c>
    </row>
    <row r="111" spans="1:5" x14ac:dyDescent="0.2">
      <c r="A111" s="1">
        <v>301</v>
      </c>
      <c r="B111" s="1" t="s">
        <v>184</v>
      </c>
      <c r="C111" s="1">
        <v>99</v>
      </c>
      <c r="D111" s="13">
        <v>1.11335099706</v>
      </c>
      <c r="E111" s="1">
        <v>6</v>
      </c>
    </row>
    <row r="112" spans="1:5" x14ac:dyDescent="0.2">
      <c r="A112" s="1">
        <v>301</v>
      </c>
      <c r="B112" s="1" t="s">
        <v>184</v>
      </c>
      <c r="C112" s="1">
        <v>100</v>
      </c>
      <c r="D112" s="13">
        <v>6.9018995073099996</v>
      </c>
      <c r="E112" s="1">
        <v>6</v>
      </c>
    </row>
    <row r="113" spans="1:5" x14ac:dyDescent="0.2">
      <c r="A113" s="1">
        <v>301</v>
      </c>
      <c r="B113" s="1" t="s">
        <v>184</v>
      </c>
      <c r="C113" s="1">
        <v>101</v>
      </c>
      <c r="D113" s="13">
        <v>4.4538990027100001</v>
      </c>
      <c r="E113" s="1">
        <v>6</v>
      </c>
    </row>
    <row r="114" spans="1:5" x14ac:dyDescent="0.2">
      <c r="A114" s="1">
        <v>301</v>
      </c>
      <c r="B114" s="1" t="s">
        <v>184</v>
      </c>
      <c r="C114" s="1">
        <v>102</v>
      </c>
      <c r="D114" s="13">
        <v>1.0935849979500001</v>
      </c>
      <c r="E114" s="1">
        <v>6</v>
      </c>
    </row>
    <row r="115" spans="1:5" x14ac:dyDescent="0.2">
      <c r="A115" s="1">
        <v>301</v>
      </c>
      <c r="B115" s="1" t="s">
        <v>184</v>
      </c>
      <c r="C115" s="1">
        <v>103</v>
      </c>
      <c r="D115" s="13">
        <v>3.78817449757</v>
      </c>
      <c r="E115" s="1">
        <v>6</v>
      </c>
    </row>
    <row r="116" spans="1:5" x14ac:dyDescent="0.2">
      <c r="A116" s="1">
        <v>301</v>
      </c>
      <c r="B116" s="1" t="s">
        <v>184</v>
      </c>
      <c r="C116" s="1">
        <v>104</v>
      </c>
      <c r="D116" s="13">
        <v>5.1556839954399996</v>
      </c>
      <c r="E116" s="1">
        <v>6</v>
      </c>
    </row>
    <row r="117" spans="1:5" x14ac:dyDescent="0.2">
      <c r="A117" s="1">
        <v>301</v>
      </c>
      <c r="B117" s="1" t="s">
        <v>184</v>
      </c>
      <c r="C117" s="1">
        <v>105</v>
      </c>
      <c r="D117" s="13">
        <v>147.76432449800001</v>
      </c>
      <c r="E117" s="1">
        <v>6</v>
      </c>
    </row>
    <row r="118" spans="1:5" x14ac:dyDescent="0.2">
      <c r="A118" s="1">
        <v>301</v>
      </c>
      <c r="B118" s="1" t="s">
        <v>184</v>
      </c>
      <c r="C118" s="1">
        <v>106</v>
      </c>
      <c r="D118" s="13">
        <v>1.3837828023700001</v>
      </c>
      <c r="E118" s="1">
        <v>6</v>
      </c>
    </row>
    <row r="119" spans="1:5" x14ac:dyDescent="0.2">
      <c r="A119" s="1">
        <v>301</v>
      </c>
      <c r="B119" s="1" t="s">
        <v>184</v>
      </c>
      <c r="C119" s="1">
        <v>107</v>
      </c>
      <c r="D119" s="13">
        <v>10.4242724503</v>
      </c>
      <c r="E119" s="1">
        <v>6</v>
      </c>
    </row>
    <row r="120" spans="1:5" x14ac:dyDescent="0.2">
      <c r="A120" s="1">
        <v>301</v>
      </c>
      <c r="B120" s="1" t="s">
        <v>184</v>
      </c>
      <c r="C120" s="1">
        <v>108</v>
      </c>
      <c r="D120" s="13">
        <v>5.6233508523099998</v>
      </c>
      <c r="E120" s="1">
        <v>6</v>
      </c>
    </row>
    <row r="121" spans="1:5" x14ac:dyDescent="0.2">
      <c r="A121" s="1">
        <v>301</v>
      </c>
      <c r="B121" s="1" t="s">
        <v>184</v>
      </c>
      <c r="C121" s="1">
        <v>108</v>
      </c>
      <c r="D121" s="13">
        <v>3.67849397358E-2</v>
      </c>
      <c r="E121" s="1">
        <v>6</v>
      </c>
    </row>
    <row r="122" spans="1:5" x14ac:dyDescent="0.2">
      <c r="A122" s="1">
        <v>301</v>
      </c>
      <c r="B122" s="1" t="s">
        <v>184</v>
      </c>
      <c r="C122" s="1">
        <v>109</v>
      </c>
      <c r="D122" s="13">
        <v>16.318764909999999</v>
      </c>
      <c r="E122" s="1">
        <v>6</v>
      </c>
    </row>
    <row r="123" spans="1:5" x14ac:dyDescent="0.2">
      <c r="A123" s="1">
        <v>301</v>
      </c>
      <c r="B123" s="1" t="s">
        <v>184</v>
      </c>
      <c r="C123" s="1">
        <v>109</v>
      </c>
      <c r="D123" s="13">
        <v>3.67849397358E-2</v>
      </c>
      <c r="E123" s="1">
        <v>6</v>
      </c>
    </row>
    <row r="124" spans="1:5" x14ac:dyDescent="0.2">
      <c r="A124" s="1">
        <v>301</v>
      </c>
      <c r="B124" s="1" t="s">
        <v>184</v>
      </c>
      <c r="C124" s="1">
        <v>110</v>
      </c>
      <c r="D124" s="13">
        <v>8.2199964963699994</v>
      </c>
      <c r="E124" s="1">
        <v>6</v>
      </c>
    </row>
    <row r="125" spans="1:5" x14ac:dyDescent="0.2">
      <c r="A125" s="1">
        <v>301</v>
      </c>
      <c r="B125" s="1" t="s">
        <v>184</v>
      </c>
      <c r="C125" s="1">
        <v>111</v>
      </c>
      <c r="D125" s="13">
        <v>14.7714875041</v>
      </c>
      <c r="E125" s="1">
        <v>6</v>
      </c>
    </row>
    <row r="126" spans="1:5" x14ac:dyDescent="0.2">
      <c r="A126" s="1">
        <v>301</v>
      </c>
      <c r="B126" s="1" t="s">
        <v>184</v>
      </c>
      <c r="C126" s="1">
        <v>112</v>
      </c>
      <c r="D126" s="13">
        <v>17.943270010199999</v>
      </c>
      <c r="E126" s="1">
        <v>6</v>
      </c>
    </row>
    <row r="127" spans="1:5" x14ac:dyDescent="0.2">
      <c r="A127" s="1">
        <v>301</v>
      </c>
      <c r="B127" s="1" t="s">
        <v>184</v>
      </c>
      <c r="C127" s="1">
        <v>113</v>
      </c>
      <c r="D127" s="13">
        <v>1.76844649984</v>
      </c>
      <c r="E127" s="1">
        <v>6</v>
      </c>
    </row>
    <row r="128" spans="1:5" x14ac:dyDescent="0.2">
      <c r="A128" s="1">
        <v>301</v>
      </c>
      <c r="B128" s="1" t="s">
        <v>184</v>
      </c>
      <c r="C128" s="1">
        <v>114</v>
      </c>
      <c r="D128" s="13">
        <v>7.1635214957900004</v>
      </c>
      <c r="E128" s="1">
        <v>6</v>
      </c>
    </row>
    <row r="129" spans="1:5" x14ac:dyDescent="0.2">
      <c r="A129" s="1">
        <v>301</v>
      </c>
      <c r="B129" s="1" t="s">
        <v>184</v>
      </c>
      <c r="C129" s="1">
        <v>115</v>
      </c>
      <c r="D129" s="13">
        <v>1.4253544981699999</v>
      </c>
      <c r="E129" s="1">
        <v>6</v>
      </c>
    </row>
    <row r="130" spans="1:5" x14ac:dyDescent="0.2">
      <c r="A130" s="1">
        <v>301</v>
      </c>
      <c r="B130" s="1" t="s">
        <v>184</v>
      </c>
      <c r="C130" s="1">
        <v>116</v>
      </c>
      <c r="D130" s="13">
        <v>4.4510060027199998</v>
      </c>
      <c r="E130" s="1">
        <v>6</v>
      </c>
    </row>
    <row r="131" spans="1:5" x14ac:dyDescent="0.2">
      <c r="A131" s="1">
        <v>301</v>
      </c>
      <c r="B131" s="1" t="s">
        <v>184</v>
      </c>
      <c r="C131" s="1">
        <v>117</v>
      </c>
      <c r="D131" s="13">
        <v>10.4164245032</v>
      </c>
      <c r="E131" s="1">
        <v>6</v>
      </c>
    </row>
    <row r="132" spans="1:5" x14ac:dyDescent="0.2">
      <c r="A132" s="1">
        <v>301</v>
      </c>
      <c r="B132" s="1" t="s">
        <v>184</v>
      </c>
      <c r="C132" s="1">
        <v>118</v>
      </c>
      <c r="D132" s="13">
        <v>278.40918503199998</v>
      </c>
      <c r="E132" s="1">
        <v>6</v>
      </c>
    </row>
    <row r="133" spans="1:5" x14ac:dyDescent="0.2">
      <c r="A133" s="1">
        <v>301</v>
      </c>
      <c r="B133" s="1" t="s">
        <v>184</v>
      </c>
      <c r="C133" s="1">
        <v>119</v>
      </c>
      <c r="D133" s="13">
        <v>1.1672974995000001</v>
      </c>
      <c r="E133" s="1">
        <v>6</v>
      </c>
    </row>
    <row r="134" spans="1:5" x14ac:dyDescent="0.2">
      <c r="A134" s="1">
        <v>301</v>
      </c>
      <c r="B134" s="1" t="s">
        <v>184</v>
      </c>
      <c r="C134" s="1">
        <v>120</v>
      </c>
      <c r="D134" s="13">
        <v>3.6693414987000001</v>
      </c>
      <c r="E134" s="1">
        <v>6</v>
      </c>
    </row>
    <row r="135" spans="1:5" x14ac:dyDescent="0.2">
      <c r="A135" s="1">
        <v>301</v>
      </c>
      <c r="B135" s="1" t="s">
        <v>184</v>
      </c>
      <c r="C135" s="1">
        <v>121</v>
      </c>
      <c r="D135" s="13">
        <v>34.706829993900001</v>
      </c>
      <c r="E135" s="1">
        <v>6</v>
      </c>
    </row>
    <row r="136" spans="1:5" x14ac:dyDescent="0.2">
      <c r="A136" s="1">
        <v>301</v>
      </c>
      <c r="B136" s="1" t="s">
        <v>184</v>
      </c>
      <c r="C136" s="1">
        <v>122</v>
      </c>
      <c r="D136" s="13">
        <v>42.918400508600001</v>
      </c>
      <c r="E136" s="1">
        <v>6</v>
      </c>
    </row>
    <row r="137" spans="1:5" x14ac:dyDescent="0.2">
      <c r="A137" s="1">
        <v>301</v>
      </c>
      <c r="B137" s="1" t="s">
        <v>184</v>
      </c>
      <c r="C137" s="1">
        <v>123</v>
      </c>
      <c r="D137" s="13">
        <v>15.821714009600001</v>
      </c>
      <c r="E137" s="1">
        <v>6</v>
      </c>
    </row>
    <row r="138" spans="1:5" x14ac:dyDescent="0.2">
      <c r="A138" s="1">
        <v>301</v>
      </c>
      <c r="B138" s="1" t="s">
        <v>184</v>
      </c>
      <c r="C138" s="1">
        <v>124</v>
      </c>
      <c r="D138" s="13">
        <v>1.04197199915</v>
      </c>
      <c r="E138" s="1">
        <v>6</v>
      </c>
    </row>
    <row r="139" spans="1:5" x14ac:dyDescent="0.2">
      <c r="A139" s="1">
        <v>301</v>
      </c>
      <c r="B139" s="1" t="s">
        <v>184</v>
      </c>
      <c r="C139" s="1">
        <v>125</v>
      </c>
      <c r="D139" s="13">
        <v>8.7881755021900005</v>
      </c>
      <c r="E139" s="1">
        <v>6</v>
      </c>
    </row>
    <row r="140" spans="1:5" x14ac:dyDescent="0.2">
      <c r="A140" s="1">
        <v>301</v>
      </c>
      <c r="B140" s="1" t="s">
        <v>184</v>
      </c>
      <c r="C140" s="1">
        <v>126</v>
      </c>
      <c r="D140" s="13">
        <v>26.304866504500001</v>
      </c>
      <c r="E140" s="1">
        <v>6</v>
      </c>
    </row>
    <row r="141" spans="1:5" x14ac:dyDescent="0.2">
      <c r="A141" s="1">
        <v>301</v>
      </c>
      <c r="B141" s="1" t="s">
        <v>184</v>
      </c>
      <c r="C141" s="1">
        <v>127</v>
      </c>
      <c r="D141" s="13">
        <v>8.2508020017200003</v>
      </c>
      <c r="E141" s="1">
        <v>6</v>
      </c>
    </row>
    <row r="142" spans="1:5" x14ac:dyDescent="0.2">
      <c r="A142" s="1">
        <v>301</v>
      </c>
      <c r="B142" s="1" t="s">
        <v>184</v>
      </c>
      <c r="C142" s="1">
        <v>128</v>
      </c>
      <c r="D142" s="13">
        <v>3.1652139997900002</v>
      </c>
      <c r="E142" s="1">
        <v>6</v>
      </c>
    </row>
    <row r="143" spans="1:5" x14ac:dyDescent="0.2">
      <c r="A143" s="1">
        <v>301</v>
      </c>
      <c r="B143" s="1" t="s">
        <v>184</v>
      </c>
      <c r="C143" s="1">
        <v>129</v>
      </c>
      <c r="D143" s="13">
        <v>4.03533650431</v>
      </c>
      <c r="E143" s="1">
        <v>6</v>
      </c>
    </row>
    <row r="144" spans="1:5" x14ac:dyDescent="0.2">
      <c r="A144" s="1">
        <v>301</v>
      </c>
      <c r="B144" s="1" t="s">
        <v>184</v>
      </c>
      <c r="C144" s="1">
        <v>130</v>
      </c>
      <c r="D144" s="13">
        <v>5.65909799727</v>
      </c>
      <c r="E144" s="1">
        <v>6</v>
      </c>
    </row>
    <row r="145" spans="1:5" x14ac:dyDescent="0.2">
      <c r="A145" s="1">
        <v>301</v>
      </c>
      <c r="B145" s="1" t="s">
        <v>184</v>
      </c>
      <c r="C145" s="1">
        <v>131</v>
      </c>
      <c r="D145" s="13">
        <v>3.2486945001300001</v>
      </c>
      <c r="E145" s="1">
        <v>6</v>
      </c>
    </row>
    <row r="146" spans="1:5" x14ac:dyDescent="0.2">
      <c r="A146" s="1">
        <v>301</v>
      </c>
      <c r="B146" s="1" t="s">
        <v>184</v>
      </c>
      <c r="C146" s="1">
        <v>132</v>
      </c>
      <c r="D146" s="13">
        <v>1.8625519955700001</v>
      </c>
      <c r="E146" s="1">
        <v>6</v>
      </c>
    </row>
    <row r="147" spans="1:5" x14ac:dyDescent="0.2">
      <c r="A147" s="1">
        <v>301</v>
      </c>
      <c r="B147" s="1" t="s">
        <v>184</v>
      </c>
      <c r="C147" s="1">
        <v>133</v>
      </c>
      <c r="D147" s="13">
        <v>52.1901199988</v>
      </c>
      <c r="E147" s="1">
        <v>6</v>
      </c>
    </row>
    <row r="148" spans="1:5" x14ac:dyDescent="0.2">
      <c r="A148" s="1">
        <v>301</v>
      </c>
      <c r="B148" s="1" t="s">
        <v>184</v>
      </c>
      <c r="C148" s="1">
        <v>134</v>
      </c>
      <c r="D148" s="13">
        <v>6.5116825001800001</v>
      </c>
      <c r="E148" s="1">
        <v>6</v>
      </c>
    </row>
    <row r="149" spans="1:5" x14ac:dyDescent="0.2">
      <c r="A149" s="1">
        <v>301</v>
      </c>
      <c r="B149" s="1" t="s">
        <v>184</v>
      </c>
      <c r="C149" s="1">
        <v>135</v>
      </c>
      <c r="D149" s="13">
        <v>6.4956540036900003</v>
      </c>
      <c r="E149" s="1">
        <v>6</v>
      </c>
    </row>
    <row r="150" spans="1:5" x14ac:dyDescent="0.2">
      <c r="A150" s="1">
        <v>301</v>
      </c>
      <c r="B150" s="1" t="s">
        <v>184</v>
      </c>
      <c r="C150" s="1">
        <v>136</v>
      </c>
      <c r="D150" s="13">
        <v>2.6744280004199998</v>
      </c>
      <c r="E150" s="1">
        <v>6</v>
      </c>
    </row>
    <row r="151" spans="1:5" x14ac:dyDescent="0.2">
      <c r="A151" s="1">
        <v>301</v>
      </c>
      <c r="B151" s="1" t="s">
        <v>184</v>
      </c>
      <c r="C151" s="1">
        <v>137</v>
      </c>
      <c r="D151" s="13">
        <v>3.0392574955499998</v>
      </c>
      <c r="E151" s="1">
        <v>6</v>
      </c>
    </row>
    <row r="152" spans="1:5" x14ac:dyDescent="0.2">
      <c r="A152" s="1">
        <v>301</v>
      </c>
      <c r="B152" s="1" t="s">
        <v>184</v>
      </c>
      <c r="C152" s="1">
        <v>138</v>
      </c>
      <c r="D152" s="13">
        <v>7.8033494962100001</v>
      </c>
      <c r="E152" s="1">
        <v>6</v>
      </c>
    </row>
    <row r="153" spans="1:5" x14ac:dyDescent="0.2">
      <c r="A153" s="1">
        <v>301</v>
      </c>
      <c r="B153" s="1" t="s">
        <v>184</v>
      </c>
      <c r="C153" s="1">
        <v>139</v>
      </c>
      <c r="D153" s="13">
        <v>1.6764259965499999</v>
      </c>
      <c r="E153" s="1">
        <v>6</v>
      </c>
    </row>
    <row r="154" spans="1:5" x14ac:dyDescent="0.2">
      <c r="A154" s="1">
        <v>301</v>
      </c>
      <c r="B154" s="1" t="s">
        <v>184</v>
      </c>
      <c r="C154" s="1">
        <v>140</v>
      </c>
      <c r="D154" s="13">
        <v>1.21751899932</v>
      </c>
      <c r="E154" s="1">
        <v>6</v>
      </c>
    </row>
    <row r="155" spans="1:5" x14ac:dyDescent="0.2">
      <c r="A155" s="1">
        <v>301</v>
      </c>
      <c r="B155" s="1" t="s">
        <v>184</v>
      </c>
      <c r="C155" s="1">
        <v>141</v>
      </c>
      <c r="D155" s="13">
        <v>0.79912249991499995</v>
      </c>
      <c r="E155" s="1">
        <v>6</v>
      </c>
    </row>
    <row r="156" spans="1:5" x14ac:dyDescent="0.2">
      <c r="A156" s="1">
        <v>301</v>
      </c>
      <c r="B156" s="1" t="s">
        <v>184</v>
      </c>
      <c r="C156" s="1">
        <v>142</v>
      </c>
      <c r="D156" s="13">
        <v>1.1788720016500001</v>
      </c>
      <c r="E156" s="1">
        <v>6</v>
      </c>
    </row>
    <row r="157" spans="1:5" x14ac:dyDescent="0.2">
      <c r="A157" s="1">
        <v>4</v>
      </c>
      <c r="B157" s="1" t="s">
        <v>184</v>
      </c>
      <c r="C157" s="1">
        <v>201</v>
      </c>
      <c r="D157" s="13">
        <v>108.933077332</v>
      </c>
      <c r="E157" s="1">
        <v>6</v>
      </c>
    </row>
    <row r="158" spans="1:5" x14ac:dyDescent="0.2">
      <c r="A158" s="1">
        <v>401</v>
      </c>
      <c r="B158" s="1" t="s">
        <v>184</v>
      </c>
      <c r="C158" s="1">
        <v>201</v>
      </c>
      <c r="D158" s="13">
        <v>663.64739105900003</v>
      </c>
      <c r="E158" s="1">
        <v>6</v>
      </c>
    </row>
    <row r="159" spans="1:5" x14ac:dyDescent="0.2">
      <c r="A159" s="1">
        <v>4</v>
      </c>
      <c r="B159" s="1" t="s">
        <v>184</v>
      </c>
      <c r="C159" s="1">
        <v>203</v>
      </c>
      <c r="D159" s="13">
        <v>24.663051944300001</v>
      </c>
      <c r="E159" s="1">
        <v>6</v>
      </c>
    </row>
    <row r="160" spans="1:5" x14ac:dyDescent="0.2">
      <c r="A160" s="1">
        <v>401</v>
      </c>
      <c r="B160" s="1" t="s">
        <v>184</v>
      </c>
      <c r="C160" s="1">
        <v>203</v>
      </c>
      <c r="D160" s="13">
        <v>86.909160168599996</v>
      </c>
      <c r="E160" s="1">
        <v>6</v>
      </c>
    </row>
    <row r="161" spans="1:5" x14ac:dyDescent="0.2">
      <c r="A161" s="1">
        <v>401</v>
      </c>
      <c r="B161" s="1" t="s">
        <v>183</v>
      </c>
      <c r="C161" s="1">
        <v>204</v>
      </c>
      <c r="D161" s="13">
        <v>2.5463315003</v>
      </c>
      <c r="E161" s="1">
        <v>6</v>
      </c>
    </row>
    <row r="162" spans="1:5" x14ac:dyDescent="0.2">
      <c r="A162" s="1">
        <v>401</v>
      </c>
      <c r="B162" s="1" t="s">
        <v>183</v>
      </c>
      <c r="C162" s="1">
        <v>205</v>
      </c>
      <c r="D162" s="13">
        <v>7.4913270012700002</v>
      </c>
      <c r="E162" s="1">
        <v>6</v>
      </c>
    </row>
    <row r="163" spans="1:5" x14ac:dyDescent="0.2">
      <c r="A163" s="1">
        <v>401</v>
      </c>
      <c r="B163" s="1" t="s">
        <v>184</v>
      </c>
      <c r="C163" s="1">
        <v>206</v>
      </c>
      <c r="D163" s="13">
        <v>147.25330182499999</v>
      </c>
      <c r="E163" s="1">
        <v>6</v>
      </c>
    </row>
    <row r="164" spans="1:5" x14ac:dyDescent="0.2">
      <c r="A164" s="1">
        <v>401</v>
      </c>
      <c r="B164" s="1" t="s">
        <v>183</v>
      </c>
      <c r="C164" s="1">
        <v>207</v>
      </c>
      <c r="D164" s="13">
        <v>3.2682390074100001</v>
      </c>
      <c r="E164" s="1">
        <v>6</v>
      </c>
    </row>
    <row r="165" spans="1:5" x14ac:dyDescent="0.2">
      <c r="A165" s="1">
        <v>401</v>
      </c>
      <c r="B165" s="1" t="s">
        <v>183</v>
      </c>
      <c r="C165" s="1">
        <v>208</v>
      </c>
      <c r="D165" s="13">
        <v>6.6992969975900003</v>
      </c>
      <c r="E165" s="1">
        <v>6</v>
      </c>
    </row>
    <row r="166" spans="1:5" x14ac:dyDescent="0.2">
      <c r="A166" s="1">
        <v>401</v>
      </c>
      <c r="B166" s="1" t="s">
        <v>183</v>
      </c>
      <c r="C166" s="1">
        <v>209</v>
      </c>
      <c r="D166" s="13">
        <v>0.25631999855100002</v>
      </c>
      <c r="E166" s="1">
        <v>6</v>
      </c>
    </row>
    <row r="167" spans="1:5" x14ac:dyDescent="0.2">
      <c r="A167" s="1">
        <v>401</v>
      </c>
      <c r="B167" s="1" t="s">
        <v>183</v>
      </c>
      <c r="C167" s="1">
        <v>210</v>
      </c>
      <c r="D167" s="13">
        <v>2.7922049980199999</v>
      </c>
      <c r="E167" s="1">
        <v>6</v>
      </c>
    </row>
    <row r="168" spans="1:5" x14ac:dyDescent="0.2">
      <c r="A168" s="1">
        <v>401</v>
      </c>
      <c r="B168" s="1" t="s">
        <v>183</v>
      </c>
      <c r="C168" s="1">
        <v>211</v>
      </c>
      <c r="D168" s="13">
        <v>14.3341380035</v>
      </c>
      <c r="E168" s="1">
        <v>6</v>
      </c>
    </row>
    <row r="169" spans="1:5" x14ac:dyDescent="0.2">
      <c r="A169" s="1">
        <v>401</v>
      </c>
      <c r="B169" s="1" t="s">
        <v>184</v>
      </c>
      <c r="C169" s="1">
        <v>212</v>
      </c>
      <c r="D169" s="13">
        <v>56.122111504199999</v>
      </c>
      <c r="E169" s="1">
        <v>6</v>
      </c>
    </row>
    <row r="170" spans="1:5" x14ac:dyDescent="0.2">
      <c r="A170" s="1">
        <v>401</v>
      </c>
      <c r="B170" s="1" t="s">
        <v>184</v>
      </c>
      <c r="C170" s="1">
        <v>213</v>
      </c>
      <c r="D170" s="13">
        <v>0.54878849973099997</v>
      </c>
      <c r="E170" s="1">
        <v>6</v>
      </c>
    </row>
    <row r="171" spans="1:5" x14ac:dyDescent="0.2">
      <c r="A171" s="1">
        <v>401</v>
      </c>
      <c r="B171" s="1" t="s">
        <v>184</v>
      </c>
      <c r="C171" s="1">
        <v>214</v>
      </c>
      <c r="D171" s="13">
        <v>6.6804039991400002</v>
      </c>
      <c r="E171" s="1">
        <v>6</v>
      </c>
    </row>
    <row r="172" spans="1:5" x14ac:dyDescent="0.2">
      <c r="A172" s="1">
        <v>401</v>
      </c>
      <c r="B172" s="1" t="s">
        <v>184</v>
      </c>
      <c r="C172" s="1">
        <v>215</v>
      </c>
      <c r="D172" s="13">
        <v>0.22006949993200001</v>
      </c>
      <c r="E172" s="1">
        <v>6</v>
      </c>
    </row>
    <row r="173" spans="1:5" x14ac:dyDescent="0.2">
      <c r="A173" s="1">
        <v>4</v>
      </c>
      <c r="B173" s="1" t="s">
        <v>184</v>
      </c>
      <c r="C173" s="1">
        <v>216</v>
      </c>
      <c r="D173" s="13">
        <v>13.463675506</v>
      </c>
      <c r="E173" s="1">
        <v>6</v>
      </c>
    </row>
    <row r="174" spans="1:5" x14ac:dyDescent="0.2">
      <c r="A174" s="1">
        <v>401</v>
      </c>
      <c r="B174" s="1" t="s">
        <v>183</v>
      </c>
      <c r="C174" s="1">
        <v>217</v>
      </c>
      <c r="D174" s="13">
        <v>0.50417300135300003</v>
      </c>
      <c r="E174" s="1">
        <v>6</v>
      </c>
    </row>
    <row r="175" spans="1:5" x14ac:dyDescent="0.2">
      <c r="A175" s="1">
        <v>401</v>
      </c>
      <c r="B175" s="1" t="s">
        <v>183</v>
      </c>
      <c r="C175" s="1">
        <v>218</v>
      </c>
      <c r="D175" s="13">
        <v>1.8631250021700001</v>
      </c>
      <c r="E175" s="1">
        <v>6</v>
      </c>
    </row>
    <row r="176" spans="1:5" x14ac:dyDescent="0.2">
      <c r="A176" s="1">
        <v>401</v>
      </c>
      <c r="B176" s="1" t="s">
        <v>183</v>
      </c>
      <c r="C176" s="1">
        <v>219</v>
      </c>
      <c r="D176" s="13">
        <v>3.4037699964699999</v>
      </c>
      <c r="E176" s="1">
        <v>6</v>
      </c>
    </row>
    <row r="177" spans="1:5" x14ac:dyDescent="0.2">
      <c r="A177" s="1">
        <v>401</v>
      </c>
      <c r="B177" s="1" t="s">
        <v>184</v>
      </c>
      <c r="C177" s="1">
        <v>220</v>
      </c>
      <c r="D177" s="13">
        <v>4.5481715051</v>
      </c>
      <c r="E177" s="1">
        <v>6</v>
      </c>
    </row>
    <row r="178" spans="1:5" x14ac:dyDescent="0.2">
      <c r="A178" s="1">
        <v>401</v>
      </c>
      <c r="B178" s="1" t="s">
        <v>183</v>
      </c>
      <c r="C178" s="1">
        <v>221</v>
      </c>
      <c r="D178" s="13">
        <v>2.2409255034600002</v>
      </c>
      <c r="E178" s="1">
        <v>6</v>
      </c>
    </row>
    <row r="179" spans="1:5" x14ac:dyDescent="0.2">
      <c r="A179" s="1">
        <v>401</v>
      </c>
      <c r="B179" s="1" t="s">
        <v>184</v>
      </c>
      <c r="C179" s="1">
        <v>222</v>
      </c>
      <c r="D179" s="13">
        <v>1.10300950053</v>
      </c>
      <c r="E179" s="1">
        <v>6</v>
      </c>
    </row>
    <row r="180" spans="1:5" x14ac:dyDescent="0.2">
      <c r="A180" s="1">
        <v>401</v>
      </c>
      <c r="B180" s="1" t="s">
        <v>184</v>
      </c>
      <c r="C180" s="1">
        <v>223</v>
      </c>
      <c r="D180" s="13">
        <v>0.22629334991200001</v>
      </c>
      <c r="E180" s="1">
        <v>6</v>
      </c>
    </row>
    <row r="181" spans="1:5" x14ac:dyDescent="0.2">
      <c r="A181" s="1">
        <v>401</v>
      </c>
      <c r="B181" s="1" t="s">
        <v>184</v>
      </c>
      <c r="C181" s="1">
        <v>224</v>
      </c>
      <c r="D181" s="13">
        <v>1.18256200183</v>
      </c>
      <c r="E181" s="1">
        <v>6</v>
      </c>
    </row>
    <row r="182" spans="1:5" x14ac:dyDescent="0.2">
      <c r="A182" s="1">
        <v>401</v>
      </c>
      <c r="B182" s="1" t="s">
        <v>184</v>
      </c>
      <c r="C182" s="1">
        <v>225</v>
      </c>
      <c r="D182" s="13">
        <v>0.25457850112699998</v>
      </c>
      <c r="E182" s="1">
        <v>6</v>
      </c>
    </row>
    <row r="183" spans="1:5" x14ac:dyDescent="0.2">
      <c r="A183" s="1">
        <v>401</v>
      </c>
      <c r="B183" s="1" t="s">
        <v>183</v>
      </c>
      <c r="C183" s="1">
        <v>226</v>
      </c>
      <c r="D183" s="13">
        <v>0.404844000383</v>
      </c>
      <c r="E183" s="1">
        <v>6</v>
      </c>
    </row>
    <row r="184" spans="1:5" x14ac:dyDescent="0.2">
      <c r="A184" s="1">
        <v>401</v>
      </c>
      <c r="B184" s="1" t="s">
        <v>183</v>
      </c>
      <c r="C184" s="1">
        <v>227</v>
      </c>
      <c r="D184" s="13">
        <v>2.5070915038199999</v>
      </c>
      <c r="E184" s="1">
        <v>6</v>
      </c>
    </row>
    <row r="185" spans="1:5" x14ac:dyDescent="0.2">
      <c r="A185" s="1">
        <v>401</v>
      </c>
      <c r="B185" s="1" t="s">
        <v>183</v>
      </c>
      <c r="C185" s="1">
        <v>228</v>
      </c>
      <c r="D185" s="13">
        <v>2.1776864962500002</v>
      </c>
      <c r="E185" s="1">
        <v>6</v>
      </c>
    </row>
    <row r="186" spans="1:5" x14ac:dyDescent="0.2">
      <c r="A186" s="1">
        <v>401</v>
      </c>
      <c r="B186" s="1" t="s">
        <v>184</v>
      </c>
      <c r="C186" s="1">
        <v>229</v>
      </c>
      <c r="D186" s="13">
        <v>58.029862987400001</v>
      </c>
      <c r="E186" s="1">
        <v>6</v>
      </c>
    </row>
    <row r="187" spans="1:5" x14ac:dyDescent="0.2">
      <c r="A187" s="1">
        <v>401</v>
      </c>
      <c r="B187" s="1" t="s">
        <v>184</v>
      </c>
      <c r="C187" s="1">
        <v>230</v>
      </c>
      <c r="D187" s="13">
        <v>22.099619003200001</v>
      </c>
      <c r="E187" s="1">
        <v>6</v>
      </c>
    </row>
    <row r="188" spans="1:5" x14ac:dyDescent="0.2">
      <c r="A188" s="1">
        <v>401</v>
      </c>
      <c r="B188" s="1" t="s">
        <v>184</v>
      </c>
      <c r="C188" s="1">
        <v>231</v>
      </c>
      <c r="D188" s="13">
        <v>133.993346995</v>
      </c>
      <c r="E188" s="1">
        <v>6</v>
      </c>
    </row>
    <row r="189" spans="1:5" x14ac:dyDescent="0.2">
      <c r="A189" s="1">
        <v>401</v>
      </c>
      <c r="B189" s="1" t="s">
        <v>184</v>
      </c>
      <c r="C189" s="1">
        <v>232</v>
      </c>
      <c r="D189" s="13">
        <v>78.789624976900001</v>
      </c>
      <c r="E189" s="1">
        <v>6</v>
      </c>
    </row>
    <row r="190" spans="1:5" x14ac:dyDescent="0.2">
      <c r="A190" s="1">
        <v>401</v>
      </c>
      <c r="B190" s="1" t="s">
        <v>183</v>
      </c>
      <c r="C190" s="1">
        <v>233</v>
      </c>
      <c r="D190" s="13">
        <v>3.86479349701</v>
      </c>
      <c r="E190" s="1">
        <v>6</v>
      </c>
    </row>
    <row r="191" spans="1:5" x14ac:dyDescent="0.2">
      <c r="A191" s="1">
        <v>401</v>
      </c>
      <c r="B191" s="1" t="s">
        <v>184</v>
      </c>
      <c r="C191" s="1">
        <v>234</v>
      </c>
      <c r="D191" s="13">
        <v>5.4551639977699997</v>
      </c>
      <c r="E191" s="1">
        <v>6</v>
      </c>
    </row>
    <row r="192" spans="1:5" x14ac:dyDescent="0.2">
      <c r="A192" s="1">
        <v>401</v>
      </c>
      <c r="B192" s="1" t="s">
        <v>183</v>
      </c>
      <c r="C192" s="1">
        <v>235</v>
      </c>
      <c r="D192" s="13">
        <v>3.1120625068800001</v>
      </c>
      <c r="E192" s="1">
        <v>6</v>
      </c>
    </row>
    <row r="193" spans="1:5" x14ac:dyDescent="0.2">
      <c r="A193" s="1">
        <v>4</v>
      </c>
      <c r="B193" s="1" t="s">
        <v>184</v>
      </c>
      <c r="C193" s="1">
        <v>236</v>
      </c>
      <c r="D193" s="13">
        <v>18.792124223599998</v>
      </c>
      <c r="E193" s="1">
        <v>6</v>
      </c>
    </row>
    <row r="194" spans="1:5" x14ac:dyDescent="0.2">
      <c r="A194" s="1">
        <v>401</v>
      </c>
      <c r="B194" s="1" t="s">
        <v>184</v>
      </c>
      <c r="C194" s="1">
        <v>236</v>
      </c>
      <c r="D194" s="13">
        <v>60.875956637400002</v>
      </c>
      <c r="E194" s="1">
        <v>6</v>
      </c>
    </row>
    <row r="195" spans="1:5" x14ac:dyDescent="0.2">
      <c r="A195" s="1">
        <v>401</v>
      </c>
      <c r="B195" s="1" t="s">
        <v>184</v>
      </c>
      <c r="C195" s="1">
        <v>237</v>
      </c>
      <c r="D195" s="13">
        <v>9.0633190030000002</v>
      </c>
      <c r="E195" s="1">
        <v>6</v>
      </c>
    </row>
    <row r="196" spans="1:5" x14ac:dyDescent="0.2">
      <c r="A196" s="1">
        <v>4</v>
      </c>
      <c r="B196" s="1" t="s">
        <v>184</v>
      </c>
      <c r="C196" s="1">
        <v>238</v>
      </c>
      <c r="D196" s="13">
        <v>5.2161917776199997</v>
      </c>
      <c r="E196" s="1">
        <v>6</v>
      </c>
    </row>
    <row r="197" spans="1:5" x14ac:dyDescent="0.2">
      <c r="A197" s="1">
        <v>401</v>
      </c>
      <c r="B197" s="1" t="s">
        <v>184</v>
      </c>
      <c r="C197" s="1">
        <v>238</v>
      </c>
      <c r="D197" s="13">
        <v>5.9164251178900003</v>
      </c>
      <c r="E197" s="1">
        <v>6</v>
      </c>
    </row>
    <row r="198" spans="1:5" x14ac:dyDescent="0.2">
      <c r="A198" s="1">
        <v>401</v>
      </c>
      <c r="B198" s="1" t="s">
        <v>183</v>
      </c>
      <c r="C198" s="1">
        <v>239</v>
      </c>
      <c r="D198" s="13">
        <v>12.8105570031</v>
      </c>
      <c r="E198" s="1">
        <v>6</v>
      </c>
    </row>
    <row r="199" spans="1:5" x14ac:dyDescent="0.2">
      <c r="A199" s="1">
        <v>401</v>
      </c>
      <c r="B199" s="1" t="s">
        <v>183</v>
      </c>
      <c r="C199" s="1">
        <v>240</v>
      </c>
      <c r="D199" s="13">
        <v>22.890033397</v>
      </c>
      <c r="E199" s="1">
        <v>6</v>
      </c>
    </row>
    <row r="200" spans="1:5" x14ac:dyDescent="0.2">
      <c r="A200" s="1">
        <v>401</v>
      </c>
      <c r="B200" s="1" t="s">
        <v>184</v>
      </c>
      <c r="C200" s="1">
        <v>241</v>
      </c>
      <c r="D200" s="13">
        <v>0.64809250060599999</v>
      </c>
      <c r="E200" s="1">
        <v>6</v>
      </c>
    </row>
    <row r="201" spans="1:5" x14ac:dyDescent="0.2">
      <c r="A201" s="1">
        <v>401</v>
      </c>
      <c r="B201" s="1" t="s">
        <v>184</v>
      </c>
      <c r="C201" s="1">
        <v>242</v>
      </c>
      <c r="D201" s="13">
        <v>0.15765699998800001</v>
      </c>
      <c r="E201" s="1">
        <v>6</v>
      </c>
    </row>
    <row r="202" spans="1:5" x14ac:dyDescent="0.2">
      <c r="A202" s="1">
        <v>401</v>
      </c>
      <c r="B202" s="1" t="s">
        <v>183</v>
      </c>
      <c r="C202" s="1">
        <v>243</v>
      </c>
      <c r="D202" s="13">
        <v>0.20007900019899999</v>
      </c>
      <c r="E202" s="1">
        <v>6</v>
      </c>
    </row>
    <row r="203" spans="1:5" x14ac:dyDescent="0.2">
      <c r="A203" s="1">
        <v>401</v>
      </c>
      <c r="B203" s="1" t="s">
        <v>183</v>
      </c>
      <c r="C203" s="1">
        <v>244</v>
      </c>
      <c r="D203" s="13">
        <v>1.13034199812</v>
      </c>
      <c r="E203" s="1">
        <v>6</v>
      </c>
    </row>
    <row r="204" spans="1:5" x14ac:dyDescent="0.2">
      <c r="A204" s="1">
        <v>401</v>
      </c>
      <c r="B204" s="1" t="s">
        <v>183</v>
      </c>
      <c r="C204" s="1">
        <v>245</v>
      </c>
      <c r="D204" s="13">
        <v>0.10938750017899999</v>
      </c>
      <c r="E204" s="1">
        <v>6</v>
      </c>
    </row>
    <row r="205" spans="1:5" x14ac:dyDescent="0.2">
      <c r="A205" s="1">
        <v>401</v>
      </c>
      <c r="B205" s="1" t="s">
        <v>183</v>
      </c>
      <c r="C205" s="1">
        <v>246</v>
      </c>
      <c r="D205" s="13">
        <v>0.27168499975100002</v>
      </c>
      <c r="E205" s="1">
        <v>6</v>
      </c>
    </row>
    <row r="206" spans="1:5" x14ac:dyDescent="0.2">
      <c r="A206" s="1">
        <v>401</v>
      </c>
      <c r="B206" s="1" t="s">
        <v>183</v>
      </c>
      <c r="C206" s="1">
        <v>247</v>
      </c>
      <c r="D206" s="13">
        <v>2.9742465032799998</v>
      </c>
      <c r="E206" s="1">
        <v>6</v>
      </c>
    </row>
    <row r="207" spans="1:5" x14ac:dyDescent="0.2">
      <c r="A207" s="1">
        <v>401</v>
      </c>
      <c r="B207" s="1" t="s">
        <v>184</v>
      </c>
      <c r="C207" s="1">
        <v>248</v>
      </c>
      <c r="D207" s="13">
        <v>0.245857501049</v>
      </c>
      <c r="E207" s="1">
        <v>6</v>
      </c>
    </row>
    <row r="208" spans="1:5" x14ac:dyDescent="0.2">
      <c r="A208" s="1">
        <v>401</v>
      </c>
      <c r="B208" s="1" t="s">
        <v>183</v>
      </c>
      <c r="C208" s="1">
        <v>249</v>
      </c>
      <c r="D208" s="13">
        <v>7.0474499822099995E-2</v>
      </c>
      <c r="E208" s="1">
        <v>6</v>
      </c>
    </row>
    <row r="209" spans="1:5" x14ac:dyDescent="0.2">
      <c r="A209" s="1">
        <v>401</v>
      </c>
      <c r="B209" s="1" t="s">
        <v>183</v>
      </c>
      <c r="C209" s="1">
        <v>250</v>
      </c>
      <c r="D209" s="13">
        <v>7.9230000610000004E-2</v>
      </c>
      <c r="E209" s="1">
        <v>6</v>
      </c>
    </row>
    <row r="210" spans="1:5" x14ac:dyDescent="0.2">
      <c r="A210" s="1">
        <v>401</v>
      </c>
      <c r="B210" s="1" t="s">
        <v>184</v>
      </c>
      <c r="C210" s="1">
        <v>251</v>
      </c>
      <c r="D210" s="13">
        <v>1.16769299859</v>
      </c>
      <c r="E210" s="1">
        <v>6</v>
      </c>
    </row>
    <row r="211" spans="1:5" x14ac:dyDescent="0.2">
      <c r="A211" s="1">
        <v>401</v>
      </c>
      <c r="B211" s="1" t="s">
        <v>183</v>
      </c>
      <c r="C211" s="1">
        <v>252</v>
      </c>
      <c r="D211" s="13">
        <v>4.73679998487E-2</v>
      </c>
      <c r="E211" s="1">
        <v>6</v>
      </c>
    </row>
    <row r="212" spans="1:5" x14ac:dyDescent="0.2">
      <c r="A212" s="1">
        <v>401</v>
      </c>
      <c r="B212" s="1" t="s">
        <v>183</v>
      </c>
      <c r="C212" s="1">
        <v>253</v>
      </c>
      <c r="D212" s="13">
        <v>2.5718530032700002</v>
      </c>
      <c r="E212" s="1">
        <v>6</v>
      </c>
    </row>
    <row r="213" spans="1:5" x14ac:dyDescent="0.2">
      <c r="A213" s="1">
        <v>401</v>
      </c>
      <c r="B213" s="1" t="s">
        <v>184</v>
      </c>
      <c r="C213" s="1">
        <v>255</v>
      </c>
      <c r="D213" s="13">
        <v>2.5205964991299998</v>
      </c>
      <c r="E213" s="1">
        <v>6</v>
      </c>
    </row>
    <row r="214" spans="1:5" x14ac:dyDescent="0.2">
      <c r="A214" s="1">
        <v>401</v>
      </c>
      <c r="B214" s="1" t="s">
        <v>183</v>
      </c>
      <c r="C214" s="1">
        <v>256</v>
      </c>
      <c r="D214" s="13">
        <v>1.2897384951299999</v>
      </c>
      <c r="E214" s="1">
        <v>6</v>
      </c>
    </row>
    <row r="215" spans="1:5" x14ac:dyDescent="0.2">
      <c r="A215" s="1">
        <v>401</v>
      </c>
      <c r="B215" s="1" t="s">
        <v>184</v>
      </c>
      <c r="C215" s="1">
        <v>257</v>
      </c>
      <c r="D215" s="13">
        <v>0.44066949776600001</v>
      </c>
      <c r="E215" s="1">
        <v>6</v>
      </c>
    </row>
    <row r="216" spans="1:5" x14ac:dyDescent="0.2">
      <c r="A216" s="1">
        <v>401</v>
      </c>
      <c r="B216" s="1" t="s">
        <v>184</v>
      </c>
      <c r="C216" s="1">
        <v>258</v>
      </c>
      <c r="D216" s="13">
        <v>0.13122400055799999</v>
      </c>
      <c r="E216" s="1">
        <v>6</v>
      </c>
    </row>
    <row r="217" spans="1:5" x14ac:dyDescent="0.2">
      <c r="A217" s="1">
        <v>401</v>
      </c>
      <c r="B217" s="1" t="s">
        <v>184</v>
      </c>
      <c r="C217" s="1">
        <v>259</v>
      </c>
      <c r="D217" s="13">
        <v>0.86162050002799995</v>
      </c>
      <c r="E217" s="1">
        <v>6</v>
      </c>
    </row>
    <row r="218" spans="1:5" x14ac:dyDescent="0.2">
      <c r="A218" s="1">
        <v>401</v>
      </c>
      <c r="B218" s="1" t="s">
        <v>183</v>
      </c>
      <c r="C218" s="1">
        <v>260</v>
      </c>
      <c r="D218" s="13">
        <v>0.17672099978200001</v>
      </c>
      <c r="E218" s="1">
        <v>6</v>
      </c>
    </row>
    <row r="219" spans="1:5" x14ac:dyDescent="0.2">
      <c r="A219" s="1">
        <v>401</v>
      </c>
      <c r="B219" s="1" t="s">
        <v>184</v>
      </c>
      <c r="C219" s="1">
        <v>261</v>
      </c>
      <c r="D219" s="13">
        <v>0.25540600124099999</v>
      </c>
      <c r="E219" s="1">
        <v>6</v>
      </c>
    </row>
    <row r="220" spans="1:5" x14ac:dyDescent="0.2">
      <c r="A220" s="1">
        <v>401</v>
      </c>
      <c r="B220" s="1" t="s">
        <v>184</v>
      </c>
      <c r="C220" s="1">
        <v>262</v>
      </c>
      <c r="D220" s="13">
        <v>0.94529250079399996</v>
      </c>
      <c r="E220" s="1">
        <v>6</v>
      </c>
    </row>
    <row r="221" spans="1:5" x14ac:dyDescent="0.2">
      <c r="A221" s="1">
        <v>401</v>
      </c>
      <c r="B221" s="1" t="s">
        <v>183</v>
      </c>
      <c r="C221" s="1">
        <v>263</v>
      </c>
      <c r="D221" s="13">
        <v>2.4299695034200002</v>
      </c>
      <c r="E221" s="1">
        <v>6</v>
      </c>
    </row>
    <row r="222" spans="1:5" x14ac:dyDescent="0.2">
      <c r="A222" s="1">
        <v>401</v>
      </c>
      <c r="B222" s="1" t="s">
        <v>183</v>
      </c>
      <c r="C222" s="1">
        <v>264</v>
      </c>
      <c r="D222" s="13">
        <v>0.42682399925300002</v>
      </c>
      <c r="E222" s="1">
        <v>6</v>
      </c>
    </row>
    <row r="223" spans="1:5" x14ac:dyDescent="0.2">
      <c r="A223" s="1">
        <v>401</v>
      </c>
      <c r="B223" s="1" t="s">
        <v>184</v>
      </c>
      <c r="C223" s="1">
        <v>266</v>
      </c>
      <c r="D223" s="13">
        <v>0.48762899963400003</v>
      </c>
      <c r="E223" s="1">
        <v>6</v>
      </c>
    </row>
    <row r="224" spans="1:5" x14ac:dyDescent="0.2">
      <c r="A224" s="1">
        <v>401</v>
      </c>
      <c r="B224" s="1" t="s">
        <v>183</v>
      </c>
      <c r="C224" s="1">
        <v>267</v>
      </c>
      <c r="D224" s="13">
        <v>0.22167650131300001</v>
      </c>
      <c r="E224" s="1">
        <v>6</v>
      </c>
    </row>
    <row r="225" spans="1:5" x14ac:dyDescent="0.2">
      <c r="A225" s="1">
        <v>401</v>
      </c>
      <c r="B225" s="1" t="s">
        <v>184</v>
      </c>
      <c r="C225" s="1">
        <v>268</v>
      </c>
      <c r="D225" s="13">
        <v>0.55951700136899996</v>
      </c>
      <c r="E225" s="1">
        <v>6</v>
      </c>
    </row>
    <row r="226" spans="1:5" x14ac:dyDescent="0.2">
      <c r="A226" s="1">
        <v>401</v>
      </c>
      <c r="B226" s="1" t="s">
        <v>183</v>
      </c>
      <c r="C226" s="1">
        <v>269</v>
      </c>
      <c r="D226" s="13">
        <v>1.0291145006</v>
      </c>
      <c r="E226" s="1">
        <v>6</v>
      </c>
    </row>
    <row r="227" spans="1:5" x14ac:dyDescent="0.2">
      <c r="A227" s="1">
        <v>401</v>
      </c>
      <c r="B227" s="1" t="s">
        <v>183</v>
      </c>
      <c r="C227" s="1">
        <v>270</v>
      </c>
      <c r="D227" s="13">
        <v>0.43329699996299997</v>
      </c>
      <c r="E227" s="1">
        <v>6</v>
      </c>
    </row>
    <row r="228" spans="1:5" x14ac:dyDescent="0.2">
      <c r="A228" s="1">
        <v>4</v>
      </c>
      <c r="B228" s="1" t="s">
        <v>184</v>
      </c>
      <c r="C228" s="1">
        <v>271</v>
      </c>
      <c r="D228" s="13">
        <v>9.2005541341299999</v>
      </c>
      <c r="E228" s="1">
        <v>6</v>
      </c>
    </row>
    <row r="229" spans="1:5" x14ac:dyDescent="0.2">
      <c r="A229" s="1">
        <v>401</v>
      </c>
      <c r="B229" s="1" t="s">
        <v>184</v>
      </c>
      <c r="C229" s="1">
        <v>271</v>
      </c>
      <c r="D229" s="13">
        <v>7.7994803215199999</v>
      </c>
      <c r="E229" s="1">
        <v>6</v>
      </c>
    </row>
    <row r="230" spans="1:5" x14ac:dyDescent="0.2">
      <c r="A230" s="1">
        <v>4</v>
      </c>
      <c r="B230" s="1" t="s">
        <v>184</v>
      </c>
      <c r="C230" s="1">
        <v>272</v>
      </c>
      <c r="D230" s="13">
        <v>6.7006835034999996</v>
      </c>
      <c r="E230" s="1">
        <v>6</v>
      </c>
    </row>
    <row r="231" spans="1:5" x14ac:dyDescent="0.2">
      <c r="A231" s="1">
        <v>401</v>
      </c>
      <c r="B231" s="1" t="s">
        <v>184</v>
      </c>
      <c r="C231" s="1">
        <v>273</v>
      </c>
      <c r="D231" s="13">
        <v>316.64408438599997</v>
      </c>
      <c r="E231" s="1">
        <v>6</v>
      </c>
    </row>
    <row r="232" spans="1:5" x14ac:dyDescent="0.2">
      <c r="A232" s="1">
        <v>401</v>
      </c>
      <c r="B232" s="1" t="s">
        <v>183</v>
      </c>
      <c r="C232" s="1">
        <v>274</v>
      </c>
      <c r="D232" s="13">
        <v>14.993610499700001</v>
      </c>
      <c r="E232" s="1">
        <v>6</v>
      </c>
    </row>
    <row r="233" spans="1:5" x14ac:dyDescent="0.2">
      <c r="A233" s="1">
        <v>401</v>
      </c>
      <c r="B233" s="1" t="s">
        <v>184</v>
      </c>
      <c r="C233" s="1">
        <v>275</v>
      </c>
      <c r="D233" s="13">
        <v>0.52919050086700004</v>
      </c>
      <c r="E233" s="1">
        <v>6</v>
      </c>
    </row>
    <row r="234" spans="1:5" x14ac:dyDescent="0.2">
      <c r="A234" s="1">
        <v>401</v>
      </c>
      <c r="B234" s="1" t="s">
        <v>184</v>
      </c>
      <c r="C234" s="1">
        <v>276</v>
      </c>
      <c r="D234" s="13">
        <v>3.7896415013500002</v>
      </c>
      <c r="E234" s="1">
        <v>6</v>
      </c>
    </row>
    <row r="235" spans="1:5" x14ac:dyDescent="0.2">
      <c r="A235" s="1">
        <v>401</v>
      </c>
      <c r="B235" s="1" t="s">
        <v>184</v>
      </c>
      <c r="C235" s="1">
        <v>277</v>
      </c>
      <c r="D235" s="13">
        <v>15.8169724938</v>
      </c>
      <c r="E235" s="1">
        <v>6</v>
      </c>
    </row>
    <row r="236" spans="1:5" x14ac:dyDescent="0.2">
      <c r="A236" s="1">
        <v>401</v>
      </c>
      <c r="B236" s="1" t="s">
        <v>184</v>
      </c>
      <c r="C236" s="1">
        <v>278</v>
      </c>
      <c r="D236" s="13">
        <v>16.079030503399999</v>
      </c>
      <c r="E236" s="1">
        <v>6</v>
      </c>
    </row>
    <row r="237" spans="1:5" x14ac:dyDescent="0.2">
      <c r="A237" s="1">
        <v>401</v>
      </c>
      <c r="B237" s="1" t="s">
        <v>183</v>
      </c>
      <c r="C237" s="1">
        <v>279</v>
      </c>
      <c r="D237" s="13">
        <v>4.0122660010800004</v>
      </c>
      <c r="E237" s="1">
        <v>6</v>
      </c>
    </row>
    <row r="238" spans="1:5" x14ac:dyDescent="0.2">
      <c r="A238" s="1">
        <v>401</v>
      </c>
      <c r="B238" s="1" t="s">
        <v>183</v>
      </c>
      <c r="C238" s="1">
        <v>280</v>
      </c>
      <c r="D238" s="13">
        <v>3.76368450439</v>
      </c>
      <c r="E238" s="1">
        <v>6</v>
      </c>
    </row>
    <row r="239" spans="1:5" x14ac:dyDescent="0.2">
      <c r="A239" s="1">
        <v>401</v>
      </c>
      <c r="B239" s="1" t="s">
        <v>183</v>
      </c>
      <c r="C239" s="1">
        <v>281</v>
      </c>
      <c r="D239" s="13">
        <v>70.075284998100003</v>
      </c>
      <c r="E239" s="1">
        <v>6</v>
      </c>
    </row>
    <row r="240" spans="1:5" x14ac:dyDescent="0.2">
      <c r="A240" s="1">
        <v>401</v>
      </c>
      <c r="B240" s="1" t="s">
        <v>184</v>
      </c>
      <c r="C240" s="1">
        <v>282</v>
      </c>
      <c r="D240" s="13">
        <v>43.040369949000002</v>
      </c>
      <c r="E240" s="1">
        <v>6</v>
      </c>
    </row>
    <row r="241" spans="1:5" x14ac:dyDescent="0.2">
      <c r="A241" s="1">
        <v>401</v>
      </c>
      <c r="B241" s="1" t="s">
        <v>184</v>
      </c>
      <c r="C241" s="1">
        <v>282</v>
      </c>
      <c r="D241" s="13">
        <v>0.119883150191</v>
      </c>
      <c r="E241" s="1">
        <v>6</v>
      </c>
    </row>
    <row r="242" spans="1:5" x14ac:dyDescent="0.2">
      <c r="A242" s="1">
        <v>401</v>
      </c>
      <c r="B242" s="1" t="s">
        <v>184</v>
      </c>
      <c r="C242" s="1">
        <v>283</v>
      </c>
      <c r="D242" s="13">
        <v>424.71670212499998</v>
      </c>
      <c r="E242" s="1">
        <v>6</v>
      </c>
    </row>
    <row r="243" spans="1:5" x14ac:dyDescent="0.2">
      <c r="A243" s="1">
        <v>401</v>
      </c>
      <c r="B243" s="1" t="s">
        <v>184</v>
      </c>
      <c r="C243" s="1">
        <v>283</v>
      </c>
      <c r="D243" s="13">
        <v>0.119883150191</v>
      </c>
      <c r="E243" s="1">
        <v>6</v>
      </c>
    </row>
    <row r="244" spans="1:5" x14ac:dyDescent="0.2">
      <c r="A244" s="1">
        <v>401</v>
      </c>
      <c r="B244" s="1" t="s">
        <v>183</v>
      </c>
      <c r="C244" s="1">
        <v>284</v>
      </c>
      <c r="D244" s="13">
        <v>1.56963449967</v>
      </c>
      <c r="E244" s="1">
        <v>6</v>
      </c>
    </row>
    <row r="245" spans="1:5" x14ac:dyDescent="0.2">
      <c r="A245" s="1">
        <v>401</v>
      </c>
      <c r="B245" s="1" t="s">
        <v>183</v>
      </c>
      <c r="C245" s="1">
        <v>285</v>
      </c>
      <c r="D245" s="13">
        <v>22.9683750053</v>
      </c>
      <c r="E245" s="1">
        <v>6</v>
      </c>
    </row>
    <row r="246" spans="1:5" x14ac:dyDescent="0.2">
      <c r="A246" s="1">
        <v>401</v>
      </c>
      <c r="B246" s="1" t="s">
        <v>184</v>
      </c>
      <c r="C246" s="1">
        <v>286</v>
      </c>
      <c r="D246" s="13">
        <v>32.877886497200002</v>
      </c>
      <c r="E246" s="1">
        <v>6</v>
      </c>
    </row>
    <row r="247" spans="1:5" x14ac:dyDescent="0.2">
      <c r="A247" s="1">
        <v>401</v>
      </c>
      <c r="B247" s="1" t="s">
        <v>183</v>
      </c>
      <c r="C247" s="1">
        <v>287</v>
      </c>
      <c r="D247" s="13">
        <v>7.0376004981899998</v>
      </c>
      <c r="E247" s="1">
        <v>6</v>
      </c>
    </row>
    <row r="248" spans="1:5" x14ac:dyDescent="0.2">
      <c r="A248" s="1">
        <v>401</v>
      </c>
      <c r="B248" s="1" t="s">
        <v>184</v>
      </c>
      <c r="C248" s="1">
        <v>288</v>
      </c>
      <c r="D248" s="13">
        <v>76.197569987600005</v>
      </c>
      <c r="E248" s="1">
        <v>6</v>
      </c>
    </row>
    <row r="249" spans="1:5" x14ac:dyDescent="0.2">
      <c r="A249" s="1">
        <v>401</v>
      </c>
      <c r="B249" s="1" t="s">
        <v>184</v>
      </c>
      <c r="C249" s="1">
        <v>289</v>
      </c>
      <c r="D249" s="13">
        <v>2.4930169968100002</v>
      </c>
      <c r="E249" s="1">
        <v>6</v>
      </c>
    </row>
    <row r="250" spans="1:5" x14ac:dyDescent="0.2">
      <c r="A250" s="1">
        <v>401</v>
      </c>
      <c r="B250" s="1" t="s">
        <v>183</v>
      </c>
      <c r="C250" s="1">
        <v>290</v>
      </c>
      <c r="D250" s="13">
        <v>0.75475750119999996</v>
      </c>
      <c r="E250" s="1">
        <v>6</v>
      </c>
    </row>
    <row r="251" spans="1:5" x14ac:dyDescent="0.2">
      <c r="A251" s="1">
        <v>401</v>
      </c>
      <c r="B251" s="1" t="s">
        <v>183</v>
      </c>
      <c r="C251" s="1">
        <v>291</v>
      </c>
      <c r="D251" s="13">
        <v>0.31437150056899998</v>
      </c>
      <c r="E251" s="1">
        <v>6</v>
      </c>
    </row>
    <row r="252" spans="1:5" x14ac:dyDescent="0.2">
      <c r="A252" s="1">
        <v>401</v>
      </c>
      <c r="B252" s="1" t="s">
        <v>183</v>
      </c>
      <c r="C252" s="1">
        <v>292</v>
      </c>
      <c r="D252" s="13">
        <v>266.26585384399999</v>
      </c>
      <c r="E252" s="1">
        <v>6</v>
      </c>
    </row>
    <row r="253" spans="1:5" x14ac:dyDescent="0.2">
      <c r="A253" s="1">
        <v>401</v>
      </c>
      <c r="B253" s="1" t="s">
        <v>183</v>
      </c>
      <c r="C253" s="1">
        <v>292</v>
      </c>
      <c r="D253" s="13">
        <v>1.0549751336700001E-2</v>
      </c>
      <c r="E253" s="1">
        <v>6</v>
      </c>
    </row>
    <row r="254" spans="1:5" x14ac:dyDescent="0.2">
      <c r="A254" s="1">
        <v>401</v>
      </c>
      <c r="B254" s="1" t="s">
        <v>184</v>
      </c>
      <c r="C254" s="1">
        <v>293</v>
      </c>
      <c r="D254" s="13">
        <v>1.0339039964500001</v>
      </c>
      <c r="E254" s="1">
        <v>6</v>
      </c>
    </row>
    <row r="255" spans="1:5" x14ac:dyDescent="0.2">
      <c r="A255" s="1">
        <v>401</v>
      </c>
      <c r="B255" s="1" t="s">
        <v>184</v>
      </c>
      <c r="C255" s="1">
        <v>294</v>
      </c>
      <c r="D255" s="13">
        <v>96.073363482600001</v>
      </c>
      <c r="E255" s="1">
        <v>6</v>
      </c>
    </row>
    <row r="256" spans="1:5" x14ac:dyDescent="0.2">
      <c r="A256" s="1">
        <v>401</v>
      </c>
      <c r="B256" s="1" t="s">
        <v>183</v>
      </c>
      <c r="C256" s="1">
        <v>295</v>
      </c>
      <c r="D256" s="13">
        <v>3.9673584966200002</v>
      </c>
      <c r="E256" s="1">
        <v>6</v>
      </c>
    </row>
    <row r="257" spans="1:5" x14ac:dyDescent="0.2">
      <c r="A257" s="1">
        <v>401</v>
      </c>
      <c r="B257" s="1" t="s">
        <v>184</v>
      </c>
      <c r="C257" s="1">
        <v>296</v>
      </c>
      <c r="D257" s="13">
        <v>16.615473993599998</v>
      </c>
      <c r="E257" s="1">
        <v>6</v>
      </c>
    </row>
    <row r="258" spans="1:5" x14ac:dyDescent="0.2">
      <c r="A258" s="1">
        <v>401</v>
      </c>
      <c r="B258" s="1" t="s">
        <v>184</v>
      </c>
      <c r="C258" s="1">
        <v>297</v>
      </c>
      <c r="D258" s="13">
        <v>139.77234451499999</v>
      </c>
      <c r="E258" s="1">
        <v>6</v>
      </c>
    </row>
    <row r="259" spans="1:5" x14ac:dyDescent="0.2">
      <c r="A259" s="1">
        <v>401</v>
      </c>
      <c r="B259" s="1" t="s">
        <v>183</v>
      </c>
      <c r="C259" s="1">
        <v>298</v>
      </c>
      <c r="D259" s="13">
        <v>11.936125991799999</v>
      </c>
      <c r="E259" s="1">
        <v>6</v>
      </c>
    </row>
    <row r="260" spans="1:5" x14ac:dyDescent="0.2">
      <c r="A260" s="1">
        <v>401</v>
      </c>
      <c r="B260" s="1" t="s">
        <v>183</v>
      </c>
      <c r="C260" s="1">
        <v>299</v>
      </c>
      <c r="D260" s="13">
        <v>4.1826975021699999</v>
      </c>
      <c r="E260" s="1">
        <v>6</v>
      </c>
    </row>
    <row r="261" spans="1:5" x14ac:dyDescent="0.2">
      <c r="A261" s="1">
        <v>401</v>
      </c>
      <c r="B261" s="1" t="s">
        <v>184</v>
      </c>
      <c r="C261" s="1">
        <v>300</v>
      </c>
      <c r="D261" s="13">
        <v>9.2083150071100004</v>
      </c>
      <c r="E261" s="1">
        <v>6</v>
      </c>
    </row>
    <row r="262" spans="1:5" x14ac:dyDescent="0.2">
      <c r="A262" s="1">
        <v>302</v>
      </c>
      <c r="B262" s="1" t="s">
        <v>183</v>
      </c>
      <c r="C262" s="1">
        <v>301</v>
      </c>
      <c r="D262" s="13">
        <v>0.177362498944</v>
      </c>
      <c r="E262" s="1">
        <v>6</v>
      </c>
    </row>
    <row r="263" spans="1:5" x14ac:dyDescent="0.2">
      <c r="A263" s="1">
        <v>302</v>
      </c>
      <c r="B263" s="1" t="s">
        <v>184</v>
      </c>
      <c r="C263" s="1">
        <v>302</v>
      </c>
      <c r="D263" s="13">
        <v>1.4438979995500001</v>
      </c>
      <c r="E263" s="1">
        <v>6</v>
      </c>
    </row>
    <row r="264" spans="1:5" x14ac:dyDescent="0.2">
      <c r="A264" s="1">
        <v>302</v>
      </c>
      <c r="B264" s="1" t="s">
        <v>184</v>
      </c>
      <c r="C264" s="1">
        <v>303</v>
      </c>
      <c r="D264" s="13">
        <v>10.4461184935</v>
      </c>
      <c r="E264" s="1">
        <v>6</v>
      </c>
    </row>
    <row r="265" spans="1:5" x14ac:dyDescent="0.2">
      <c r="A265" s="1">
        <v>302</v>
      </c>
      <c r="B265" s="1" t="s">
        <v>183</v>
      </c>
      <c r="C265" s="1">
        <v>304</v>
      </c>
      <c r="D265" s="13">
        <v>0.32464449774100002</v>
      </c>
      <c r="E265" s="1">
        <v>6</v>
      </c>
    </row>
    <row r="266" spans="1:5" x14ac:dyDescent="0.2">
      <c r="A266" s="1">
        <v>302</v>
      </c>
      <c r="B266" s="1" t="s">
        <v>184</v>
      </c>
      <c r="C266" s="1">
        <v>305</v>
      </c>
      <c r="D266" s="13">
        <v>18.6276549944</v>
      </c>
      <c r="E266" s="1">
        <v>6</v>
      </c>
    </row>
    <row r="267" spans="1:5" x14ac:dyDescent="0.2">
      <c r="A267" s="1">
        <v>302</v>
      </c>
      <c r="B267" s="1" t="s">
        <v>184</v>
      </c>
      <c r="C267" s="1">
        <v>306</v>
      </c>
      <c r="D267" s="13">
        <v>21.868915002200001</v>
      </c>
      <c r="E267" s="1">
        <v>6</v>
      </c>
    </row>
    <row r="268" spans="1:5" x14ac:dyDescent="0.2">
      <c r="A268" s="1">
        <v>302</v>
      </c>
      <c r="B268" s="1" t="s">
        <v>184</v>
      </c>
      <c r="C268" s="1">
        <v>307</v>
      </c>
      <c r="D268" s="13">
        <v>0.41503799908299999</v>
      </c>
      <c r="E268" s="1">
        <v>6</v>
      </c>
    </row>
    <row r="269" spans="1:5" x14ac:dyDescent="0.2">
      <c r="A269" s="1">
        <v>302</v>
      </c>
      <c r="B269" s="1" t="s">
        <v>184</v>
      </c>
      <c r="C269" s="1">
        <v>308</v>
      </c>
      <c r="D269" s="13">
        <v>0.84631199889700004</v>
      </c>
      <c r="E269" s="1">
        <v>6</v>
      </c>
    </row>
    <row r="270" spans="1:5" x14ac:dyDescent="0.2">
      <c r="A270" s="1">
        <v>302</v>
      </c>
      <c r="B270" s="1" t="s">
        <v>184</v>
      </c>
      <c r="C270" s="1">
        <v>309</v>
      </c>
      <c r="D270" s="13">
        <v>0.53799100055399995</v>
      </c>
      <c r="E270" s="1">
        <v>6</v>
      </c>
    </row>
    <row r="271" spans="1:5" x14ac:dyDescent="0.2">
      <c r="A271" s="1">
        <v>302</v>
      </c>
      <c r="B271" s="1" t="s">
        <v>184</v>
      </c>
      <c r="C271" s="1">
        <v>310</v>
      </c>
      <c r="D271" s="13">
        <v>5.9951495068299998</v>
      </c>
      <c r="E271" s="1">
        <v>6</v>
      </c>
    </row>
    <row r="272" spans="1:5" x14ac:dyDescent="0.2">
      <c r="A272" s="1">
        <v>302</v>
      </c>
      <c r="B272" s="1" t="s">
        <v>184</v>
      </c>
      <c r="C272" s="1">
        <v>311</v>
      </c>
      <c r="D272" s="13">
        <v>25.944512495600002</v>
      </c>
      <c r="E272" s="1">
        <v>6</v>
      </c>
    </row>
    <row r="273" spans="1:5" x14ac:dyDescent="0.2">
      <c r="A273" s="1">
        <v>302</v>
      </c>
      <c r="B273" s="1" t="s">
        <v>184</v>
      </c>
      <c r="C273" s="1">
        <v>312</v>
      </c>
      <c r="D273" s="13">
        <v>12.5383459945</v>
      </c>
      <c r="E273" s="1">
        <v>6</v>
      </c>
    </row>
    <row r="274" spans="1:5" x14ac:dyDescent="0.2">
      <c r="A274" s="1">
        <v>302</v>
      </c>
      <c r="B274" s="1" t="s">
        <v>184</v>
      </c>
      <c r="C274" s="1">
        <v>313</v>
      </c>
      <c r="D274" s="13">
        <v>15.406147005999999</v>
      </c>
      <c r="E274" s="1">
        <v>6</v>
      </c>
    </row>
    <row r="275" spans="1:5" x14ac:dyDescent="0.2">
      <c r="A275" s="1">
        <v>302</v>
      </c>
      <c r="B275" s="1" t="s">
        <v>184</v>
      </c>
      <c r="C275" s="1">
        <v>314</v>
      </c>
      <c r="D275" s="13">
        <v>21.2761969978</v>
      </c>
      <c r="E275" s="1">
        <v>6</v>
      </c>
    </row>
    <row r="276" spans="1:5" x14ac:dyDescent="0.2">
      <c r="A276" s="1">
        <v>302</v>
      </c>
      <c r="B276" s="1" t="s">
        <v>184</v>
      </c>
      <c r="C276" s="1">
        <v>315</v>
      </c>
      <c r="D276" s="13">
        <v>14.242479000399999</v>
      </c>
      <c r="E276" s="1">
        <v>6</v>
      </c>
    </row>
    <row r="277" spans="1:5" x14ac:dyDescent="0.2">
      <c r="A277" s="1">
        <v>302</v>
      </c>
      <c r="B277" s="1" t="s">
        <v>184</v>
      </c>
      <c r="C277" s="1">
        <v>316</v>
      </c>
      <c r="D277" s="13">
        <v>0.77350099918600002</v>
      </c>
      <c r="E277" s="1">
        <v>6</v>
      </c>
    </row>
    <row r="278" spans="1:5" x14ac:dyDescent="0.2">
      <c r="A278" s="1">
        <v>302</v>
      </c>
      <c r="B278" s="1" t="s">
        <v>184</v>
      </c>
      <c r="C278" s="1">
        <v>317</v>
      </c>
      <c r="D278" s="13">
        <v>20.704457998399999</v>
      </c>
      <c r="E278" s="1">
        <v>6</v>
      </c>
    </row>
    <row r="279" spans="1:5" x14ac:dyDescent="0.2">
      <c r="A279" s="1">
        <v>30</v>
      </c>
      <c r="B279" s="1" t="s">
        <v>184</v>
      </c>
      <c r="C279" s="1">
        <v>318</v>
      </c>
      <c r="D279" s="13">
        <v>4.7306395006799997</v>
      </c>
      <c r="E279" s="1">
        <v>6</v>
      </c>
    </row>
    <row r="280" spans="1:5" x14ac:dyDescent="0.2">
      <c r="A280" s="1">
        <v>3</v>
      </c>
      <c r="B280" s="1" t="s">
        <v>184</v>
      </c>
      <c r="C280" s="1">
        <v>319</v>
      </c>
      <c r="D280" s="13">
        <v>18.745892492599999</v>
      </c>
      <c r="E280" s="1">
        <v>6</v>
      </c>
    </row>
    <row r="281" spans="1:5" x14ac:dyDescent="0.2">
      <c r="A281" s="1">
        <v>301</v>
      </c>
      <c r="B281" s="1" t="s">
        <v>184</v>
      </c>
      <c r="C281" s="1">
        <v>319</v>
      </c>
      <c r="D281" s="13">
        <v>282.36300343300002</v>
      </c>
      <c r="E281" s="1">
        <v>6</v>
      </c>
    </row>
    <row r="282" spans="1:5" x14ac:dyDescent="0.2">
      <c r="A282" s="1">
        <v>301</v>
      </c>
      <c r="B282" s="1" t="s">
        <v>184</v>
      </c>
      <c r="C282" s="1">
        <v>320</v>
      </c>
      <c r="D282" s="13">
        <v>19.9705249927</v>
      </c>
      <c r="E282" s="1">
        <v>6</v>
      </c>
    </row>
    <row r="283" spans="1:5" x14ac:dyDescent="0.2">
      <c r="A283" s="1">
        <v>301</v>
      </c>
      <c r="B283" s="1" t="s">
        <v>183</v>
      </c>
      <c r="C283" s="1">
        <v>321</v>
      </c>
      <c r="D283" s="13">
        <v>0.20884499968299999</v>
      </c>
      <c r="E283" s="1">
        <v>6</v>
      </c>
    </row>
    <row r="284" spans="1:5" x14ac:dyDescent="0.2">
      <c r="A284" s="1">
        <v>301</v>
      </c>
      <c r="B284" s="1" t="s">
        <v>184</v>
      </c>
      <c r="C284" s="1">
        <v>322</v>
      </c>
      <c r="D284" s="13">
        <v>0.92344549911999996</v>
      </c>
      <c r="E284" s="1">
        <v>6</v>
      </c>
    </row>
    <row r="285" spans="1:5" x14ac:dyDescent="0.2">
      <c r="A285" s="1">
        <v>301</v>
      </c>
      <c r="B285" s="1" t="s">
        <v>184</v>
      </c>
      <c r="C285" s="1">
        <v>323</v>
      </c>
      <c r="D285" s="13">
        <v>0.52292100106200001</v>
      </c>
      <c r="E285" s="1">
        <v>6</v>
      </c>
    </row>
    <row r="286" spans="1:5" x14ac:dyDescent="0.2">
      <c r="A286" s="1">
        <v>301</v>
      </c>
      <c r="B286" s="1" t="s">
        <v>184</v>
      </c>
      <c r="C286" s="1">
        <v>324</v>
      </c>
      <c r="D286" s="13">
        <v>28.956874505599998</v>
      </c>
      <c r="E286" s="1">
        <v>6</v>
      </c>
    </row>
    <row r="287" spans="1:5" x14ac:dyDescent="0.2">
      <c r="A287" s="1">
        <v>301</v>
      </c>
      <c r="B287" s="1" t="s">
        <v>183</v>
      </c>
      <c r="C287" s="1">
        <v>325</v>
      </c>
      <c r="D287" s="13">
        <v>0.16931350034500001</v>
      </c>
      <c r="E287" s="1">
        <v>6</v>
      </c>
    </row>
    <row r="288" spans="1:5" x14ac:dyDescent="0.2">
      <c r="A288" s="1">
        <v>301</v>
      </c>
      <c r="B288" s="1" t="s">
        <v>183</v>
      </c>
      <c r="C288" s="1">
        <v>326</v>
      </c>
      <c r="D288" s="13">
        <v>2.0949720004299999</v>
      </c>
      <c r="E288" s="1">
        <v>6</v>
      </c>
    </row>
    <row r="289" spans="1:5" x14ac:dyDescent="0.2">
      <c r="A289" s="1">
        <v>301</v>
      </c>
      <c r="B289" s="1" t="s">
        <v>183</v>
      </c>
      <c r="C289" s="1">
        <v>327</v>
      </c>
      <c r="D289" s="13">
        <v>0.220812000624</v>
      </c>
      <c r="E289" s="1">
        <v>6</v>
      </c>
    </row>
    <row r="290" spans="1:5" x14ac:dyDescent="0.2">
      <c r="A290" s="1">
        <v>301</v>
      </c>
      <c r="B290" s="1" t="s">
        <v>184</v>
      </c>
      <c r="C290" s="1">
        <v>328</v>
      </c>
      <c r="D290" s="13">
        <v>1.22068049951</v>
      </c>
      <c r="E290" s="1">
        <v>6</v>
      </c>
    </row>
    <row r="291" spans="1:5" x14ac:dyDescent="0.2">
      <c r="A291" s="1">
        <v>301</v>
      </c>
      <c r="B291" s="1" t="s">
        <v>184</v>
      </c>
      <c r="C291" s="1">
        <v>329</v>
      </c>
      <c r="D291" s="13">
        <v>18.987468005699998</v>
      </c>
      <c r="E291" s="1">
        <v>6</v>
      </c>
    </row>
    <row r="292" spans="1:5" x14ac:dyDescent="0.2">
      <c r="A292" s="1">
        <v>301</v>
      </c>
      <c r="B292" s="1" t="s">
        <v>184</v>
      </c>
      <c r="C292" s="1">
        <v>330</v>
      </c>
      <c r="D292" s="13">
        <v>0.83769799844600001</v>
      </c>
      <c r="E292" s="1">
        <v>6</v>
      </c>
    </row>
    <row r="293" spans="1:5" x14ac:dyDescent="0.2">
      <c r="A293" s="1">
        <v>301</v>
      </c>
      <c r="B293" s="1" t="s">
        <v>184</v>
      </c>
      <c r="C293" s="1">
        <v>331</v>
      </c>
      <c r="D293" s="13">
        <v>23.914388993900001</v>
      </c>
      <c r="E293" s="1">
        <v>6</v>
      </c>
    </row>
    <row r="294" spans="1:5" x14ac:dyDescent="0.2">
      <c r="A294" s="1">
        <v>301</v>
      </c>
      <c r="B294" s="1" t="s">
        <v>183</v>
      </c>
      <c r="C294" s="1">
        <v>332</v>
      </c>
      <c r="D294" s="13">
        <v>0.19210399914000001</v>
      </c>
      <c r="E294" s="1">
        <v>6</v>
      </c>
    </row>
    <row r="295" spans="1:5" x14ac:dyDescent="0.2">
      <c r="A295" s="1">
        <v>301</v>
      </c>
      <c r="B295" s="1" t="s">
        <v>184</v>
      </c>
      <c r="C295" s="1">
        <v>333</v>
      </c>
      <c r="D295" s="13">
        <v>2.4317740042799998</v>
      </c>
      <c r="E295" s="1">
        <v>6</v>
      </c>
    </row>
    <row r="296" spans="1:5" x14ac:dyDescent="0.2">
      <c r="A296" s="1">
        <v>301</v>
      </c>
      <c r="B296" s="1" t="s">
        <v>184</v>
      </c>
      <c r="C296" s="1">
        <v>334</v>
      </c>
      <c r="D296" s="13">
        <v>4.2717585064900003</v>
      </c>
      <c r="E296" s="1">
        <v>6</v>
      </c>
    </row>
    <row r="297" spans="1:5" x14ac:dyDescent="0.2">
      <c r="A297" s="1">
        <v>301</v>
      </c>
      <c r="B297" s="1" t="s">
        <v>184</v>
      </c>
      <c r="C297" s="1">
        <v>335</v>
      </c>
      <c r="D297" s="13">
        <v>2.8142910052299999</v>
      </c>
      <c r="E297" s="1">
        <v>6</v>
      </c>
    </row>
    <row r="298" spans="1:5" x14ac:dyDescent="0.2">
      <c r="A298" s="1">
        <v>301</v>
      </c>
      <c r="B298" s="1" t="s">
        <v>184</v>
      </c>
      <c r="C298" s="1">
        <v>336</v>
      </c>
      <c r="D298" s="13">
        <v>4.9650984986199997</v>
      </c>
      <c r="E298" s="1">
        <v>6</v>
      </c>
    </row>
    <row r="299" spans="1:5" x14ac:dyDescent="0.2">
      <c r="A299" s="1">
        <v>301</v>
      </c>
      <c r="B299" s="1" t="s">
        <v>183</v>
      </c>
      <c r="C299" s="1">
        <v>337</v>
      </c>
      <c r="D299" s="13">
        <v>0.33918100099600001</v>
      </c>
      <c r="E299" s="1">
        <v>6</v>
      </c>
    </row>
    <row r="300" spans="1:5" x14ac:dyDescent="0.2">
      <c r="A300" s="1">
        <v>301</v>
      </c>
      <c r="B300" s="1" t="s">
        <v>184</v>
      </c>
      <c r="C300" s="1">
        <v>338</v>
      </c>
      <c r="D300" s="13">
        <v>9.6199270010499998</v>
      </c>
      <c r="E300" s="1">
        <v>6</v>
      </c>
    </row>
    <row r="301" spans="1:5" x14ac:dyDescent="0.2">
      <c r="A301" s="1">
        <v>301</v>
      </c>
      <c r="B301" s="1" t="s">
        <v>184</v>
      </c>
      <c r="C301" s="1">
        <v>339</v>
      </c>
      <c r="D301" s="13">
        <v>1.7463670018699999</v>
      </c>
      <c r="E301" s="1">
        <v>6</v>
      </c>
    </row>
    <row r="302" spans="1:5" x14ac:dyDescent="0.2">
      <c r="A302" s="1">
        <v>301</v>
      </c>
      <c r="B302" s="1" t="s">
        <v>184</v>
      </c>
      <c r="C302" s="1">
        <v>340</v>
      </c>
      <c r="D302" s="13">
        <v>0.22961550066700001</v>
      </c>
      <c r="E302" s="1">
        <v>6</v>
      </c>
    </row>
    <row r="303" spans="1:5" x14ac:dyDescent="0.2">
      <c r="A303" s="1">
        <v>301</v>
      </c>
      <c r="B303" s="1" t="s">
        <v>184</v>
      </c>
      <c r="C303" s="1">
        <v>341</v>
      </c>
      <c r="D303" s="13">
        <v>2.5067234946000001</v>
      </c>
      <c r="E303" s="1">
        <v>6</v>
      </c>
    </row>
    <row r="304" spans="1:5" x14ac:dyDescent="0.2">
      <c r="A304" s="1">
        <v>301</v>
      </c>
      <c r="B304" s="1" t="s">
        <v>184</v>
      </c>
      <c r="C304" s="1">
        <v>342</v>
      </c>
      <c r="D304" s="13">
        <v>3.4943204951100002</v>
      </c>
      <c r="E304" s="1">
        <v>6</v>
      </c>
    </row>
    <row r="305" spans="1:5" x14ac:dyDescent="0.2">
      <c r="A305" s="1">
        <v>301</v>
      </c>
      <c r="B305" s="1" t="s">
        <v>183</v>
      </c>
      <c r="C305" s="1">
        <v>343</v>
      </c>
      <c r="D305" s="13">
        <v>0.120528001451</v>
      </c>
      <c r="E305" s="1">
        <v>6</v>
      </c>
    </row>
    <row r="306" spans="1:5" x14ac:dyDescent="0.2">
      <c r="A306" s="1">
        <v>301</v>
      </c>
      <c r="B306" s="1" t="s">
        <v>184</v>
      </c>
      <c r="C306" s="1">
        <v>344</v>
      </c>
      <c r="D306" s="13">
        <v>0.160150998785</v>
      </c>
      <c r="E306" s="1">
        <v>6</v>
      </c>
    </row>
    <row r="307" spans="1:5" x14ac:dyDescent="0.2">
      <c r="A307" s="1">
        <v>301</v>
      </c>
      <c r="B307" s="1" t="s">
        <v>184</v>
      </c>
      <c r="C307" s="1">
        <v>345</v>
      </c>
      <c r="D307" s="13">
        <v>0.22597199887</v>
      </c>
      <c r="E307" s="1">
        <v>6</v>
      </c>
    </row>
    <row r="308" spans="1:5" x14ac:dyDescent="0.2">
      <c r="A308" s="1">
        <v>301</v>
      </c>
      <c r="B308" s="1" t="s">
        <v>184</v>
      </c>
      <c r="C308" s="1">
        <v>346</v>
      </c>
      <c r="D308" s="13">
        <v>1.1961720009200001</v>
      </c>
      <c r="E308" s="1">
        <v>6</v>
      </c>
    </row>
    <row r="309" spans="1:5" x14ac:dyDescent="0.2">
      <c r="A309" s="1">
        <v>301</v>
      </c>
      <c r="B309" s="1" t="s">
        <v>183</v>
      </c>
      <c r="C309" s="1">
        <v>347</v>
      </c>
      <c r="D309" s="13">
        <v>0.51221299871000003</v>
      </c>
      <c r="E309" s="1">
        <v>6</v>
      </c>
    </row>
    <row r="310" spans="1:5" x14ac:dyDescent="0.2">
      <c r="A310" s="1">
        <v>201</v>
      </c>
      <c r="B310" s="1" t="s">
        <v>184</v>
      </c>
      <c r="C310" s="1">
        <v>701</v>
      </c>
      <c r="D310" s="13">
        <v>1.20024650007</v>
      </c>
      <c r="E310" s="1">
        <v>6</v>
      </c>
    </row>
    <row r="311" spans="1:5" x14ac:dyDescent="0.2">
      <c r="A311" s="1">
        <v>201</v>
      </c>
      <c r="B311" s="1" t="s">
        <v>184</v>
      </c>
      <c r="C311" s="1">
        <v>702</v>
      </c>
      <c r="D311" s="13">
        <v>0.275998000603</v>
      </c>
      <c r="E311" s="1">
        <v>6</v>
      </c>
    </row>
    <row r="312" spans="1:5" x14ac:dyDescent="0.2">
      <c r="A312" s="1">
        <v>201</v>
      </c>
      <c r="B312" s="1" t="s">
        <v>184</v>
      </c>
      <c r="C312" s="1">
        <v>703</v>
      </c>
      <c r="D312" s="13">
        <v>0.49728549800600003</v>
      </c>
      <c r="E312" s="1">
        <v>6</v>
      </c>
    </row>
    <row r="313" spans="1:5" x14ac:dyDescent="0.2">
      <c r="A313" s="1">
        <v>201</v>
      </c>
      <c r="B313" s="1" t="s">
        <v>184</v>
      </c>
      <c r="C313" s="1">
        <v>704</v>
      </c>
      <c r="D313" s="13">
        <v>0.87464650035900005</v>
      </c>
      <c r="E313" s="1">
        <v>6</v>
      </c>
    </row>
    <row r="314" spans="1:5" x14ac:dyDescent="0.2">
      <c r="A314" s="1">
        <v>201</v>
      </c>
      <c r="B314" s="1" t="s">
        <v>184</v>
      </c>
      <c r="C314" s="1">
        <v>705</v>
      </c>
      <c r="D314" s="13">
        <v>3.0803519995599999</v>
      </c>
      <c r="E314" s="1">
        <v>6</v>
      </c>
    </row>
    <row r="315" spans="1:5" x14ac:dyDescent="0.2">
      <c r="A315" s="1">
        <v>201</v>
      </c>
      <c r="B315" s="1" t="s">
        <v>184</v>
      </c>
      <c r="C315" s="1">
        <v>706</v>
      </c>
      <c r="D315" s="13">
        <v>2.4824599996500001</v>
      </c>
      <c r="E315" s="1">
        <v>6</v>
      </c>
    </row>
    <row r="316" spans="1:5" x14ac:dyDescent="0.2">
      <c r="A316" s="1">
        <v>201</v>
      </c>
      <c r="B316" s="1" t="s">
        <v>184</v>
      </c>
      <c r="C316" s="1">
        <v>707</v>
      </c>
      <c r="D316" s="13">
        <v>3.9034499991099998</v>
      </c>
      <c r="E316" s="1">
        <v>6</v>
      </c>
    </row>
    <row r="317" spans="1:5" x14ac:dyDescent="0.2">
      <c r="A317" s="1">
        <v>201</v>
      </c>
      <c r="B317" s="1" t="s">
        <v>184</v>
      </c>
      <c r="C317" s="1">
        <v>708</v>
      </c>
      <c r="D317" s="13">
        <v>13.0741420042</v>
      </c>
      <c r="E317" s="1">
        <v>6</v>
      </c>
    </row>
    <row r="318" spans="1:5" x14ac:dyDescent="0.2">
      <c r="A318" s="1">
        <v>201</v>
      </c>
      <c r="B318" s="1" t="s">
        <v>184</v>
      </c>
      <c r="C318" s="1">
        <v>709</v>
      </c>
      <c r="D318" s="13">
        <v>11.662819497399999</v>
      </c>
      <c r="E318" s="1">
        <v>6</v>
      </c>
    </row>
    <row r="319" spans="1:5" x14ac:dyDescent="0.2">
      <c r="A319" s="1">
        <v>201</v>
      </c>
      <c r="B319" s="1" t="s">
        <v>183</v>
      </c>
      <c r="C319" s="1">
        <v>710</v>
      </c>
      <c r="D319" s="13">
        <v>1.7920635006200001</v>
      </c>
      <c r="E319" s="1">
        <v>6</v>
      </c>
    </row>
    <row r="320" spans="1:5" x14ac:dyDescent="0.2">
      <c r="A320" s="1">
        <v>201</v>
      </c>
      <c r="B320" s="1" t="s">
        <v>184</v>
      </c>
      <c r="C320" s="1">
        <v>711</v>
      </c>
      <c r="D320" s="13">
        <v>15.7625120077</v>
      </c>
      <c r="E320" s="1">
        <v>6</v>
      </c>
    </row>
    <row r="321" spans="1:5" x14ac:dyDescent="0.2">
      <c r="A321" s="1">
        <v>201</v>
      </c>
      <c r="B321" s="1" t="s">
        <v>184</v>
      </c>
      <c r="C321" s="1">
        <v>712</v>
      </c>
      <c r="D321" s="13">
        <v>0.68606499979000002</v>
      </c>
      <c r="E321" s="1">
        <v>6</v>
      </c>
    </row>
    <row r="322" spans="1:5" x14ac:dyDescent="0.2">
      <c r="A322" s="1">
        <v>201</v>
      </c>
      <c r="B322" s="1" t="s">
        <v>183</v>
      </c>
      <c r="C322" s="1">
        <v>713</v>
      </c>
      <c r="D322" s="13">
        <v>1.6126219992599999</v>
      </c>
      <c r="E322" s="1">
        <v>6</v>
      </c>
    </row>
    <row r="323" spans="1:5" x14ac:dyDescent="0.2">
      <c r="A323" s="1">
        <v>201</v>
      </c>
      <c r="B323" s="1" t="s">
        <v>184</v>
      </c>
      <c r="C323" s="1">
        <v>714</v>
      </c>
      <c r="D323" s="13">
        <v>1.2910324984499999</v>
      </c>
      <c r="E323" s="1">
        <v>6</v>
      </c>
    </row>
    <row r="324" spans="1:5" x14ac:dyDescent="0.2">
      <c r="A324" s="1">
        <v>201</v>
      </c>
      <c r="B324" s="1" t="s">
        <v>184</v>
      </c>
      <c r="C324" s="1">
        <v>715</v>
      </c>
      <c r="D324" s="13">
        <v>1.86735150189</v>
      </c>
      <c r="E324" s="1">
        <v>6</v>
      </c>
    </row>
    <row r="325" spans="1:5" x14ac:dyDescent="0.2">
      <c r="A325" s="1">
        <v>201</v>
      </c>
      <c r="B325" s="1" t="s">
        <v>183</v>
      </c>
      <c r="C325" s="1">
        <v>716</v>
      </c>
      <c r="D325" s="13">
        <v>0.92873900309000001</v>
      </c>
      <c r="E325" s="1">
        <v>6</v>
      </c>
    </row>
    <row r="326" spans="1:5" x14ac:dyDescent="0.2">
      <c r="A326" s="1">
        <v>201</v>
      </c>
      <c r="B326" s="1" t="s">
        <v>184</v>
      </c>
      <c r="C326" s="1">
        <v>717</v>
      </c>
      <c r="D326" s="13">
        <v>1.1589989997800001</v>
      </c>
      <c r="E326" s="1">
        <v>6</v>
      </c>
    </row>
    <row r="327" spans="1:5" x14ac:dyDescent="0.2">
      <c r="A327" s="1">
        <v>201</v>
      </c>
      <c r="B327" s="1" t="s">
        <v>184</v>
      </c>
      <c r="C327" s="1">
        <v>718</v>
      </c>
      <c r="D327" s="13">
        <v>1.8704570004100001</v>
      </c>
      <c r="E327" s="1">
        <v>6</v>
      </c>
    </row>
    <row r="328" spans="1:5" x14ac:dyDescent="0.2">
      <c r="A328" s="1">
        <v>201</v>
      </c>
      <c r="B328" s="1" t="s">
        <v>184</v>
      </c>
      <c r="C328" s="1">
        <v>719</v>
      </c>
      <c r="D328" s="13">
        <v>1.09433900291</v>
      </c>
      <c r="E328" s="1">
        <v>6</v>
      </c>
    </row>
    <row r="329" spans="1:5" x14ac:dyDescent="0.2">
      <c r="A329" s="1">
        <v>201</v>
      </c>
      <c r="B329" s="1" t="s">
        <v>184</v>
      </c>
      <c r="C329" s="1">
        <v>720</v>
      </c>
      <c r="D329" s="13">
        <v>9.4851834959900003</v>
      </c>
      <c r="E329" s="1">
        <v>6</v>
      </c>
    </row>
    <row r="330" spans="1:5" x14ac:dyDescent="0.2">
      <c r="A330" s="1">
        <v>201</v>
      </c>
      <c r="B330" s="1" t="s">
        <v>184</v>
      </c>
      <c r="C330" s="1">
        <v>721</v>
      </c>
      <c r="D330" s="13">
        <v>6.4936194981800002</v>
      </c>
      <c r="E330" s="1">
        <v>6</v>
      </c>
    </row>
    <row r="331" spans="1:5" x14ac:dyDescent="0.2">
      <c r="A331" s="1">
        <v>201</v>
      </c>
      <c r="B331" s="1" t="s">
        <v>184</v>
      </c>
      <c r="C331" s="1">
        <v>722</v>
      </c>
      <c r="D331" s="13">
        <v>2.7048204998099998</v>
      </c>
      <c r="E331" s="1">
        <v>6</v>
      </c>
    </row>
    <row r="332" spans="1:5" x14ac:dyDescent="0.2">
      <c r="A332" s="1">
        <v>201</v>
      </c>
      <c r="B332" s="1" t="s">
        <v>184</v>
      </c>
      <c r="C332" s="1">
        <v>723</v>
      </c>
      <c r="D332" s="13">
        <v>2.1299630003400001</v>
      </c>
      <c r="E332" s="1">
        <v>6</v>
      </c>
    </row>
    <row r="333" spans="1:5" x14ac:dyDescent="0.2">
      <c r="A333" s="1">
        <v>201</v>
      </c>
      <c r="B333" s="1" t="s">
        <v>184</v>
      </c>
      <c r="C333" s="1">
        <v>724</v>
      </c>
      <c r="D333" s="13">
        <v>1.2936909981</v>
      </c>
      <c r="E333" s="1">
        <v>6</v>
      </c>
    </row>
    <row r="334" spans="1:5" x14ac:dyDescent="0.2">
      <c r="A334" s="1">
        <v>201</v>
      </c>
      <c r="B334" s="1" t="s">
        <v>184</v>
      </c>
      <c r="C334" s="1">
        <v>725</v>
      </c>
      <c r="D334" s="13">
        <v>4.1747560014199996</v>
      </c>
      <c r="E334" s="1">
        <v>6</v>
      </c>
    </row>
    <row r="335" spans="1:5" x14ac:dyDescent="0.2">
      <c r="A335" s="1">
        <v>201</v>
      </c>
      <c r="B335" s="1" t="s">
        <v>184</v>
      </c>
      <c r="C335" s="1">
        <v>726</v>
      </c>
      <c r="D335" s="13">
        <v>10.801472992900001</v>
      </c>
      <c r="E335" s="1">
        <v>6</v>
      </c>
    </row>
    <row r="336" spans="1:5" x14ac:dyDescent="0.2">
      <c r="A336" s="1">
        <v>201</v>
      </c>
      <c r="B336" s="1" t="s">
        <v>184</v>
      </c>
      <c r="C336" s="1">
        <v>727</v>
      </c>
      <c r="D336" s="13">
        <v>40.223626504599999</v>
      </c>
      <c r="E336" s="1">
        <v>6</v>
      </c>
    </row>
    <row r="337" spans="1:5" x14ac:dyDescent="0.2">
      <c r="A337" s="1">
        <v>201</v>
      </c>
      <c r="B337" s="1" t="s">
        <v>184</v>
      </c>
      <c r="C337" s="1">
        <v>728</v>
      </c>
      <c r="D337" s="13">
        <v>68.712508994700002</v>
      </c>
      <c r="E337" s="1">
        <v>6</v>
      </c>
    </row>
    <row r="338" spans="1:5" x14ac:dyDescent="0.2">
      <c r="A338" s="1">
        <v>201</v>
      </c>
      <c r="B338" s="1" t="s">
        <v>184</v>
      </c>
      <c r="C338" s="1">
        <v>729</v>
      </c>
      <c r="D338" s="13">
        <v>0.55701450046099998</v>
      </c>
      <c r="E338" s="1">
        <v>6</v>
      </c>
    </row>
    <row r="339" spans="1:5" x14ac:dyDescent="0.2">
      <c r="A339" s="1">
        <v>201</v>
      </c>
      <c r="B339" s="1" t="s">
        <v>184</v>
      </c>
      <c r="C339" s="1">
        <v>730</v>
      </c>
      <c r="D339" s="13">
        <v>19.7171704971</v>
      </c>
      <c r="E339" s="1">
        <v>6</v>
      </c>
    </row>
    <row r="340" spans="1:5" x14ac:dyDescent="0.2">
      <c r="A340" s="1">
        <v>201</v>
      </c>
      <c r="B340" s="1" t="s">
        <v>184</v>
      </c>
      <c r="C340" s="1">
        <v>731</v>
      </c>
      <c r="D340" s="13">
        <v>0.69622299986299996</v>
      </c>
      <c r="E340" s="1">
        <v>6</v>
      </c>
    </row>
    <row r="341" spans="1:5" x14ac:dyDescent="0.2">
      <c r="A341" s="1">
        <v>201</v>
      </c>
      <c r="B341" s="1" t="s">
        <v>184</v>
      </c>
      <c r="C341" s="1">
        <v>732</v>
      </c>
      <c r="D341" s="13">
        <v>3.6871910006699999</v>
      </c>
      <c r="E341" s="1">
        <v>6</v>
      </c>
    </row>
    <row r="342" spans="1:5" x14ac:dyDescent="0.2">
      <c r="A342" s="1">
        <v>201</v>
      </c>
      <c r="B342" s="1" t="s">
        <v>184</v>
      </c>
      <c r="C342" s="1">
        <v>733</v>
      </c>
      <c r="D342" s="13">
        <v>0.82693800200400003</v>
      </c>
      <c r="E342" s="1">
        <v>6</v>
      </c>
    </row>
    <row r="343" spans="1:5" x14ac:dyDescent="0.2">
      <c r="A343" s="1">
        <v>201</v>
      </c>
      <c r="B343" s="1" t="s">
        <v>184</v>
      </c>
      <c r="C343" s="1">
        <v>734</v>
      </c>
      <c r="D343" s="13">
        <v>3.04413749807</v>
      </c>
      <c r="E343" s="1">
        <v>6</v>
      </c>
    </row>
    <row r="344" spans="1:5" x14ac:dyDescent="0.2">
      <c r="A344" s="1">
        <v>201</v>
      </c>
      <c r="B344" s="1" t="s">
        <v>184</v>
      </c>
      <c r="C344" s="1">
        <v>735</v>
      </c>
      <c r="D344" s="13">
        <v>1.00067499988</v>
      </c>
      <c r="E344" s="1">
        <v>6</v>
      </c>
    </row>
    <row r="345" spans="1:5" x14ac:dyDescent="0.2">
      <c r="A345" s="1">
        <v>201</v>
      </c>
      <c r="B345" s="1" t="s">
        <v>184</v>
      </c>
      <c r="C345" s="1">
        <v>736</v>
      </c>
      <c r="D345" s="13">
        <v>0.92778799922300004</v>
      </c>
      <c r="E345" s="1">
        <v>6</v>
      </c>
    </row>
    <row r="346" spans="1:5" x14ac:dyDescent="0.2">
      <c r="A346" s="1">
        <v>201</v>
      </c>
      <c r="B346" s="1" t="s">
        <v>184</v>
      </c>
      <c r="C346" s="1">
        <v>737</v>
      </c>
      <c r="D346" s="13">
        <v>0.70888449905499995</v>
      </c>
      <c r="E346" s="1">
        <v>6</v>
      </c>
    </row>
    <row r="347" spans="1:5" x14ac:dyDescent="0.2">
      <c r="A347" s="1">
        <v>201</v>
      </c>
      <c r="B347" s="1" t="s">
        <v>184</v>
      </c>
      <c r="C347" s="1">
        <v>738</v>
      </c>
      <c r="D347" s="13">
        <v>2.7467570028399999</v>
      </c>
      <c r="E347" s="1">
        <v>6</v>
      </c>
    </row>
    <row r="348" spans="1:5" x14ac:dyDescent="0.2">
      <c r="A348" s="1">
        <v>201</v>
      </c>
      <c r="B348" s="1" t="s">
        <v>184</v>
      </c>
      <c r="C348" s="1">
        <v>739</v>
      </c>
      <c r="D348" s="13">
        <v>0.80042500116799997</v>
      </c>
      <c r="E348" s="1">
        <v>6</v>
      </c>
    </row>
    <row r="349" spans="1:5" x14ac:dyDescent="0.2">
      <c r="A349" s="1">
        <v>201</v>
      </c>
      <c r="B349" s="1" t="s">
        <v>184</v>
      </c>
      <c r="C349" s="1">
        <v>740</v>
      </c>
      <c r="D349" s="13">
        <v>0.80254999885199996</v>
      </c>
      <c r="E349" s="1">
        <v>6</v>
      </c>
    </row>
    <row r="350" spans="1:5" x14ac:dyDescent="0.2">
      <c r="A350" s="1">
        <v>201</v>
      </c>
      <c r="B350" s="1" t="s">
        <v>184</v>
      </c>
      <c r="C350" s="1">
        <v>741</v>
      </c>
      <c r="D350" s="13">
        <v>4.5575539989799996</v>
      </c>
      <c r="E350" s="1">
        <v>6</v>
      </c>
    </row>
    <row r="351" spans="1:5" x14ac:dyDescent="0.2">
      <c r="A351" s="1">
        <v>201</v>
      </c>
      <c r="B351" s="1" t="s">
        <v>183</v>
      </c>
      <c r="C351" s="1">
        <v>742</v>
      </c>
      <c r="D351" s="13">
        <v>1.98638600287</v>
      </c>
      <c r="E351" s="1">
        <v>6</v>
      </c>
    </row>
    <row r="352" spans="1:5" x14ac:dyDescent="0.2">
      <c r="A352" s="1">
        <v>201</v>
      </c>
      <c r="B352" s="1" t="s">
        <v>184</v>
      </c>
      <c r="C352" s="1">
        <v>743</v>
      </c>
      <c r="D352" s="13">
        <v>1.65962599997</v>
      </c>
      <c r="E352" s="1">
        <v>6</v>
      </c>
    </row>
    <row r="353" spans="1:5" x14ac:dyDescent="0.2">
      <c r="A353" s="1">
        <v>201</v>
      </c>
      <c r="B353" s="1" t="s">
        <v>184</v>
      </c>
      <c r="C353" s="1">
        <v>744</v>
      </c>
      <c r="D353" s="13">
        <v>1.63849300015</v>
      </c>
      <c r="E353" s="1">
        <v>6</v>
      </c>
    </row>
    <row r="354" spans="1:5" x14ac:dyDescent="0.2">
      <c r="A354" s="1">
        <v>201</v>
      </c>
      <c r="B354" s="1" t="s">
        <v>184</v>
      </c>
      <c r="C354" s="1">
        <v>745</v>
      </c>
      <c r="D354" s="13">
        <v>24.5126579985</v>
      </c>
      <c r="E354" s="1">
        <v>6</v>
      </c>
    </row>
    <row r="355" spans="1:5" x14ac:dyDescent="0.2">
      <c r="A355" s="1">
        <v>201</v>
      </c>
      <c r="B355" s="1" t="s">
        <v>184</v>
      </c>
      <c r="C355" s="1">
        <v>746</v>
      </c>
      <c r="D355" s="13">
        <v>5.2022844989500001</v>
      </c>
      <c r="E355" s="1">
        <v>6</v>
      </c>
    </row>
    <row r="356" spans="1:5" x14ac:dyDescent="0.2">
      <c r="A356" s="1">
        <v>201</v>
      </c>
      <c r="B356" s="1" t="s">
        <v>184</v>
      </c>
      <c r="C356" s="1">
        <v>747</v>
      </c>
      <c r="D356" s="13">
        <v>5.9025300055300001</v>
      </c>
      <c r="E356" s="1">
        <v>6</v>
      </c>
    </row>
    <row r="357" spans="1:5" x14ac:dyDescent="0.2">
      <c r="A357" s="1">
        <v>201</v>
      </c>
      <c r="B357" s="1" t="s">
        <v>184</v>
      </c>
      <c r="C357" s="1">
        <v>748</v>
      </c>
      <c r="D357" s="13">
        <v>37.730095497900002</v>
      </c>
      <c r="E357" s="1">
        <v>6</v>
      </c>
    </row>
    <row r="358" spans="1:5" x14ac:dyDescent="0.2">
      <c r="A358" s="1">
        <v>201</v>
      </c>
      <c r="B358" s="1" t="s">
        <v>184</v>
      </c>
      <c r="C358" s="1">
        <v>749</v>
      </c>
      <c r="D358" s="13">
        <v>1.63481350085</v>
      </c>
      <c r="E358" s="1">
        <v>6</v>
      </c>
    </row>
    <row r="359" spans="1:5" x14ac:dyDescent="0.2">
      <c r="A359" s="1">
        <v>201</v>
      </c>
      <c r="B359" s="1" t="s">
        <v>184</v>
      </c>
      <c r="C359" s="1">
        <v>750</v>
      </c>
      <c r="D359" s="13">
        <v>28.461758494000001</v>
      </c>
      <c r="E359" s="1">
        <v>6</v>
      </c>
    </row>
    <row r="360" spans="1:5" x14ac:dyDescent="0.2">
      <c r="A360" s="1">
        <v>201</v>
      </c>
      <c r="B360" s="1" t="s">
        <v>184</v>
      </c>
      <c r="C360" s="1">
        <v>751</v>
      </c>
      <c r="D360" s="13">
        <v>0.595800499521</v>
      </c>
      <c r="E360" s="1">
        <v>6</v>
      </c>
    </row>
    <row r="361" spans="1:5" x14ac:dyDescent="0.2">
      <c r="A361" s="1">
        <v>201</v>
      </c>
      <c r="B361" s="1" t="s">
        <v>184</v>
      </c>
      <c r="C361" s="1">
        <v>752</v>
      </c>
      <c r="D361" s="13">
        <v>5.7263054965800002</v>
      </c>
      <c r="E361" s="1">
        <v>6</v>
      </c>
    </row>
    <row r="362" spans="1:5" x14ac:dyDescent="0.2">
      <c r="A362" s="1">
        <v>201</v>
      </c>
      <c r="B362" s="1" t="s">
        <v>184</v>
      </c>
      <c r="C362" s="1">
        <v>753</v>
      </c>
      <c r="D362" s="13">
        <v>13.158348996400001</v>
      </c>
      <c r="E362" s="1">
        <v>6</v>
      </c>
    </row>
    <row r="363" spans="1:5" x14ac:dyDescent="0.2">
      <c r="A363" s="1">
        <v>201</v>
      </c>
      <c r="B363" s="1" t="s">
        <v>184</v>
      </c>
      <c r="C363" s="1">
        <v>754</v>
      </c>
      <c r="D363" s="13">
        <v>0.95912500129599998</v>
      </c>
      <c r="E363" s="1">
        <v>6</v>
      </c>
    </row>
    <row r="364" spans="1:5" x14ac:dyDescent="0.2">
      <c r="A364" s="1">
        <v>201</v>
      </c>
      <c r="B364" s="1" t="s">
        <v>184</v>
      </c>
      <c r="C364" s="1">
        <v>755</v>
      </c>
      <c r="D364" s="13">
        <v>4.2000724974599999</v>
      </c>
      <c r="E364" s="1">
        <v>6</v>
      </c>
    </row>
    <row r="365" spans="1:5" x14ac:dyDescent="0.2">
      <c r="A365" s="1">
        <v>201</v>
      </c>
      <c r="B365" s="1" t="s">
        <v>184</v>
      </c>
      <c r="C365" s="1">
        <v>756</v>
      </c>
      <c r="D365" s="13">
        <v>6.6196574980299996</v>
      </c>
      <c r="E365" s="1">
        <v>6</v>
      </c>
    </row>
    <row r="366" spans="1:5" x14ac:dyDescent="0.2">
      <c r="A366" s="1">
        <v>201</v>
      </c>
      <c r="B366" s="1" t="s">
        <v>184</v>
      </c>
      <c r="C366" s="1">
        <v>757</v>
      </c>
      <c r="D366" s="13">
        <v>0.74355199918799997</v>
      </c>
      <c r="E366" s="1">
        <v>6</v>
      </c>
    </row>
    <row r="367" spans="1:5" x14ac:dyDescent="0.2">
      <c r="A367" s="1">
        <v>201</v>
      </c>
      <c r="B367" s="1" t="s">
        <v>184</v>
      </c>
      <c r="C367" s="1">
        <v>758</v>
      </c>
      <c r="D367" s="13">
        <v>0.78318499941800002</v>
      </c>
      <c r="E367" s="1">
        <v>6</v>
      </c>
    </row>
    <row r="368" spans="1:5" x14ac:dyDescent="0.2">
      <c r="A368" s="1">
        <v>201</v>
      </c>
      <c r="B368" s="1" t="s">
        <v>184</v>
      </c>
      <c r="C368" s="1">
        <v>759</v>
      </c>
      <c r="D368" s="13">
        <v>6.2665034997899998</v>
      </c>
      <c r="E368" s="1">
        <v>6</v>
      </c>
    </row>
    <row r="369" spans="1:5" x14ac:dyDescent="0.2">
      <c r="A369" s="1">
        <v>201</v>
      </c>
      <c r="B369" s="1" t="s">
        <v>184</v>
      </c>
      <c r="C369" s="1">
        <v>760</v>
      </c>
      <c r="D369" s="13">
        <v>10.126220996600001</v>
      </c>
      <c r="E369" s="1">
        <v>6</v>
      </c>
    </row>
    <row r="370" spans="1:5" x14ac:dyDescent="0.2">
      <c r="A370" s="1">
        <v>201</v>
      </c>
      <c r="B370" s="1" t="s">
        <v>184</v>
      </c>
      <c r="C370" s="1">
        <v>761</v>
      </c>
      <c r="D370" s="13">
        <v>0.75641450133699994</v>
      </c>
      <c r="E370" s="1">
        <v>6</v>
      </c>
    </row>
    <row r="371" spans="1:5" x14ac:dyDescent="0.2">
      <c r="A371" s="1">
        <v>201</v>
      </c>
      <c r="B371" s="1" t="s">
        <v>184</v>
      </c>
      <c r="C371" s="1">
        <v>762</v>
      </c>
      <c r="D371" s="13">
        <v>6.0841074977099998</v>
      </c>
      <c r="E371" s="1">
        <v>6</v>
      </c>
    </row>
    <row r="372" spans="1:5" x14ac:dyDescent="0.2">
      <c r="A372" s="1">
        <v>2</v>
      </c>
      <c r="B372" s="1" t="s">
        <v>184</v>
      </c>
      <c r="C372" s="1">
        <v>763</v>
      </c>
      <c r="D372" s="13">
        <v>12.3533393256</v>
      </c>
      <c r="E372" s="1">
        <v>6</v>
      </c>
    </row>
    <row r="373" spans="1:5" x14ac:dyDescent="0.2">
      <c r="A373" s="1">
        <v>201</v>
      </c>
      <c r="B373" s="1" t="s">
        <v>184</v>
      </c>
      <c r="C373" s="1">
        <v>763</v>
      </c>
      <c r="D373" s="13">
        <v>5.8007019359500003</v>
      </c>
      <c r="E373" s="1">
        <v>6</v>
      </c>
    </row>
    <row r="374" spans="1:5" x14ac:dyDescent="0.2">
      <c r="A374" s="1">
        <v>201</v>
      </c>
      <c r="B374" s="1" t="s">
        <v>184</v>
      </c>
      <c r="C374" s="1">
        <v>764</v>
      </c>
      <c r="D374" s="13">
        <v>8.09854199852</v>
      </c>
      <c r="E374" s="1">
        <v>6</v>
      </c>
    </row>
    <row r="375" spans="1:5" x14ac:dyDescent="0.2">
      <c r="A375" s="1">
        <v>201</v>
      </c>
      <c r="B375" s="1" t="s">
        <v>184</v>
      </c>
      <c r="C375" s="1">
        <v>765</v>
      </c>
      <c r="D375" s="13">
        <v>2.3097324961800001</v>
      </c>
      <c r="E375" s="1">
        <v>6</v>
      </c>
    </row>
    <row r="376" spans="1:5" x14ac:dyDescent="0.2">
      <c r="A376" s="1">
        <v>201</v>
      </c>
      <c r="B376" s="1" t="s">
        <v>184</v>
      </c>
      <c r="C376" s="1">
        <v>766</v>
      </c>
      <c r="D376" s="13">
        <v>78.0822724951</v>
      </c>
      <c r="E376" s="1">
        <v>6</v>
      </c>
    </row>
    <row r="377" spans="1:5" x14ac:dyDescent="0.2">
      <c r="A377" s="1">
        <v>201</v>
      </c>
      <c r="B377" s="1" t="s">
        <v>184</v>
      </c>
      <c r="C377" s="1">
        <v>767</v>
      </c>
      <c r="D377" s="13">
        <v>3.5148019991799999</v>
      </c>
      <c r="E377" s="1">
        <v>6</v>
      </c>
    </row>
    <row r="378" spans="1:5" x14ac:dyDescent="0.2">
      <c r="A378" s="1">
        <v>201</v>
      </c>
      <c r="B378" s="1" t="s">
        <v>184</v>
      </c>
      <c r="C378" s="1">
        <v>768</v>
      </c>
      <c r="D378" s="13">
        <v>25.071495505800002</v>
      </c>
      <c r="E378" s="1">
        <v>6</v>
      </c>
    </row>
    <row r="379" spans="1:5" x14ac:dyDescent="0.2">
      <c r="A379" s="1">
        <v>201</v>
      </c>
      <c r="B379" s="1" t="s">
        <v>184</v>
      </c>
      <c r="C379" s="1">
        <v>769</v>
      </c>
      <c r="D379" s="13">
        <v>11.6507785003</v>
      </c>
      <c r="E379" s="1">
        <v>6</v>
      </c>
    </row>
    <row r="380" spans="1:5" x14ac:dyDescent="0.2">
      <c r="A380" s="1">
        <v>201</v>
      </c>
      <c r="B380" s="1" t="s">
        <v>184</v>
      </c>
      <c r="C380" s="1">
        <v>770</v>
      </c>
      <c r="D380" s="13">
        <v>0.95241600182200004</v>
      </c>
      <c r="E380" s="1">
        <v>6</v>
      </c>
    </row>
    <row r="381" spans="1:5" x14ac:dyDescent="0.2">
      <c r="A381" s="1">
        <v>201</v>
      </c>
      <c r="B381" s="1" t="s">
        <v>184</v>
      </c>
      <c r="C381" s="1">
        <v>771</v>
      </c>
      <c r="D381" s="13">
        <v>227.80363652200001</v>
      </c>
      <c r="E381" s="1">
        <v>6</v>
      </c>
    </row>
    <row r="382" spans="1:5" x14ac:dyDescent="0.2">
      <c r="A382" s="1">
        <v>201</v>
      </c>
      <c r="B382" s="1" t="s">
        <v>184</v>
      </c>
      <c r="C382" s="1">
        <v>772</v>
      </c>
      <c r="D382" s="13">
        <v>2.01820249867</v>
      </c>
      <c r="E382" s="1">
        <v>6</v>
      </c>
    </row>
    <row r="383" spans="1:5" x14ac:dyDescent="0.2">
      <c r="A383" s="1">
        <v>201</v>
      </c>
      <c r="B383" s="1" t="s">
        <v>184</v>
      </c>
      <c r="C383" s="1">
        <v>773</v>
      </c>
      <c r="D383" s="13">
        <v>0.96157400008799998</v>
      </c>
      <c r="E383" s="1">
        <v>6</v>
      </c>
    </row>
    <row r="384" spans="1:5" x14ac:dyDescent="0.2">
      <c r="A384" s="1">
        <v>201</v>
      </c>
      <c r="B384" s="1" t="s">
        <v>184</v>
      </c>
      <c r="C384" s="1">
        <v>774</v>
      </c>
      <c r="D384" s="13">
        <v>9.1775970035200007</v>
      </c>
      <c r="E384" s="1">
        <v>6</v>
      </c>
    </row>
    <row r="385" spans="1:5" x14ac:dyDescent="0.2">
      <c r="A385" s="1">
        <v>201</v>
      </c>
      <c r="B385" s="1" t="s">
        <v>184</v>
      </c>
      <c r="C385" s="1">
        <v>775</v>
      </c>
      <c r="D385" s="13">
        <v>1.0903615014300001</v>
      </c>
      <c r="E385" s="1">
        <v>6</v>
      </c>
    </row>
    <row r="386" spans="1:5" x14ac:dyDescent="0.2">
      <c r="A386" s="1">
        <v>201</v>
      </c>
      <c r="B386" s="1" t="s">
        <v>184</v>
      </c>
      <c r="C386" s="1">
        <v>776</v>
      </c>
      <c r="D386" s="13">
        <v>1.5715034965000001</v>
      </c>
      <c r="E386" s="1">
        <v>6</v>
      </c>
    </row>
    <row r="387" spans="1:5" x14ac:dyDescent="0.2">
      <c r="A387" s="1">
        <v>201</v>
      </c>
      <c r="B387" s="1" t="s">
        <v>183</v>
      </c>
      <c r="C387" s="1">
        <v>777</v>
      </c>
      <c r="D387" s="13">
        <v>1.9603669989600001</v>
      </c>
      <c r="E387" s="1">
        <v>6</v>
      </c>
    </row>
    <row r="388" spans="1:5" x14ac:dyDescent="0.2">
      <c r="A388" s="1">
        <v>201</v>
      </c>
      <c r="B388" s="1" t="s">
        <v>184</v>
      </c>
      <c r="C388" s="1">
        <v>778</v>
      </c>
      <c r="D388" s="13">
        <v>0.61121999944100003</v>
      </c>
      <c r="E388" s="1">
        <v>6</v>
      </c>
    </row>
    <row r="389" spans="1:5" x14ac:dyDescent="0.2">
      <c r="A389" s="1">
        <v>201</v>
      </c>
      <c r="B389" s="1" t="s">
        <v>184</v>
      </c>
      <c r="C389" s="1">
        <v>779</v>
      </c>
      <c r="D389" s="13">
        <v>3.6841095078100001</v>
      </c>
      <c r="E389" s="1">
        <v>6</v>
      </c>
    </row>
    <row r="390" spans="1:5" x14ac:dyDescent="0.2">
      <c r="A390" s="1">
        <v>201</v>
      </c>
      <c r="B390" s="1" t="s">
        <v>184</v>
      </c>
      <c r="C390" s="1">
        <v>780</v>
      </c>
      <c r="D390" s="13">
        <v>35.872734998200002</v>
      </c>
      <c r="E390" s="1">
        <v>6</v>
      </c>
    </row>
    <row r="391" spans="1:5" x14ac:dyDescent="0.2">
      <c r="A391" s="1">
        <v>201</v>
      </c>
      <c r="B391" s="1" t="s">
        <v>184</v>
      </c>
      <c r="C391" s="1">
        <v>781</v>
      </c>
      <c r="D391" s="13">
        <v>67.527408508700006</v>
      </c>
      <c r="E391" s="1">
        <v>6</v>
      </c>
    </row>
    <row r="392" spans="1:5" x14ac:dyDescent="0.2">
      <c r="A392" s="1">
        <v>201</v>
      </c>
      <c r="B392" s="1" t="s">
        <v>184</v>
      </c>
      <c r="C392" s="1">
        <v>782</v>
      </c>
      <c r="D392" s="13">
        <v>13.9463080008</v>
      </c>
      <c r="E392" s="1">
        <v>6</v>
      </c>
    </row>
    <row r="393" spans="1:5" x14ac:dyDescent="0.2">
      <c r="A393" s="1">
        <v>201</v>
      </c>
      <c r="B393" s="1" t="s">
        <v>184</v>
      </c>
      <c r="C393" s="1">
        <v>783</v>
      </c>
      <c r="D393" s="13">
        <v>9.3493265047299996</v>
      </c>
      <c r="E393" s="1">
        <v>6</v>
      </c>
    </row>
    <row r="394" spans="1:5" x14ac:dyDescent="0.2">
      <c r="A394" s="1">
        <v>201</v>
      </c>
      <c r="B394" s="1" t="s">
        <v>184</v>
      </c>
      <c r="C394" s="1">
        <v>784</v>
      </c>
      <c r="D394" s="13">
        <v>10.304407001</v>
      </c>
      <c r="E394" s="1">
        <v>6</v>
      </c>
    </row>
    <row r="395" spans="1:5" x14ac:dyDescent="0.2">
      <c r="A395" s="1">
        <v>201</v>
      </c>
      <c r="B395" s="1" t="s">
        <v>184</v>
      </c>
      <c r="C395" s="1">
        <v>785</v>
      </c>
      <c r="D395" s="13">
        <v>2.1840764990300001</v>
      </c>
      <c r="E395" s="1">
        <v>6</v>
      </c>
    </row>
    <row r="396" spans="1:5" x14ac:dyDescent="0.2">
      <c r="A396" s="1">
        <v>201</v>
      </c>
      <c r="B396" s="1" t="s">
        <v>184</v>
      </c>
      <c r="C396" s="1">
        <v>786</v>
      </c>
      <c r="D396" s="13">
        <v>4.7854014978299997</v>
      </c>
      <c r="E396" s="1">
        <v>6</v>
      </c>
    </row>
    <row r="397" spans="1:5" x14ac:dyDescent="0.2">
      <c r="A397" s="1">
        <v>201</v>
      </c>
      <c r="B397" s="1" t="s">
        <v>184</v>
      </c>
      <c r="C397" s="1">
        <v>787</v>
      </c>
      <c r="D397" s="13">
        <v>7.1978755020399996</v>
      </c>
      <c r="E397" s="1">
        <v>6</v>
      </c>
    </row>
    <row r="398" spans="1:5" x14ac:dyDescent="0.2">
      <c r="A398" s="1">
        <v>201</v>
      </c>
      <c r="B398" s="1" t="s">
        <v>184</v>
      </c>
      <c r="C398" s="1">
        <v>788</v>
      </c>
      <c r="D398" s="13">
        <v>6.0990360055100004</v>
      </c>
      <c r="E398" s="1">
        <v>6</v>
      </c>
    </row>
    <row r="399" spans="1:5" x14ac:dyDescent="0.2">
      <c r="A399" s="1">
        <v>201</v>
      </c>
      <c r="B399" s="1" t="s">
        <v>184</v>
      </c>
      <c r="C399" s="1">
        <v>789</v>
      </c>
      <c r="D399" s="13">
        <v>18.6169924913</v>
      </c>
      <c r="E399" s="1">
        <v>6</v>
      </c>
    </row>
    <row r="400" spans="1:5" x14ac:dyDescent="0.2">
      <c r="A400" s="1">
        <v>201</v>
      </c>
      <c r="B400" s="1" t="s">
        <v>184</v>
      </c>
      <c r="C400" s="1">
        <v>790</v>
      </c>
      <c r="D400" s="13">
        <v>7.0235475027399996</v>
      </c>
      <c r="E400" s="1">
        <v>6</v>
      </c>
    </row>
    <row r="401" spans="1:5" x14ac:dyDescent="0.2">
      <c r="A401" s="1">
        <v>201</v>
      </c>
      <c r="B401" s="1" t="s">
        <v>184</v>
      </c>
      <c r="C401" s="1">
        <v>791</v>
      </c>
      <c r="D401" s="13">
        <v>18.353511990200001</v>
      </c>
      <c r="E401" s="1">
        <v>6</v>
      </c>
    </row>
    <row r="402" spans="1:5" x14ac:dyDescent="0.2">
      <c r="A402" s="1">
        <v>201</v>
      </c>
      <c r="B402" s="1" t="s">
        <v>183</v>
      </c>
      <c r="C402" s="1">
        <v>792</v>
      </c>
      <c r="D402" s="13">
        <v>2.4130469970399999</v>
      </c>
      <c r="E402" s="1">
        <v>6</v>
      </c>
    </row>
    <row r="403" spans="1:5" x14ac:dyDescent="0.2">
      <c r="A403" s="1">
        <v>2</v>
      </c>
      <c r="B403" s="1" t="s">
        <v>184</v>
      </c>
      <c r="C403" s="1">
        <v>793</v>
      </c>
      <c r="D403" s="13">
        <v>0.224557304313</v>
      </c>
      <c r="E403" s="1">
        <v>6</v>
      </c>
    </row>
    <row r="404" spans="1:5" x14ac:dyDescent="0.2">
      <c r="A404" s="1">
        <v>201</v>
      </c>
      <c r="B404" s="1" t="s">
        <v>184</v>
      </c>
      <c r="C404" s="1">
        <v>793</v>
      </c>
      <c r="D404" s="13">
        <v>11.7514900577</v>
      </c>
      <c r="E404" s="1">
        <v>6</v>
      </c>
    </row>
    <row r="405" spans="1:5" x14ac:dyDescent="0.2">
      <c r="A405" s="1">
        <v>201</v>
      </c>
      <c r="B405" s="1" t="s">
        <v>183</v>
      </c>
      <c r="C405" s="1">
        <v>794</v>
      </c>
      <c r="D405" s="13">
        <v>2.8688044977999998</v>
      </c>
      <c r="E405" s="1">
        <v>6</v>
      </c>
    </row>
    <row r="406" spans="1:5" x14ac:dyDescent="0.2">
      <c r="A406" s="1">
        <v>201</v>
      </c>
      <c r="B406" s="1" t="s">
        <v>184</v>
      </c>
      <c r="C406" s="1">
        <v>795</v>
      </c>
      <c r="D406" s="13">
        <v>2.53131099856</v>
      </c>
      <c r="E406" s="1">
        <v>6</v>
      </c>
    </row>
    <row r="407" spans="1:5" x14ac:dyDescent="0.2">
      <c r="A407" s="1">
        <v>2</v>
      </c>
      <c r="B407" s="1" t="s">
        <v>184</v>
      </c>
      <c r="C407" s="1">
        <v>796</v>
      </c>
      <c r="D407" s="13">
        <v>7.4495910721899996</v>
      </c>
      <c r="E407" s="1">
        <v>6</v>
      </c>
    </row>
    <row r="408" spans="1:5" x14ac:dyDescent="0.2">
      <c r="A408" s="1">
        <v>201</v>
      </c>
      <c r="B408" s="1" t="s">
        <v>184</v>
      </c>
      <c r="C408" s="1">
        <v>796</v>
      </c>
      <c r="D408" s="13">
        <v>7.3407181804399997</v>
      </c>
      <c r="E408" s="1">
        <v>6</v>
      </c>
    </row>
    <row r="409" spans="1:5" x14ac:dyDescent="0.2">
      <c r="A409" s="1">
        <v>201</v>
      </c>
      <c r="B409" s="1" t="s">
        <v>184</v>
      </c>
      <c r="C409" s="1">
        <v>797</v>
      </c>
      <c r="D409" s="13">
        <v>28.0517035186</v>
      </c>
      <c r="E409" s="1">
        <v>6</v>
      </c>
    </row>
    <row r="410" spans="1:5" x14ac:dyDescent="0.2">
      <c r="A410" s="1">
        <v>201</v>
      </c>
      <c r="B410" s="1" t="s">
        <v>183</v>
      </c>
      <c r="C410" s="1">
        <v>798</v>
      </c>
      <c r="D410" s="13">
        <v>12.187711500800001</v>
      </c>
      <c r="E410" s="1">
        <v>6</v>
      </c>
    </row>
    <row r="411" spans="1:5" x14ac:dyDescent="0.2">
      <c r="A411" s="1">
        <v>201</v>
      </c>
      <c r="B411" s="1" t="s">
        <v>184</v>
      </c>
      <c r="C411" s="1">
        <v>799</v>
      </c>
      <c r="D411" s="13">
        <v>5.1590650028300002</v>
      </c>
      <c r="E411" s="1">
        <v>6</v>
      </c>
    </row>
    <row r="412" spans="1:5" x14ac:dyDescent="0.2">
      <c r="A412" s="1">
        <v>2</v>
      </c>
      <c r="B412" s="1" t="s">
        <v>184</v>
      </c>
      <c r="C412" s="1">
        <v>800</v>
      </c>
      <c r="D412" s="13">
        <v>14.4915921459</v>
      </c>
      <c r="E412" s="1">
        <v>6</v>
      </c>
    </row>
    <row r="413" spans="1:5" x14ac:dyDescent="0.2">
      <c r="A413" s="1">
        <v>201</v>
      </c>
      <c r="B413" s="1" t="s">
        <v>184</v>
      </c>
      <c r="C413" s="1">
        <v>800</v>
      </c>
      <c r="D413" s="13">
        <v>18.992771361100001</v>
      </c>
      <c r="E413" s="1">
        <v>6</v>
      </c>
    </row>
    <row r="414" spans="1:5" x14ac:dyDescent="0.2">
      <c r="A414" s="1">
        <v>201</v>
      </c>
      <c r="B414" s="1" t="s">
        <v>183</v>
      </c>
      <c r="C414" s="1">
        <v>801</v>
      </c>
      <c r="D414" s="13">
        <v>3.9521265076600001</v>
      </c>
      <c r="E414" s="1">
        <v>6</v>
      </c>
    </row>
    <row r="415" spans="1:5" x14ac:dyDescent="0.2">
      <c r="A415" s="1">
        <v>201</v>
      </c>
      <c r="B415" s="1" t="s">
        <v>183</v>
      </c>
      <c r="C415" s="1">
        <v>802</v>
      </c>
      <c r="D415" s="13">
        <v>0.60437550080299995</v>
      </c>
      <c r="E415" s="1">
        <v>6</v>
      </c>
    </row>
    <row r="416" spans="1:5" x14ac:dyDescent="0.2">
      <c r="A416" s="1">
        <v>201</v>
      </c>
      <c r="B416" s="1" t="s">
        <v>184</v>
      </c>
      <c r="C416" s="1">
        <v>803</v>
      </c>
      <c r="D416" s="13">
        <v>62.548058500000003</v>
      </c>
      <c r="E416" s="1">
        <v>6</v>
      </c>
    </row>
    <row r="417" spans="1:5" x14ac:dyDescent="0.2">
      <c r="A417" s="1">
        <v>201</v>
      </c>
      <c r="B417" s="1" t="s">
        <v>183</v>
      </c>
      <c r="C417" s="1">
        <v>804</v>
      </c>
      <c r="D417" s="13">
        <v>6.1222395009600001</v>
      </c>
      <c r="E417" s="1">
        <v>6</v>
      </c>
    </row>
    <row r="418" spans="1:5" x14ac:dyDescent="0.2">
      <c r="A418" s="1">
        <v>201</v>
      </c>
      <c r="B418" s="1" t="s">
        <v>184</v>
      </c>
      <c r="C418" s="1">
        <v>805</v>
      </c>
      <c r="D418" s="13">
        <v>5.5168269936099996</v>
      </c>
      <c r="E418" s="1">
        <v>6</v>
      </c>
    </row>
    <row r="419" spans="1:5" x14ac:dyDescent="0.2">
      <c r="A419" s="1">
        <v>201</v>
      </c>
      <c r="B419" s="1" t="s">
        <v>183</v>
      </c>
      <c r="C419" s="1">
        <v>806</v>
      </c>
      <c r="D419" s="13">
        <v>12.277989999900001</v>
      </c>
      <c r="E419" s="1">
        <v>6</v>
      </c>
    </row>
    <row r="420" spans="1:5" x14ac:dyDescent="0.2">
      <c r="A420" s="1">
        <v>201</v>
      </c>
      <c r="B420" s="1" t="s">
        <v>184</v>
      </c>
      <c r="C420" s="1">
        <v>807</v>
      </c>
      <c r="D420" s="13">
        <v>2.13050550081</v>
      </c>
      <c r="E420" s="1">
        <v>6</v>
      </c>
    </row>
    <row r="421" spans="1:5" x14ac:dyDescent="0.2">
      <c r="A421" s="1">
        <v>201</v>
      </c>
      <c r="B421" s="1" t="s">
        <v>184</v>
      </c>
      <c r="C421" s="1">
        <v>808</v>
      </c>
      <c r="D421" s="13">
        <v>1.3804704974799999</v>
      </c>
      <c r="E421" s="1">
        <v>6</v>
      </c>
    </row>
    <row r="422" spans="1:5" x14ac:dyDescent="0.2">
      <c r="A422" s="1">
        <v>201</v>
      </c>
      <c r="B422" s="1" t="s">
        <v>183</v>
      </c>
      <c r="C422" s="1">
        <v>809</v>
      </c>
      <c r="D422" s="13">
        <v>3.8748935015199999</v>
      </c>
      <c r="E422" s="1">
        <v>6</v>
      </c>
    </row>
  </sheetData>
  <sortState ref="A2:E422">
    <sortCondition ref="C2:C422"/>
  </sortState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9"/>
  <sheetViews>
    <sheetView workbookViewId="0">
      <selection activeCell="H111" sqref="H111"/>
    </sheetView>
  </sheetViews>
  <sheetFormatPr defaultRowHeight="12" x14ac:dyDescent="0.2"/>
  <cols>
    <col min="1" max="3" width="13" style="1" customWidth="1"/>
    <col min="4" max="4" width="13" style="3" customWidth="1"/>
  </cols>
  <sheetData>
    <row r="1" spans="1:5" x14ac:dyDescent="0.2">
      <c r="A1" s="1" t="s">
        <v>0</v>
      </c>
      <c r="B1" s="1" t="s">
        <v>737</v>
      </c>
      <c r="C1" s="1" t="s">
        <v>187</v>
      </c>
      <c r="D1" s="3" t="s">
        <v>185</v>
      </c>
      <c r="E1" s="1" t="s">
        <v>1609</v>
      </c>
    </row>
    <row r="2" spans="1:5" x14ac:dyDescent="0.2">
      <c r="A2" s="1">
        <v>5</v>
      </c>
      <c r="B2" s="1" t="s">
        <v>184</v>
      </c>
      <c r="C2" s="1">
        <v>1</v>
      </c>
      <c r="D2" s="3">
        <v>76.465987165300007</v>
      </c>
      <c r="E2" s="1">
        <v>5</v>
      </c>
    </row>
    <row r="3" spans="1:5" x14ac:dyDescent="0.2">
      <c r="A3" s="1">
        <v>50</v>
      </c>
      <c r="B3" s="1" t="s">
        <v>184</v>
      </c>
      <c r="C3" s="1">
        <v>1</v>
      </c>
      <c r="D3" s="3">
        <v>527.236143782</v>
      </c>
      <c r="E3" s="1">
        <v>5</v>
      </c>
    </row>
    <row r="4" spans="1:5" x14ac:dyDescent="0.2">
      <c r="A4" s="1">
        <v>50</v>
      </c>
      <c r="B4" s="1" t="s">
        <v>184</v>
      </c>
      <c r="C4" s="1">
        <v>2</v>
      </c>
      <c r="D4" s="3">
        <v>2.9190699981499999</v>
      </c>
      <c r="E4" s="1">
        <v>5</v>
      </c>
    </row>
    <row r="5" spans="1:5" x14ac:dyDescent="0.2">
      <c r="A5" s="1">
        <v>50</v>
      </c>
      <c r="B5" s="1" t="s">
        <v>184</v>
      </c>
      <c r="C5" s="1">
        <v>3</v>
      </c>
      <c r="D5" s="3">
        <v>0.77330599945800005</v>
      </c>
      <c r="E5" s="1">
        <v>5</v>
      </c>
    </row>
    <row r="6" spans="1:5" x14ac:dyDescent="0.2">
      <c r="A6" s="1">
        <v>50</v>
      </c>
      <c r="B6" s="1" t="s">
        <v>183</v>
      </c>
      <c r="C6" s="1">
        <v>4</v>
      </c>
      <c r="D6" s="3">
        <v>0.87106850094300003</v>
      </c>
      <c r="E6" s="1">
        <v>5</v>
      </c>
    </row>
    <row r="7" spans="1:5" x14ac:dyDescent="0.2">
      <c r="A7" s="1">
        <v>50</v>
      </c>
      <c r="B7" s="1" t="s">
        <v>183</v>
      </c>
      <c r="C7" s="1">
        <v>5</v>
      </c>
      <c r="D7" s="3">
        <v>6.4137944924600001</v>
      </c>
      <c r="E7" s="1">
        <v>5</v>
      </c>
    </row>
    <row r="8" spans="1:5" x14ac:dyDescent="0.2">
      <c r="A8" s="1">
        <v>50</v>
      </c>
      <c r="B8" s="1" t="s">
        <v>183</v>
      </c>
      <c r="C8" s="1">
        <v>6</v>
      </c>
      <c r="D8" s="3">
        <v>0.97168199684800005</v>
      </c>
      <c r="E8" s="1">
        <v>5</v>
      </c>
    </row>
    <row r="9" spans="1:5" x14ac:dyDescent="0.2">
      <c r="A9" s="1">
        <v>50</v>
      </c>
      <c r="B9" s="1" t="s">
        <v>184</v>
      </c>
      <c r="C9" s="1">
        <v>7</v>
      </c>
      <c r="D9" s="3">
        <v>4.0264454945799999</v>
      </c>
      <c r="E9" s="1">
        <v>5</v>
      </c>
    </row>
    <row r="10" spans="1:5" x14ac:dyDescent="0.2">
      <c r="A10" s="1">
        <v>50</v>
      </c>
      <c r="B10" s="1" t="s">
        <v>183</v>
      </c>
      <c r="C10" s="1">
        <v>8</v>
      </c>
      <c r="D10" s="3">
        <v>1.5990405024600001</v>
      </c>
      <c r="E10" s="1">
        <v>5</v>
      </c>
    </row>
    <row r="11" spans="1:5" x14ac:dyDescent="0.2">
      <c r="A11" s="1">
        <v>50</v>
      </c>
      <c r="B11" s="1" t="s">
        <v>183</v>
      </c>
      <c r="C11" s="1">
        <v>9</v>
      </c>
      <c r="D11" s="3">
        <v>0.928643999971</v>
      </c>
      <c r="E11" s="1">
        <v>5</v>
      </c>
    </row>
    <row r="12" spans="1:5" x14ac:dyDescent="0.2">
      <c r="A12" s="1">
        <v>50</v>
      </c>
      <c r="B12" s="1" t="s">
        <v>184</v>
      </c>
      <c r="C12" s="1">
        <v>10</v>
      </c>
      <c r="D12" s="3">
        <v>6.1645690032499996</v>
      </c>
      <c r="E12" s="1">
        <v>5</v>
      </c>
    </row>
    <row r="13" spans="1:5" x14ac:dyDescent="0.2">
      <c r="A13" s="1">
        <v>50</v>
      </c>
      <c r="B13" s="1" t="s">
        <v>183</v>
      </c>
      <c r="C13" s="1">
        <v>11</v>
      </c>
      <c r="D13" s="3">
        <v>1.6144059961999999</v>
      </c>
      <c r="E13" s="1">
        <v>5</v>
      </c>
    </row>
    <row r="14" spans="1:5" x14ac:dyDescent="0.2">
      <c r="A14" s="1">
        <v>50</v>
      </c>
      <c r="B14" s="1" t="s">
        <v>184</v>
      </c>
      <c r="C14" s="1">
        <v>12</v>
      </c>
      <c r="D14" s="3">
        <v>10.0401044975</v>
      </c>
      <c r="E14" s="1">
        <v>5</v>
      </c>
    </row>
    <row r="15" spans="1:5" x14ac:dyDescent="0.2">
      <c r="A15" s="1">
        <v>50</v>
      </c>
      <c r="B15" s="1" t="s">
        <v>184</v>
      </c>
      <c r="C15" s="1">
        <v>13</v>
      </c>
      <c r="D15" s="3">
        <v>20.651619499399999</v>
      </c>
      <c r="E15" s="1">
        <v>5</v>
      </c>
    </row>
    <row r="16" spans="1:5" x14ac:dyDescent="0.2">
      <c r="A16" s="1">
        <v>5</v>
      </c>
      <c r="B16" s="1" t="s">
        <v>183</v>
      </c>
      <c r="C16" s="1">
        <v>14</v>
      </c>
      <c r="D16" s="3">
        <v>4.01334045142E-2</v>
      </c>
      <c r="E16" s="1">
        <v>5</v>
      </c>
    </row>
    <row r="17" spans="1:5" x14ac:dyDescent="0.2">
      <c r="A17" s="1">
        <v>50</v>
      </c>
      <c r="B17" s="1" t="s">
        <v>183</v>
      </c>
      <c r="C17" s="1">
        <v>14</v>
      </c>
      <c r="D17" s="3">
        <v>7.5893091483099999</v>
      </c>
      <c r="E17" s="1">
        <v>5</v>
      </c>
    </row>
    <row r="18" spans="1:5" x14ac:dyDescent="0.2">
      <c r="A18" s="1">
        <v>40</v>
      </c>
      <c r="B18" s="1" t="s">
        <v>183</v>
      </c>
      <c r="C18" s="1">
        <v>15</v>
      </c>
      <c r="D18" s="3">
        <v>9.8500150015599992</v>
      </c>
      <c r="E18" s="1">
        <v>5</v>
      </c>
    </row>
    <row r="19" spans="1:5" x14ac:dyDescent="0.2">
      <c r="A19" s="1">
        <v>40</v>
      </c>
      <c r="B19" s="1" t="s">
        <v>183</v>
      </c>
      <c r="C19" s="1">
        <v>16</v>
      </c>
      <c r="D19" s="3">
        <v>1.6260800023799999</v>
      </c>
      <c r="E19" s="1">
        <v>5</v>
      </c>
    </row>
    <row r="20" spans="1:5" x14ac:dyDescent="0.2">
      <c r="A20" s="1">
        <v>40</v>
      </c>
      <c r="B20" s="1" t="s">
        <v>183</v>
      </c>
      <c r="C20" s="1">
        <v>17</v>
      </c>
      <c r="D20" s="3">
        <v>6.1345609979700004</v>
      </c>
      <c r="E20" s="1">
        <v>5</v>
      </c>
    </row>
    <row r="21" spans="1:5" x14ac:dyDescent="0.2">
      <c r="A21" s="1">
        <v>40</v>
      </c>
      <c r="B21" s="1" t="s">
        <v>183</v>
      </c>
      <c r="C21" s="1">
        <v>18</v>
      </c>
      <c r="D21" s="3">
        <v>0.50024749963000004</v>
      </c>
      <c r="E21" s="1">
        <v>5</v>
      </c>
    </row>
    <row r="22" spans="1:5" x14ac:dyDescent="0.2">
      <c r="A22" s="1">
        <v>40</v>
      </c>
      <c r="B22" s="1" t="s">
        <v>183</v>
      </c>
      <c r="C22" s="1">
        <v>19</v>
      </c>
      <c r="D22" s="3">
        <v>0.50637750031399997</v>
      </c>
      <c r="E22" s="1">
        <v>5</v>
      </c>
    </row>
    <row r="23" spans="1:5" x14ac:dyDescent="0.2">
      <c r="A23" s="1">
        <v>40</v>
      </c>
      <c r="B23" s="1" t="s">
        <v>184</v>
      </c>
      <c r="C23" s="1">
        <v>20</v>
      </c>
      <c r="D23" s="3">
        <v>3.1907569978299999</v>
      </c>
      <c r="E23" s="1">
        <v>5</v>
      </c>
    </row>
    <row r="24" spans="1:5" x14ac:dyDescent="0.2">
      <c r="A24" s="1">
        <v>4</v>
      </c>
      <c r="B24" s="1" t="s">
        <v>184</v>
      </c>
      <c r="C24" s="1">
        <v>21</v>
      </c>
      <c r="D24" s="3">
        <v>1.24068667678</v>
      </c>
      <c r="E24" s="1">
        <v>5</v>
      </c>
    </row>
    <row r="25" spans="1:5" x14ac:dyDescent="0.2">
      <c r="A25" s="1">
        <v>4</v>
      </c>
      <c r="B25" s="1" t="s">
        <v>184</v>
      </c>
      <c r="C25" s="1">
        <v>21</v>
      </c>
      <c r="D25" s="3">
        <v>1.3486189306900001</v>
      </c>
      <c r="E25" s="1">
        <v>5</v>
      </c>
    </row>
    <row r="26" spans="1:5" x14ac:dyDescent="0.2">
      <c r="A26" s="1">
        <v>40</v>
      </c>
      <c r="B26" s="1" t="s">
        <v>184</v>
      </c>
      <c r="C26" s="1">
        <v>21</v>
      </c>
      <c r="D26" s="3">
        <v>3.5135358706800002</v>
      </c>
      <c r="E26" s="1">
        <v>5</v>
      </c>
    </row>
    <row r="27" spans="1:5" x14ac:dyDescent="0.2">
      <c r="A27" s="1">
        <v>40</v>
      </c>
      <c r="B27" s="1" t="s">
        <v>184</v>
      </c>
      <c r="C27" s="1">
        <v>21</v>
      </c>
      <c r="D27" s="3">
        <v>19.901393008100001</v>
      </c>
      <c r="E27" s="1">
        <v>5</v>
      </c>
    </row>
    <row r="28" spans="1:5" x14ac:dyDescent="0.2">
      <c r="A28" s="1">
        <v>40</v>
      </c>
      <c r="B28" s="1" t="s">
        <v>183</v>
      </c>
      <c r="C28" s="1">
        <v>22</v>
      </c>
      <c r="D28" s="3">
        <v>0.61218749682100004</v>
      </c>
      <c r="E28" s="1">
        <v>5</v>
      </c>
    </row>
    <row r="29" spans="1:5" x14ac:dyDescent="0.2">
      <c r="A29" s="1">
        <v>40</v>
      </c>
      <c r="B29" s="1" t="s">
        <v>183</v>
      </c>
      <c r="C29" s="1">
        <v>22</v>
      </c>
      <c r="D29" s="3">
        <v>1.3517793219700001</v>
      </c>
      <c r="E29" s="1">
        <v>5</v>
      </c>
    </row>
    <row r="30" spans="1:5" x14ac:dyDescent="0.2">
      <c r="A30" s="1">
        <v>40</v>
      </c>
      <c r="B30" s="1" t="s">
        <v>183</v>
      </c>
      <c r="C30" s="1">
        <v>23</v>
      </c>
      <c r="D30" s="3">
        <v>6.9970233478699999</v>
      </c>
      <c r="E30" s="1">
        <v>5</v>
      </c>
    </row>
    <row r="31" spans="1:5" x14ac:dyDescent="0.2">
      <c r="A31" s="1">
        <v>40</v>
      </c>
      <c r="B31" s="1" t="s">
        <v>183</v>
      </c>
      <c r="C31" s="1">
        <v>23</v>
      </c>
      <c r="D31" s="3">
        <v>8.2718073785800001</v>
      </c>
      <c r="E31" s="1">
        <v>5</v>
      </c>
    </row>
    <row r="32" spans="1:5" x14ac:dyDescent="0.2">
      <c r="A32" s="1">
        <v>40</v>
      </c>
      <c r="B32" s="1" t="s">
        <v>184</v>
      </c>
      <c r="C32" s="1">
        <v>24</v>
      </c>
      <c r="D32" s="3">
        <v>6.49222100258</v>
      </c>
      <c r="E32" s="1">
        <v>5</v>
      </c>
    </row>
    <row r="33" spans="1:5" x14ac:dyDescent="0.2">
      <c r="A33" s="1">
        <v>40</v>
      </c>
      <c r="B33" s="1" t="s">
        <v>184</v>
      </c>
      <c r="C33" s="1">
        <v>25</v>
      </c>
      <c r="D33" s="3">
        <v>2.1128305039400002</v>
      </c>
      <c r="E33" s="1">
        <v>5</v>
      </c>
    </row>
    <row r="34" spans="1:5" x14ac:dyDescent="0.2">
      <c r="A34" s="1">
        <v>40</v>
      </c>
      <c r="B34" s="1" t="s">
        <v>184</v>
      </c>
      <c r="C34" s="1">
        <v>26</v>
      </c>
      <c r="D34" s="3">
        <v>2.9044080000500001</v>
      </c>
      <c r="E34" s="1">
        <v>5</v>
      </c>
    </row>
    <row r="35" spans="1:5" x14ac:dyDescent="0.2">
      <c r="A35" s="1">
        <v>40</v>
      </c>
      <c r="B35" s="1" t="s">
        <v>183</v>
      </c>
      <c r="C35" s="1">
        <v>27</v>
      </c>
      <c r="D35" s="3">
        <v>4.1888429997800003</v>
      </c>
      <c r="E35" s="1">
        <v>5</v>
      </c>
    </row>
    <row r="36" spans="1:5" x14ac:dyDescent="0.2">
      <c r="A36" s="1">
        <v>40</v>
      </c>
      <c r="B36" s="1" t="s">
        <v>183</v>
      </c>
      <c r="C36" s="1">
        <v>28</v>
      </c>
      <c r="D36" s="3">
        <v>1.69083899731</v>
      </c>
      <c r="E36" s="1">
        <v>5</v>
      </c>
    </row>
    <row r="37" spans="1:5" x14ac:dyDescent="0.2">
      <c r="A37" s="1">
        <v>40</v>
      </c>
      <c r="B37" s="1" t="s">
        <v>183</v>
      </c>
      <c r="C37" s="1">
        <v>29</v>
      </c>
      <c r="D37" s="3">
        <v>3.90248599883</v>
      </c>
      <c r="E37" s="1">
        <v>5</v>
      </c>
    </row>
    <row r="38" spans="1:5" x14ac:dyDescent="0.2">
      <c r="A38" s="1">
        <v>40</v>
      </c>
      <c r="B38" s="1" t="s">
        <v>184</v>
      </c>
      <c r="C38" s="1">
        <v>30</v>
      </c>
      <c r="D38" s="3">
        <v>9.5612745032599999</v>
      </c>
      <c r="E38" s="1">
        <v>5</v>
      </c>
    </row>
    <row r="39" spans="1:5" x14ac:dyDescent="0.2">
      <c r="A39" s="1">
        <v>40</v>
      </c>
      <c r="B39" s="1" t="s">
        <v>184</v>
      </c>
      <c r="C39" s="1">
        <v>31</v>
      </c>
      <c r="D39" s="3">
        <v>5.6803674991599999</v>
      </c>
      <c r="E39" s="1">
        <v>5</v>
      </c>
    </row>
    <row r="40" spans="1:5" x14ac:dyDescent="0.2">
      <c r="A40" s="1">
        <v>40</v>
      </c>
      <c r="B40" s="1" t="s">
        <v>184</v>
      </c>
      <c r="C40" s="1">
        <v>32</v>
      </c>
      <c r="D40" s="3">
        <v>0.55929200013699998</v>
      </c>
      <c r="E40" s="1">
        <v>5</v>
      </c>
    </row>
    <row r="41" spans="1:5" x14ac:dyDescent="0.2">
      <c r="A41" s="1">
        <v>40</v>
      </c>
      <c r="B41" s="1" t="s">
        <v>183</v>
      </c>
      <c r="C41" s="1">
        <v>33</v>
      </c>
      <c r="D41" s="3">
        <v>2.02610949956</v>
      </c>
      <c r="E41" s="1">
        <v>5</v>
      </c>
    </row>
    <row r="42" spans="1:5" x14ac:dyDescent="0.2">
      <c r="A42" s="1">
        <v>4</v>
      </c>
      <c r="B42" s="1" t="s">
        <v>184</v>
      </c>
      <c r="C42" s="1">
        <v>34</v>
      </c>
      <c r="D42" s="3">
        <v>0.87721475312399999</v>
      </c>
      <c r="E42" s="1">
        <v>5</v>
      </c>
    </row>
    <row r="43" spans="1:5" x14ac:dyDescent="0.2">
      <c r="A43" s="1">
        <v>40</v>
      </c>
      <c r="B43" s="1" t="s">
        <v>184</v>
      </c>
      <c r="C43" s="1">
        <v>34</v>
      </c>
      <c r="D43" s="3">
        <v>5.4200221986999999</v>
      </c>
      <c r="E43" s="1">
        <v>5</v>
      </c>
    </row>
    <row r="44" spans="1:5" x14ac:dyDescent="0.2">
      <c r="A44" s="1">
        <v>40</v>
      </c>
      <c r="B44" s="1" t="s">
        <v>184</v>
      </c>
      <c r="C44" s="1">
        <v>35</v>
      </c>
      <c r="D44" s="3">
        <v>2.5068684988099998</v>
      </c>
      <c r="E44" s="1">
        <v>5</v>
      </c>
    </row>
    <row r="45" spans="1:5" x14ac:dyDescent="0.2">
      <c r="A45" s="1">
        <v>40</v>
      </c>
      <c r="B45" s="1" t="s">
        <v>184</v>
      </c>
      <c r="C45" s="1">
        <v>36</v>
      </c>
      <c r="D45" s="3">
        <v>4.8645035053100001</v>
      </c>
      <c r="E45" s="1">
        <v>5</v>
      </c>
    </row>
    <row r="46" spans="1:5" x14ac:dyDescent="0.2">
      <c r="A46" s="1">
        <v>40</v>
      </c>
      <c r="B46" s="1" t="s">
        <v>184</v>
      </c>
      <c r="C46" s="1">
        <v>37</v>
      </c>
      <c r="D46" s="3">
        <v>14.9753990012</v>
      </c>
      <c r="E46" s="1">
        <v>5</v>
      </c>
    </row>
    <row r="47" spans="1:5" x14ac:dyDescent="0.2">
      <c r="A47" s="1">
        <v>40</v>
      </c>
      <c r="B47" s="1" t="s">
        <v>184</v>
      </c>
      <c r="C47" s="1">
        <v>38</v>
      </c>
      <c r="D47" s="3">
        <v>23.5539560014</v>
      </c>
      <c r="E47" s="1">
        <v>5</v>
      </c>
    </row>
    <row r="48" spans="1:5" x14ac:dyDescent="0.2">
      <c r="A48" s="1">
        <v>40</v>
      </c>
      <c r="B48" s="1" t="s">
        <v>183</v>
      </c>
      <c r="C48" s="1">
        <v>39</v>
      </c>
      <c r="D48" s="3">
        <v>5.6434920016300003</v>
      </c>
      <c r="E48" s="1">
        <v>5</v>
      </c>
    </row>
    <row r="49" spans="1:5" x14ac:dyDescent="0.2">
      <c r="A49" s="1">
        <v>40</v>
      </c>
      <c r="B49" s="1" t="s">
        <v>183</v>
      </c>
      <c r="C49" s="1">
        <v>40</v>
      </c>
      <c r="D49" s="3">
        <v>1.08455099953</v>
      </c>
      <c r="E49" s="1">
        <v>5</v>
      </c>
    </row>
    <row r="50" spans="1:5" x14ac:dyDescent="0.2">
      <c r="A50" s="1">
        <v>40</v>
      </c>
      <c r="B50" s="1" t="s">
        <v>184</v>
      </c>
      <c r="C50" s="1">
        <v>41</v>
      </c>
      <c r="D50" s="3">
        <v>1.14334249874</v>
      </c>
      <c r="E50" s="1">
        <v>5</v>
      </c>
    </row>
    <row r="51" spans="1:5" x14ac:dyDescent="0.2">
      <c r="A51" s="1">
        <v>40</v>
      </c>
      <c r="B51" s="1" t="s">
        <v>183</v>
      </c>
      <c r="C51" s="1">
        <v>42</v>
      </c>
      <c r="D51" s="3">
        <v>1.2279480032700001</v>
      </c>
      <c r="E51" s="1">
        <v>5</v>
      </c>
    </row>
    <row r="52" spans="1:5" x14ac:dyDescent="0.2">
      <c r="A52" s="1">
        <v>40</v>
      </c>
      <c r="B52" s="1" t="s">
        <v>183</v>
      </c>
      <c r="C52" s="1">
        <v>43</v>
      </c>
      <c r="D52" s="3">
        <v>1.07457149761</v>
      </c>
      <c r="E52" s="1">
        <v>5</v>
      </c>
    </row>
    <row r="53" spans="1:5" x14ac:dyDescent="0.2">
      <c r="A53" s="1">
        <v>40</v>
      </c>
      <c r="B53" s="1" t="s">
        <v>184</v>
      </c>
      <c r="C53" s="1">
        <v>44</v>
      </c>
      <c r="D53" s="3">
        <v>0.75451999889800003</v>
      </c>
      <c r="E53" s="1">
        <v>5</v>
      </c>
    </row>
    <row r="54" spans="1:5" x14ac:dyDescent="0.2">
      <c r="A54" s="1">
        <v>40</v>
      </c>
      <c r="B54" s="1" t="s">
        <v>184</v>
      </c>
      <c r="C54" s="1">
        <v>45</v>
      </c>
      <c r="D54" s="3">
        <v>7.9867999984200004</v>
      </c>
      <c r="E54" s="1">
        <v>5</v>
      </c>
    </row>
    <row r="55" spans="1:5" x14ac:dyDescent="0.2">
      <c r="A55" s="1">
        <v>40</v>
      </c>
      <c r="B55" s="1" t="s">
        <v>184</v>
      </c>
      <c r="C55" s="1">
        <v>46</v>
      </c>
      <c r="D55" s="3">
        <v>46.316093000400002</v>
      </c>
      <c r="E55" s="1">
        <v>5</v>
      </c>
    </row>
    <row r="56" spans="1:5" x14ac:dyDescent="0.2">
      <c r="A56" s="1">
        <v>40</v>
      </c>
      <c r="B56" s="1" t="s">
        <v>184</v>
      </c>
      <c r="C56" s="1">
        <v>47</v>
      </c>
      <c r="D56" s="3">
        <v>12.6819999941</v>
      </c>
      <c r="E56" s="1">
        <v>5</v>
      </c>
    </row>
    <row r="57" spans="1:5" x14ac:dyDescent="0.2">
      <c r="A57" s="1">
        <v>40</v>
      </c>
      <c r="B57" s="1" t="s">
        <v>184</v>
      </c>
      <c r="C57" s="1">
        <v>48</v>
      </c>
      <c r="D57" s="3">
        <v>40.668415996299998</v>
      </c>
      <c r="E57" s="1">
        <v>5</v>
      </c>
    </row>
    <row r="58" spans="1:5" x14ac:dyDescent="0.2">
      <c r="A58" s="1">
        <v>30</v>
      </c>
      <c r="B58" s="1" t="s">
        <v>184</v>
      </c>
      <c r="C58" s="1">
        <v>49</v>
      </c>
      <c r="D58" s="3">
        <v>5.6769034999899999</v>
      </c>
      <c r="E58" s="1">
        <v>5</v>
      </c>
    </row>
    <row r="59" spans="1:5" x14ac:dyDescent="0.2">
      <c r="A59" s="1">
        <v>20</v>
      </c>
      <c r="B59" s="1" t="s">
        <v>184</v>
      </c>
      <c r="C59" s="1">
        <v>50</v>
      </c>
      <c r="D59" s="3">
        <v>0.86121700023500003</v>
      </c>
      <c r="E59" s="1">
        <v>5</v>
      </c>
    </row>
    <row r="60" spans="1:5" x14ac:dyDescent="0.2">
      <c r="A60" s="1">
        <v>20</v>
      </c>
      <c r="B60" s="1" t="s">
        <v>184</v>
      </c>
      <c r="C60" s="1">
        <v>51</v>
      </c>
      <c r="D60" s="3">
        <v>2.64935500113</v>
      </c>
      <c r="E60" s="1">
        <v>5</v>
      </c>
    </row>
    <row r="61" spans="1:5" x14ac:dyDescent="0.2">
      <c r="A61" s="1">
        <v>20</v>
      </c>
      <c r="B61" s="1" t="s">
        <v>184</v>
      </c>
      <c r="C61" s="1">
        <v>52</v>
      </c>
      <c r="D61" s="3">
        <v>0.77852500094900001</v>
      </c>
      <c r="E61" s="1">
        <v>5</v>
      </c>
    </row>
    <row r="62" spans="1:5" x14ac:dyDescent="0.2">
      <c r="A62" s="1">
        <v>20</v>
      </c>
      <c r="B62" s="1" t="s">
        <v>183</v>
      </c>
      <c r="C62" s="1">
        <v>53</v>
      </c>
      <c r="D62" s="3">
        <v>4.7442294969600001</v>
      </c>
      <c r="E62" s="1">
        <v>5</v>
      </c>
    </row>
    <row r="63" spans="1:5" x14ac:dyDescent="0.2">
      <c r="A63" s="1">
        <v>20</v>
      </c>
      <c r="B63" s="1" t="s">
        <v>184</v>
      </c>
      <c r="C63" s="1">
        <v>54</v>
      </c>
      <c r="D63" s="3">
        <v>0.63676899886100002</v>
      </c>
      <c r="E63" s="1">
        <v>5</v>
      </c>
    </row>
    <row r="64" spans="1:5" x14ac:dyDescent="0.2">
      <c r="A64" s="1">
        <v>20</v>
      </c>
      <c r="B64" s="1" t="s">
        <v>184</v>
      </c>
      <c r="C64" s="1">
        <v>55</v>
      </c>
      <c r="D64" s="3">
        <v>0.35708750068599998</v>
      </c>
      <c r="E64" s="1">
        <v>5</v>
      </c>
    </row>
    <row r="65" spans="1:5" x14ac:dyDescent="0.2">
      <c r="A65" s="1">
        <v>20</v>
      </c>
      <c r="B65" s="1" t="s">
        <v>184</v>
      </c>
      <c r="C65" s="1">
        <v>56</v>
      </c>
      <c r="D65" s="3">
        <v>0.30452950192099998</v>
      </c>
      <c r="E65" s="1">
        <v>5</v>
      </c>
    </row>
    <row r="66" spans="1:5" x14ac:dyDescent="0.2">
      <c r="A66" s="1">
        <v>2</v>
      </c>
      <c r="B66" s="1" t="s">
        <v>184</v>
      </c>
      <c r="C66" s="1">
        <v>57</v>
      </c>
      <c r="D66" s="3">
        <v>0.51671150183100001</v>
      </c>
      <c r="E66" s="1">
        <v>5</v>
      </c>
    </row>
    <row r="67" spans="1:5" x14ac:dyDescent="0.2">
      <c r="A67" s="1">
        <v>20</v>
      </c>
      <c r="B67" s="1" t="s">
        <v>184</v>
      </c>
      <c r="C67" s="1">
        <v>58</v>
      </c>
      <c r="D67" s="3">
        <v>0.63406399851200002</v>
      </c>
      <c r="E67" s="1">
        <v>5</v>
      </c>
    </row>
    <row r="68" spans="1:5" x14ac:dyDescent="0.2">
      <c r="A68" s="1">
        <v>20</v>
      </c>
      <c r="B68" s="1" t="s">
        <v>184</v>
      </c>
      <c r="C68" s="1">
        <v>59</v>
      </c>
      <c r="D68" s="3">
        <v>0.47527949998000002</v>
      </c>
      <c r="E68" s="1">
        <v>5</v>
      </c>
    </row>
    <row r="69" spans="1:5" x14ac:dyDescent="0.2">
      <c r="A69" s="1">
        <v>20</v>
      </c>
      <c r="B69" s="1" t="s">
        <v>184</v>
      </c>
      <c r="C69" s="1">
        <v>60</v>
      </c>
      <c r="D69" s="3">
        <v>0.351265499456</v>
      </c>
      <c r="E69" s="1">
        <v>5</v>
      </c>
    </row>
    <row r="70" spans="1:5" x14ac:dyDescent="0.2">
      <c r="A70" s="1">
        <v>20</v>
      </c>
      <c r="B70" s="1" t="s">
        <v>184</v>
      </c>
      <c r="C70" s="1">
        <v>61</v>
      </c>
      <c r="D70" s="3">
        <v>0.80097850009399996</v>
      </c>
      <c r="E70" s="1">
        <v>5</v>
      </c>
    </row>
    <row r="71" spans="1:5" x14ac:dyDescent="0.2">
      <c r="A71" s="1">
        <v>20</v>
      </c>
      <c r="B71" s="1" t="s">
        <v>184</v>
      </c>
      <c r="C71" s="1">
        <v>62</v>
      </c>
      <c r="D71" s="3">
        <v>1.0696369985700001</v>
      </c>
      <c r="E71" s="1">
        <v>5</v>
      </c>
    </row>
    <row r="72" spans="1:5" x14ac:dyDescent="0.2">
      <c r="A72" s="1">
        <v>20</v>
      </c>
      <c r="B72" s="1" t="s">
        <v>184</v>
      </c>
      <c r="C72" s="1">
        <v>63</v>
      </c>
      <c r="D72" s="3">
        <v>0.58944199962699995</v>
      </c>
      <c r="E72" s="1">
        <v>5</v>
      </c>
    </row>
    <row r="73" spans="1:5" x14ac:dyDescent="0.2">
      <c r="A73" s="1">
        <v>20</v>
      </c>
      <c r="B73" s="1" t="s">
        <v>184</v>
      </c>
      <c r="C73" s="1">
        <v>64</v>
      </c>
      <c r="D73" s="3">
        <v>0.54473400034499997</v>
      </c>
      <c r="E73" s="1">
        <v>5</v>
      </c>
    </row>
    <row r="74" spans="1:5" x14ac:dyDescent="0.2">
      <c r="A74" s="1">
        <v>20</v>
      </c>
      <c r="B74" s="1" t="s">
        <v>184</v>
      </c>
      <c r="C74" s="1">
        <v>65</v>
      </c>
      <c r="D74" s="3">
        <v>0.37769750047099998</v>
      </c>
      <c r="E74" s="1">
        <v>5</v>
      </c>
    </row>
    <row r="75" spans="1:5" x14ac:dyDescent="0.2">
      <c r="A75" s="1">
        <v>20</v>
      </c>
      <c r="B75" s="1" t="s">
        <v>184</v>
      </c>
      <c r="C75" s="1">
        <v>66</v>
      </c>
      <c r="D75" s="3">
        <v>0.66911350018600002</v>
      </c>
      <c r="E75" s="1">
        <v>5</v>
      </c>
    </row>
    <row r="76" spans="1:5" x14ac:dyDescent="0.2">
      <c r="A76" s="1">
        <v>2</v>
      </c>
      <c r="B76" s="1" t="s">
        <v>184</v>
      </c>
      <c r="C76" s="1">
        <v>67</v>
      </c>
      <c r="D76" s="3">
        <v>0.60194050068299998</v>
      </c>
      <c r="E76" s="1">
        <v>5</v>
      </c>
    </row>
    <row r="77" spans="1:5" x14ac:dyDescent="0.2">
      <c r="A77" s="1">
        <v>20</v>
      </c>
      <c r="B77" s="1" t="s">
        <v>184</v>
      </c>
      <c r="C77" s="1">
        <v>68</v>
      </c>
      <c r="D77" s="3">
        <v>0.793857500311</v>
      </c>
      <c r="E77" s="1">
        <v>5</v>
      </c>
    </row>
    <row r="78" spans="1:5" x14ac:dyDescent="0.2">
      <c r="A78" s="1">
        <v>20</v>
      </c>
      <c r="B78" s="1" t="s">
        <v>183</v>
      </c>
      <c r="C78" s="1">
        <v>69</v>
      </c>
      <c r="D78" s="3">
        <v>0.84000250096899998</v>
      </c>
      <c r="E78" s="1">
        <v>5</v>
      </c>
    </row>
    <row r="79" spans="1:5" x14ac:dyDescent="0.2">
      <c r="A79" s="1">
        <v>20</v>
      </c>
      <c r="B79" s="1" t="s">
        <v>184</v>
      </c>
      <c r="C79" s="1">
        <v>70</v>
      </c>
      <c r="D79" s="3">
        <v>0.52819900140800002</v>
      </c>
      <c r="E79" s="1">
        <v>5</v>
      </c>
    </row>
    <row r="80" spans="1:5" x14ac:dyDescent="0.2">
      <c r="A80" s="1">
        <v>20</v>
      </c>
      <c r="B80" s="1" t="s">
        <v>184</v>
      </c>
      <c r="C80" s="1">
        <v>71</v>
      </c>
      <c r="D80" s="3">
        <v>0.65216850004000004</v>
      </c>
      <c r="E80" s="1">
        <v>5</v>
      </c>
    </row>
    <row r="81" spans="1:5" x14ac:dyDescent="0.2">
      <c r="A81" s="1">
        <v>20</v>
      </c>
      <c r="B81" s="1" t="s">
        <v>184</v>
      </c>
      <c r="C81" s="1">
        <v>72</v>
      </c>
      <c r="D81" s="3">
        <v>0.43103499983499999</v>
      </c>
      <c r="E81" s="1">
        <v>5</v>
      </c>
    </row>
    <row r="82" spans="1:5" x14ac:dyDescent="0.2">
      <c r="A82" s="1">
        <v>20</v>
      </c>
      <c r="B82" s="1" t="s">
        <v>184</v>
      </c>
      <c r="C82" s="1">
        <v>73</v>
      </c>
      <c r="D82" s="3">
        <v>0.77757799891000001</v>
      </c>
      <c r="E82" s="1">
        <v>5</v>
      </c>
    </row>
    <row r="83" spans="1:5" x14ac:dyDescent="0.2">
      <c r="A83" s="1">
        <v>20</v>
      </c>
      <c r="B83" s="1" t="s">
        <v>184</v>
      </c>
      <c r="C83" s="1">
        <v>74</v>
      </c>
      <c r="D83" s="3">
        <v>0.57967650043200003</v>
      </c>
      <c r="E83" s="1">
        <v>5</v>
      </c>
    </row>
    <row r="84" spans="1:5" x14ac:dyDescent="0.2">
      <c r="A84" s="1">
        <v>20</v>
      </c>
      <c r="B84" s="1" t="s">
        <v>184</v>
      </c>
      <c r="C84" s="1">
        <v>75</v>
      </c>
      <c r="D84" s="3">
        <v>2.1237935009400002</v>
      </c>
      <c r="E84" s="1">
        <v>5</v>
      </c>
    </row>
    <row r="85" spans="1:5" x14ac:dyDescent="0.2">
      <c r="A85" s="1">
        <v>10</v>
      </c>
      <c r="B85" s="1" t="s">
        <v>184</v>
      </c>
      <c r="C85" s="1">
        <v>76</v>
      </c>
      <c r="D85" s="3">
        <v>0.41667900169400002</v>
      </c>
      <c r="E85" s="1">
        <v>5</v>
      </c>
    </row>
    <row r="86" spans="1:5" x14ac:dyDescent="0.2">
      <c r="A86" s="1">
        <v>1</v>
      </c>
      <c r="B86" s="1" t="s">
        <v>184</v>
      </c>
      <c r="C86" s="1">
        <v>77</v>
      </c>
      <c r="D86" s="3">
        <v>0.47665762070899997</v>
      </c>
      <c r="E86" s="1">
        <v>5</v>
      </c>
    </row>
    <row r="87" spans="1:5" x14ac:dyDescent="0.2">
      <c r="A87" s="1">
        <v>10</v>
      </c>
      <c r="B87" s="1" t="s">
        <v>184</v>
      </c>
      <c r="C87" s="1">
        <v>77</v>
      </c>
      <c r="D87" s="3">
        <v>0.82981047973699995</v>
      </c>
      <c r="E87" s="1">
        <v>5</v>
      </c>
    </row>
    <row r="88" spans="1:5" x14ac:dyDescent="0.2">
      <c r="A88" s="1">
        <v>10</v>
      </c>
      <c r="B88" s="1" t="s">
        <v>184</v>
      </c>
      <c r="C88" s="1">
        <v>78</v>
      </c>
      <c r="D88" s="3">
        <v>0.39334449933400001</v>
      </c>
      <c r="E88" s="1">
        <v>5</v>
      </c>
    </row>
    <row r="89" spans="1:5" x14ac:dyDescent="0.2">
      <c r="A89" s="1">
        <v>50</v>
      </c>
      <c r="B89" s="1" t="s">
        <v>184</v>
      </c>
      <c r="C89" s="1">
        <v>500</v>
      </c>
      <c r="D89" s="3">
        <v>1.8519775026900001</v>
      </c>
      <c r="E89" s="1">
        <v>5</v>
      </c>
    </row>
    <row r="90" spans="1:5" x14ac:dyDescent="0.2">
      <c r="A90" s="1">
        <v>50</v>
      </c>
      <c r="B90" s="1" t="s">
        <v>183</v>
      </c>
      <c r="C90" s="1">
        <v>501</v>
      </c>
      <c r="D90" s="3">
        <v>2.8030009968799998</v>
      </c>
      <c r="E90" s="1">
        <v>5</v>
      </c>
    </row>
    <row r="91" spans="1:5" x14ac:dyDescent="0.2">
      <c r="A91" s="1">
        <v>50</v>
      </c>
      <c r="B91" s="1" t="s">
        <v>183</v>
      </c>
      <c r="C91" s="1">
        <v>502</v>
      </c>
      <c r="D91" s="3">
        <v>1.88764700424</v>
      </c>
      <c r="E91" s="1">
        <v>5</v>
      </c>
    </row>
    <row r="92" spans="1:5" x14ac:dyDescent="0.2">
      <c r="A92" s="1">
        <v>50</v>
      </c>
      <c r="B92" s="1" t="s">
        <v>184</v>
      </c>
      <c r="C92" s="1">
        <v>503</v>
      </c>
      <c r="D92" s="3">
        <v>6.1493910055600001</v>
      </c>
      <c r="E92" s="1">
        <v>5</v>
      </c>
    </row>
    <row r="93" spans="1:5" x14ac:dyDescent="0.2">
      <c r="A93" s="1">
        <v>50</v>
      </c>
      <c r="B93" s="1" t="s">
        <v>183</v>
      </c>
      <c r="C93" s="1">
        <v>504</v>
      </c>
      <c r="D93" s="3">
        <v>6.9382409998599996</v>
      </c>
      <c r="E93" s="1">
        <v>5</v>
      </c>
    </row>
    <row r="94" spans="1:5" x14ac:dyDescent="0.2">
      <c r="A94" s="1">
        <v>50</v>
      </c>
      <c r="B94" s="1" t="s">
        <v>183</v>
      </c>
      <c r="C94" s="1">
        <v>505</v>
      </c>
      <c r="D94" s="3">
        <v>1.17704900002</v>
      </c>
      <c r="E94" s="1">
        <v>5</v>
      </c>
    </row>
    <row r="95" spans="1:5" x14ac:dyDescent="0.2">
      <c r="A95" s="1">
        <v>50</v>
      </c>
      <c r="B95" s="1" t="s">
        <v>184</v>
      </c>
      <c r="C95" s="1">
        <v>506</v>
      </c>
      <c r="D95" s="3">
        <v>1.66107049839</v>
      </c>
      <c r="E95" s="1">
        <v>5</v>
      </c>
    </row>
    <row r="96" spans="1:5" x14ac:dyDescent="0.2">
      <c r="A96" s="1">
        <v>50</v>
      </c>
      <c r="B96" s="1" t="s">
        <v>184</v>
      </c>
      <c r="C96" s="1">
        <v>507</v>
      </c>
      <c r="D96" s="3">
        <v>3.12507900014</v>
      </c>
      <c r="E96" s="1">
        <v>5</v>
      </c>
    </row>
    <row r="97" spans="1:5" x14ac:dyDescent="0.2">
      <c r="A97" s="1">
        <v>50</v>
      </c>
      <c r="B97" s="1" t="s">
        <v>183</v>
      </c>
      <c r="C97" s="1">
        <v>508</v>
      </c>
      <c r="D97" s="3">
        <v>1.9266309995099999</v>
      </c>
      <c r="E97" s="1">
        <v>5</v>
      </c>
    </row>
    <row r="98" spans="1:5" x14ac:dyDescent="0.2">
      <c r="A98" s="1">
        <v>50</v>
      </c>
      <c r="B98" s="1" t="s">
        <v>183</v>
      </c>
      <c r="C98" s="1">
        <v>509</v>
      </c>
      <c r="D98" s="3">
        <v>4.7083159960899996</v>
      </c>
      <c r="E98" s="1">
        <v>5</v>
      </c>
    </row>
    <row r="99" spans="1:5" x14ac:dyDescent="0.2">
      <c r="A99" s="1">
        <v>50</v>
      </c>
      <c r="B99" s="1" t="s">
        <v>184</v>
      </c>
      <c r="C99" s="1">
        <v>510</v>
      </c>
      <c r="D99" s="3">
        <v>4.5561205006399996</v>
      </c>
      <c r="E99" s="1">
        <v>5</v>
      </c>
    </row>
    <row r="100" spans="1:5" x14ac:dyDescent="0.2">
      <c r="A100" s="1">
        <v>50</v>
      </c>
      <c r="B100" s="1" t="s">
        <v>184</v>
      </c>
      <c r="C100" s="1">
        <v>511</v>
      </c>
      <c r="D100" s="3">
        <v>1.2823549998199999</v>
      </c>
      <c r="E100" s="1">
        <v>5</v>
      </c>
    </row>
    <row r="101" spans="1:5" x14ac:dyDescent="0.2">
      <c r="A101" s="1">
        <v>50</v>
      </c>
      <c r="B101" s="1" t="s">
        <v>184</v>
      </c>
      <c r="C101" s="1">
        <v>512</v>
      </c>
      <c r="D101" s="3">
        <v>1.06042900157</v>
      </c>
      <c r="E101" s="1">
        <v>5</v>
      </c>
    </row>
    <row r="102" spans="1:5" x14ac:dyDescent="0.2">
      <c r="A102" s="1">
        <v>50</v>
      </c>
      <c r="B102" s="1" t="s">
        <v>184</v>
      </c>
      <c r="C102" s="1">
        <v>513</v>
      </c>
      <c r="D102" s="3">
        <v>2.0952704988100002</v>
      </c>
      <c r="E102" s="1">
        <v>5</v>
      </c>
    </row>
    <row r="103" spans="1:5" x14ac:dyDescent="0.2">
      <c r="A103" s="1">
        <v>50</v>
      </c>
      <c r="B103" s="1" t="s">
        <v>184</v>
      </c>
      <c r="C103" s="1">
        <v>514</v>
      </c>
      <c r="D103" s="3">
        <v>3.54792749876</v>
      </c>
      <c r="E103" s="1">
        <v>5</v>
      </c>
    </row>
    <row r="104" spans="1:5" x14ac:dyDescent="0.2">
      <c r="A104" s="1">
        <v>50</v>
      </c>
      <c r="B104" s="1" t="s">
        <v>183</v>
      </c>
      <c r="C104" s="1">
        <v>515</v>
      </c>
      <c r="D104" s="3">
        <v>0.61458700137900002</v>
      </c>
      <c r="E104" s="1">
        <v>5</v>
      </c>
    </row>
    <row r="105" spans="1:5" x14ac:dyDescent="0.2">
      <c r="A105" s="1">
        <v>50</v>
      </c>
      <c r="B105" s="1" t="s">
        <v>184</v>
      </c>
      <c r="C105" s="1">
        <v>516</v>
      </c>
      <c r="D105" s="3">
        <v>4.4475405024899999</v>
      </c>
      <c r="E105" s="1">
        <v>5</v>
      </c>
    </row>
    <row r="106" spans="1:5" x14ac:dyDescent="0.2">
      <c r="A106" s="1">
        <v>50</v>
      </c>
      <c r="B106" s="1" t="s">
        <v>184</v>
      </c>
      <c r="C106" s="1">
        <v>517</v>
      </c>
      <c r="D106" s="3">
        <v>5.26453149578</v>
      </c>
      <c r="E106" s="1">
        <v>5</v>
      </c>
    </row>
    <row r="107" spans="1:5" x14ac:dyDescent="0.2">
      <c r="A107" s="1">
        <v>50</v>
      </c>
      <c r="B107" s="1" t="s">
        <v>183</v>
      </c>
      <c r="C107" s="1">
        <v>518</v>
      </c>
      <c r="D107" s="3">
        <v>1.93247600168</v>
      </c>
      <c r="E107" s="1">
        <v>5</v>
      </c>
    </row>
    <row r="108" spans="1:5" x14ac:dyDescent="0.2">
      <c r="A108" s="1">
        <v>50</v>
      </c>
      <c r="B108" s="1" t="s">
        <v>184</v>
      </c>
      <c r="C108" s="1">
        <v>519</v>
      </c>
      <c r="D108" s="3">
        <v>8.5736074982999995</v>
      </c>
      <c r="E108" s="1">
        <v>5</v>
      </c>
    </row>
    <row r="109" spans="1:5" x14ac:dyDescent="0.2">
      <c r="A109" s="1">
        <v>50</v>
      </c>
      <c r="B109" s="1" t="s">
        <v>183</v>
      </c>
      <c r="C109" s="1">
        <v>520</v>
      </c>
      <c r="D109" s="3">
        <v>3.2142104969799998</v>
      </c>
      <c r="E109" s="1">
        <v>5</v>
      </c>
    </row>
    <row r="110" spans="1:5" x14ac:dyDescent="0.2">
      <c r="A110" s="1">
        <v>50</v>
      </c>
      <c r="B110" s="1" t="s">
        <v>183</v>
      </c>
      <c r="C110" s="1">
        <v>521</v>
      </c>
      <c r="D110" s="3">
        <v>2.34229849967</v>
      </c>
      <c r="E110" s="1">
        <v>5</v>
      </c>
    </row>
    <row r="111" spans="1:5" x14ac:dyDescent="0.2">
      <c r="A111" s="1">
        <v>50</v>
      </c>
      <c r="B111" s="1" t="s">
        <v>184</v>
      </c>
      <c r="C111" s="1">
        <v>522</v>
      </c>
      <c r="D111" s="3">
        <v>5.4850820035199996</v>
      </c>
      <c r="E111" s="1">
        <v>5</v>
      </c>
    </row>
    <row r="112" spans="1:5" x14ac:dyDescent="0.2">
      <c r="A112" s="1">
        <v>50</v>
      </c>
      <c r="B112" s="1" t="s">
        <v>184</v>
      </c>
      <c r="C112" s="1">
        <v>523</v>
      </c>
      <c r="D112" s="3">
        <v>6.6495155016699998</v>
      </c>
      <c r="E112" s="1">
        <v>5</v>
      </c>
    </row>
    <row r="113" spans="1:5" x14ac:dyDescent="0.2">
      <c r="A113" s="1">
        <v>50</v>
      </c>
      <c r="B113" s="1" t="s">
        <v>183</v>
      </c>
      <c r="C113" s="1">
        <v>524</v>
      </c>
      <c r="D113" s="3">
        <v>2.0738884994500002</v>
      </c>
      <c r="E113" s="1">
        <v>5</v>
      </c>
    </row>
    <row r="114" spans="1:5" x14ac:dyDescent="0.2">
      <c r="A114" s="1">
        <v>50</v>
      </c>
      <c r="B114" s="1" t="s">
        <v>183</v>
      </c>
      <c r="C114" s="1">
        <v>525</v>
      </c>
      <c r="D114" s="3">
        <v>0.75775950143699999</v>
      </c>
      <c r="E114" s="1">
        <v>5</v>
      </c>
    </row>
    <row r="115" spans="1:5" x14ac:dyDescent="0.2">
      <c r="A115" s="1">
        <v>50</v>
      </c>
      <c r="B115" s="1" t="s">
        <v>184</v>
      </c>
      <c r="C115" s="1">
        <v>526</v>
      </c>
      <c r="D115" s="3">
        <v>0.15657599867300001</v>
      </c>
      <c r="E115" s="1">
        <v>5</v>
      </c>
    </row>
    <row r="116" spans="1:5" x14ac:dyDescent="0.2">
      <c r="A116" s="1">
        <v>4</v>
      </c>
      <c r="B116" s="1" t="s">
        <v>184</v>
      </c>
      <c r="C116" s="1">
        <v>527</v>
      </c>
      <c r="D116" s="3">
        <v>24.4744744873</v>
      </c>
      <c r="E116" s="1">
        <v>5</v>
      </c>
    </row>
    <row r="117" spans="1:5" x14ac:dyDescent="0.2">
      <c r="A117" s="1">
        <v>40</v>
      </c>
      <c r="B117" s="1" t="s">
        <v>184</v>
      </c>
      <c r="C117" s="1">
        <v>527</v>
      </c>
      <c r="D117" s="3">
        <v>49.035048090700002</v>
      </c>
      <c r="E117" s="1">
        <v>5</v>
      </c>
    </row>
    <row r="118" spans="1:5" x14ac:dyDescent="0.2">
      <c r="A118" s="1">
        <v>40</v>
      </c>
      <c r="B118" s="1" t="s">
        <v>184</v>
      </c>
      <c r="C118" s="1">
        <v>528</v>
      </c>
      <c r="D118" s="3">
        <v>7.69331399989</v>
      </c>
      <c r="E118" s="1">
        <v>5</v>
      </c>
    </row>
    <row r="119" spans="1:5" x14ac:dyDescent="0.2">
      <c r="A119" s="1">
        <v>40</v>
      </c>
      <c r="B119" s="1" t="s">
        <v>184</v>
      </c>
      <c r="C119" s="1">
        <v>529</v>
      </c>
      <c r="D119" s="3">
        <v>5.8217020036399996</v>
      </c>
      <c r="E119" s="1">
        <v>5</v>
      </c>
    </row>
    <row r="120" spans="1:5" x14ac:dyDescent="0.2">
      <c r="A120" s="1">
        <v>40</v>
      </c>
      <c r="B120" s="1" t="s">
        <v>183</v>
      </c>
      <c r="C120" s="1">
        <v>530</v>
      </c>
      <c r="D120" s="3">
        <v>0.64845599950300004</v>
      </c>
      <c r="E120" s="1">
        <v>5</v>
      </c>
    </row>
    <row r="121" spans="1:5" x14ac:dyDescent="0.2">
      <c r="A121" s="1">
        <v>40</v>
      </c>
      <c r="B121" s="1" t="s">
        <v>183</v>
      </c>
      <c r="C121" s="1">
        <v>531</v>
      </c>
      <c r="D121" s="3">
        <v>0.184084000301</v>
      </c>
      <c r="E121" s="1">
        <v>5</v>
      </c>
    </row>
    <row r="122" spans="1:5" x14ac:dyDescent="0.2">
      <c r="A122" s="1">
        <v>40</v>
      </c>
      <c r="B122" s="1" t="s">
        <v>183</v>
      </c>
      <c r="C122" s="1">
        <v>532</v>
      </c>
      <c r="D122" s="3">
        <v>0.190091999155</v>
      </c>
      <c r="E122" s="1">
        <v>5</v>
      </c>
    </row>
    <row r="123" spans="1:5" x14ac:dyDescent="0.2">
      <c r="A123" s="1">
        <v>40</v>
      </c>
      <c r="B123" s="1" t="s">
        <v>183</v>
      </c>
      <c r="C123" s="1">
        <v>533</v>
      </c>
      <c r="D123" s="3">
        <v>1.7461984995399999</v>
      </c>
      <c r="E123" s="1">
        <v>5</v>
      </c>
    </row>
    <row r="124" spans="1:5" x14ac:dyDescent="0.2">
      <c r="A124" s="1">
        <v>40</v>
      </c>
      <c r="B124" s="1" t="s">
        <v>183</v>
      </c>
      <c r="C124" s="1">
        <v>534</v>
      </c>
      <c r="D124" s="3">
        <v>8.8748499971600003E-2</v>
      </c>
      <c r="E124" s="1">
        <v>5</v>
      </c>
    </row>
    <row r="125" spans="1:5" x14ac:dyDescent="0.2">
      <c r="A125" s="1">
        <v>40</v>
      </c>
      <c r="B125" s="1" t="s">
        <v>183</v>
      </c>
      <c r="C125" s="1">
        <v>535</v>
      </c>
      <c r="D125" s="3">
        <v>0.27320999864399997</v>
      </c>
      <c r="E125" s="1">
        <v>5</v>
      </c>
    </row>
    <row r="126" spans="1:5" x14ac:dyDescent="0.2">
      <c r="A126" s="1">
        <v>40</v>
      </c>
      <c r="B126" s="1" t="s">
        <v>184</v>
      </c>
      <c r="C126" s="1">
        <v>536</v>
      </c>
      <c r="D126" s="3">
        <v>0.43626899880699999</v>
      </c>
      <c r="E126" s="1">
        <v>5</v>
      </c>
    </row>
    <row r="127" spans="1:5" x14ac:dyDescent="0.2">
      <c r="A127" s="1">
        <v>40</v>
      </c>
      <c r="B127" s="1" t="s">
        <v>183</v>
      </c>
      <c r="C127" s="1">
        <v>537</v>
      </c>
      <c r="D127" s="3">
        <v>1.78641599492</v>
      </c>
      <c r="E127" s="1">
        <v>5</v>
      </c>
    </row>
    <row r="128" spans="1:5" x14ac:dyDescent="0.2">
      <c r="A128" s="1">
        <v>40</v>
      </c>
      <c r="B128" s="1" t="s">
        <v>184</v>
      </c>
      <c r="C128" s="1">
        <v>538</v>
      </c>
      <c r="D128" s="3">
        <v>5.6985719997000004</v>
      </c>
      <c r="E128" s="1">
        <v>5</v>
      </c>
    </row>
    <row r="129" spans="1:5" x14ac:dyDescent="0.2">
      <c r="A129" s="1">
        <v>40</v>
      </c>
      <c r="B129" s="1" t="s">
        <v>184</v>
      </c>
      <c r="C129" s="1">
        <v>539</v>
      </c>
      <c r="D129" s="3">
        <v>0.986728498866</v>
      </c>
      <c r="E129" s="1">
        <v>5</v>
      </c>
    </row>
    <row r="130" spans="1:5" x14ac:dyDescent="0.2">
      <c r="A130" s="1">
        <v>40</v>
      </c>
      <c r="B130" s="1" t="s">
        <v>184</v>
      </c>
      <c r="C130" s="1">
        <v>540</v>
      </c>
      <c r="D130" s="3">
        <v>0.68013299776400005</v>
      </c>
      <c r="E130" s="1">
        <v>5</v>
      </c>
    </row>
    <row r="131" spans="1:5" x14ac:dyDescent="0.2">
      <c r="A131" s="1">
        <v>40</v>
      </c>
      <c r="B131" s="1" t="s">
        <v>183</v>
      </c>
      <c r="C131" s="1">
        <v>541</v>
      </c>
      <c r="D131" s="3">
        <v>0.58264037701100002</v>
      </c>
      <c r="E131" s="1">
        <v>5</v>
      </c>
    </row>
    <row r="132" spans="1:5" x14ac:dyDescent="0.2">
      <c r="A132" s="1">
        <v>4</v>
      </c>
      <c r="B132" s="1" t="s">
        <v>183</v>
      </c>
      <c r="C132" s="1">
        <v>541</v>
      </c>
      <c r="D132" s="3">
        <v>1.02617607507</v>
      </c>
      <c r="E132" s="1">
        <v>5</v>
      </c>
    </row>
    <row r="133" spans="1:5" x14ac:dyDescent="0.2">
      <c r="A133" s="1">
        <v>40</v>
      </c>
      <c r="B133" s="1" t="s">
        <v>184</v>
      </c>
      <c r="C133" s="1">
        <v>542</v>
      </c>
      <c r="D133" s="3">
        <v>2.7188926368600002</v>
      </c>
      <c r="E133" s="1">
        <v>5</v>
      </c>
    </row>
    <row r="134" spans="1:5" x14ac:dyDescent="0.2">
      <c r="A134" s="1">
        <v>4</v>
      </c>
      <c r="B134" s="1" t="s">
        <v>184</v>
      </c>
      <c r="C134" s="1">
        <v>542</v>
      </c>
      <c r="D134" s="3">
        <v>2.93566841619</v>
      </c>
      <c r="E134" s="1">
        <v>5</v>
      </c>
    </row>
    <row r="135" spans="1:5" x14ac:dyDescent="0.2">
      <c r="A135" s="1">
        <v>40</v>
      </c>
      <c r="B135" s="1" t="s">
        <v>184</v>
      </c>
      <c r="C135" s="1">
        <v>543</v>
      </c>
      <c r="D135" s="3">
        <v>7.9081035022600004</v>
      </c>
      <c r="E135" s="1">
        <v>5</v>
      </c>
    </row>
    <row r="136" spans="1:5" x14ac:dyDescent="0.2">
      <c r="A136" s="1">
        <v>40</v>
      </c>
      <c r="B136" s="1" t="s">
        <v>183</v>
      </c>
      <c r="C136" s="1">
        <v>544</v>
      </c>
      <c r="D136" s="3">
        <v>1.92451149788</v>
      </c>
      <c r="E136" s="1">
        <v>5</v>
      </c>
    </row>
    <row r="137" spans="1:5" x14ac:dyDescent="0.2">
      <c r="A137" s="1">
        <v>40</v>
      </c>
      <c r="B137" s="1" t="s">
        <v>183</v>
      </c>
      <c r="C137" s="1">
        <v>545</v>
      </c>
      <c r="D137" s="3">
        <v>0.1692310004</v>
      </c>
      <c r="E137" s="1">
        <v>5</v>
      </c>
    </row>
    <row r="138" spans="1:5" x14ac:dyDescent="0.2">
      <c r="A138" s="1">
        <v>40</v>
      </c>
      <c r="B138" s="1" t="s">
        <v>183</v>
      </c>
      <c r="C138" s="1">
        <v>546</v>
      </c>
      <c r="D138" s="3">
        <v>2.5471459962199998</v>
      </c>
      <c r="E138" s="1">
        <v>5</v>
      </c>
    </row>
    <row r="139" spans="1:5" x14ac:dyDescent="0.2">
      <c r="A139" s="1">
        <v>40</v>
      </c>
      <c r="B139" s="1" t="s">
        <v>184</v>
      </c>
      <c r="C139" s="1">
        <v>547</v>
      </c>
      <c r="D139" s="3">
        <v>2.8447084974300001</v>
      </c>
      <c r="E139" s="1">
        <v>5</v>
      </c>
    </row>
    <row r="140" spans="1:5" x14ac:dyDescent="0.2">
      <c r="A140" s="1">
        <v>3</v>
      </c>
      <c r="B140" s="1" t="s">
        <v>184</v>
      </c>
      <c r="C140" s="1">
        <v>551</v>
      </c>
      <c r="D140" s="3">
        <v>0.23565569117099999</v>
      </c>
      <c r="E140" s="1">
        <v>5</v>
      </c>
    </row>
    <row r="141" spans="1:5" x14ac:dyDescent="0.2">
      <c r="A141" s="1">
        <v>30</v>
      </c>
      <c r="B141" s="1" t="s">
        <v>184</v>
      </c>
      <c r="C141" s="1">
        <v>551</v>
      </c>
      <c r="D141" s="3">
        <v>0.32540026022899998</v>
      </c>
      <c r="E141" s="1">
        <v>5</v>
      </c>
    </row>
    <row r="142" spans="1:5" x14ac:dyDescent="0.2">
      <c r="A142" s="1">
        <v>30</v>
      </c>
      <c r="B142" s="1" t="s">
        <v>184</v>
      </c>
      <c r="C142" s="1">
        <v>552</v>
      </c>
      <c r="D142" s="3">
        <v>3.7704776492900001</v>
      </c>
      <c r="E142" s="1">
        <v>5</v>
      </c>
    </row>
    <row r="143" spans="1:5" x14ac:dyDescent="0.2">
      <c r="A143" s="1">
        <v>3</v>
      </c>
      <c r="B143" s="1" t="s">
        <v>184</v>
      </c>
      <c r="C143" s="1">
        <v>552</v>
      </c>
      <c r="D143" s="3">
        <v>41.236867742199998</v>
      </c>
      <c r="E143" s="1">
        <v>5</v>
      </c>
    </row>
    <row r="144" spans="1:5" x14ac:dyDescent="0.2">
      <c r="A144" s="1">
        <v>30</v>
      </c>
      <c r="B144" s="1" t="s">
        <v>184</v>
      </c>
      <c r="C144" s="1">
        <v>553</v>
      </c>
      <c r="D144" s="3">
        <v>2.4194600022600001</v>
      </c>
      <c r="E144" s="1">
        <v>5</v>
      </c>
    </row>
    <row r="145" spans="1:5" x14ac:dyDescent="0.2">
      <c r="A145" s="1">
        <v>30</v>
      </c>
      <c r="B145" s="1" t="s">
        <v>184</v>
      </c>
      <c r="C145" s="1">
        <v>554</v>
      </c>
      <c r="D145" s="3">
        <v>6.74067399656</v>
      </c>
      <c r="E145" s="1">
        <v>5</v>
      </c>
    </row>
    <row r="146" spans="1:5" x14ac:dyDescent="0.2">
      <c r="A146" s="1">
        <v>30</v>
      </c>
      <c r="B146" s="1" t="s">
        <v>184</v>
      </c>
      <c r="C146" s="1">
        <v>555</v>
      </c>
      <c r="D146" s="3">
        <v>3.0243729989900001</v>
      </c>
      <c r="E146" s="1">
        <v>5</v>
      </c>
    </row>
    <row r="147" spans="1:5" x14ac:dyDescent="0.2">
      <c r="A147" s="1">
        <v>30</v>
      </c>
      <c r="B147" s="1" t="s">
        <v>184</v>
      </c>
      <c r="C147" s="1">
        <v>556</v>
      </c>
      <c r="D147" s="3">
        <v>19.6190594915</v>
      </c>
      <c r="E147" s="1">
        <v>5</v>
      </c>
    </row>
    <row r="148" spans="1:5" x14ac:dyDescent="0.2">
      <c r="A148" s="1">
        <v>30</v>
      </c>
      <c r="B148" s="1" t="s">
        <v>184</v>
      </c>
      <c r="C148" s="1">
        <v>557</v>
      </c>
      <c r="D148" s="3">
        <v>10.274656500800001</v>
      </c>
      <c r="E148" s="1">
        <v>5</v>
      </c>
    </row>
    <row r="149" spans="1:5" x14ac:dyDescent="0.2">
      <c r="A149" s="1">
        <v>30</v>
      </c>
      <c r="B149" s="1" t="s">
        <v>184</v>
      </c>
      <c r="C149" s="1">
        <v>558</v>
      </c>
      <c r="D149" s="3">
        <v>2.92829500209</v>
      </c>
      <c r="E149" s="1">
        <v>5</v>
      </c>
    </row>
    <row r="150" spans="1:5" x14ac:dyDescent="0.2">
      <c r="A150" s="1">
        <v>30</v>
      </c>
      <c r="B150" s="1" t="s">
        <v>184</v>
      </c>
      <c r="C150" s="1">
        <v>559</v>
      </c>
      <c r="D150" s="3">
        <v>5.1148830009199999</v>
      </c>
      <c r="E150" s="1">
        <v>5</v>
      </c>
    </row>
    <row r="151" spans="1:5" x14ac:dyDescent="0.2">
      <c r="A151" s="1">
        <v>30</v>
      </c>
      <c r="B151" s="1" t="s">
        <v>184</v>
      </c>
      <c r="C151" s="1">
        <v>560</v>
      </c>
      <c r="D151" s="3">
        <v>2.3207435004499999</v>
      </c>
      <c r="E151" s="1">
        <v>5</v>
      </c>
    </row>
    <row r="152" spans="1:5" x14ac:dyDescent="0.2">
      <c r="A152" s="1">
        <v>30</v>
      </c>
      <c r="B152" s="1" t="s">
        <v>183</v>
      </c>
      <c r="C152" s="1">
        <v>561</v>
      </c>
      <c r="D152" s="3">
        <v>1.2880350037299999</v>
      </c>
      <c r="E152" s="1">
        <v>5</v>
      </c>
    </row>
    <row r="153" spans="1:5" x14ac:dyDescent="0.2">
      <c r="A153" s="1">
        <v>30</v>
      </c>
      <c r="B153" s="1" t="s">
        <v>184</v>
      </c>
      <c r="C153" s="1">
        <v>562</v>
      </c>
      <c r="D153" s="3">
        <v>1.01072249986</v>
      </c>
      <c r="E153" s="1">
        <v>5</v>
      </c>
    </row>
    <row r="154" spans="1:5" x14ac:dyDescent="0.2">
      <c r="A154" s="1">
        <v>30</v>
      </c>
      <c r="B154" s="1" t="s">
        <v>183</v>
      </c>
      <c r="C154" s="1">
        <v>563</v>
      </c>
      <c r="D154" s="3">
        <v>0.144703500663</v>
      </c>
      <c r="E154" s="1">
        <v>5</v>
      </c>
    </row>
    <row r="155" spans="1:5" x14ac:dyDescent="0.2">
      <c r="A155" s="1">
        <v>30</v>
      </c>
      <c r="B155" s="1" t="s">
        <v>183</v>
      </c>
      <c r="C155" s="1">
        <v>564</v>
      </c>
      <c r="D155" s="3">
        <v>3.5055850017500001</v>
      </c>
      <c r="E155" s="1">
        <v>5</v>
      </c>
    </row>
    <row r="156" spans="1:5" x14ac:dyDescent="0.2">
      <c r="A156" s="1">
        <v>30</v>
      </c>
      <c r="B156" s="1" t="s">
        <v>183</v>
      </c>
      <c r="C156" s="1">
        <v>565</v>
      </c>
      <c r="D156" s="3">
        <v>0.261098499727</v>
      </c>
      <c r="E156" s="1">
        <v>5</v>
      </c>
    </row>
    <row r="157" spans="1:5" x14ac:dyDescent="0.2">
      <c r="A157" s="1">
        <v>30</v>
      </c>
      <c r="B157" s="1" t="s">
        <v>184</v>
      </c>
      <c r="C157" s="1">
        <v>566</v>
      </c>
      <c r="D157" s="3">
        <v>1.8412519995300001</v>
      </c>
      <c r="E157" s="1">
        <v>5</v>
      </c>
    </row>
    <row r="158" spans="1:5" x14ac:dyDescent="0.2">
      <c r="A158" s="1">
        <v>30</v>
      </c>
      <c r="B158" s="1" t="s">
        <v>183</v>
      </c>
      <c r="C158" s="1">
        <v>567</v>
      </c>
      <c r="D158" s="3">
        <v>4.00940599649</v>
      </c>
      <c r="E158" s="1">
        <v>5</v>
      </c>
    </row>
    <row r="159" spans="1:5" x14ac:dyDescent="0.2">
      <c r="A159" s="1">
        <v>30</v>
      </c>
      <c r="B159" s="1" t="s">
        <v>183</v>
      </c>
      <c r="C159" s="1">
        <v>568</v>
      </c>
      <c r="D159" s="3">
        <v>0.17804550027400001</v>
      </c>
      <c r="E159" s="1">
        <v>5</v>
      </c>
    </row>
    <row r="160" spans="1:5" x14ac:dyDescent="0.2">
      <c r="A160" s="1">
        <v>30</v>
      </c>
      <c r="B160" s="1" t="s">
        <v>183</v>
      </c>
      <c r="C160" s="1">
        <v>569</v>
      </c>
      <c r="D160" s="3">
        <v>1.0292119990899999</v>
      </c>
      <c r="E160" s="1">
        <v>5</v>
      </c>
    </row>
    <row r="161" spans="1:5" x14ac:dyDescent="0.2">
      <c r="A161" s="1">
        <v>30</v>
      </c>
      <c r="B161" s="1" t="s">
        <v>184</v>
      </c>
      <c r="C161" s="1">
        <v>570</v>
      </c>
      <c r="D161" s="3">
        <v>10.0704280065</v>
      </c>
      <c r="E161" s="1">
        <v>5</v>
      </c>
    </row>
    <row r="162" spans="1:5" x14ac:dyDescent="0.2">
      <c r="A162" s="1">
        <v>30</v>
      </c>
      <c r="B162" s="1" t="s">
        <v>184</v>
      </c>
      <c r="C162" s="1">
        <v>571</v>
      </c>
      <c r="D162" s="3">
        <v>0.25753300005399998</v>
      </c>
      <c r="E162" s="1">
        <v>5</v>
      </c>
    </row>
    <row r="163" spans="1:5" x14ac:dyDescent="0.2">
      <c r="A163" s="1">
        <v>30</v>
      </c>
      <c r="B163" s="1" t="s">
        <v>183</v>
      </c>
      <c r="C163" s="1">
        <v>572</v>
      </c>
      <c r="D163" s="3">
        <v>0.199076499042</v>
      </c>
      <c r="E163" s="1">
        <v>5</v>
      </c>
    </row>
    <row r="164" spans="1:5" x14ac:dyDescent="0.2">
      <c r="A164" s="1">
        <v>30</v>
      </c>
      <c r="B164" s="1" t="s">
        <v>183</v>
      </c>
      <c r="C164" s="1">
        <v>573</v>
      </c>
      <c r="D164" s="3">
        <v>0.20762250051700001</v>
      </c>
      <c r="E164" s="1">
        <v>5</v>
      </c>
    </row>
    <row r="165" spans="1:5" x14ac:dyDescent="0.2">
      <c r="A165" s="1">
        <v>30</v>
      </c>
      <c r="B165" s="1" t="s">
        <v>183</v>
      </c>
      <c r="C165" s="1">
        <v>574</v>
      </c>
      <c r="D165" s="3">
        <v>0.40343200125700002</v>
      </c>
      <c r="E165" s="1">
        <v>5</v>
      </c>
    </row>
    <row r="166" spans="1:5" x14ac:dyDescent="0.2">
      <c r="A166" s="1">
        <v>30</v>
      </c>
      <c r="B166" s="1" t="s">
        <v>183</v>
      </c>
      <c r="C166" s="1">
        <v>575</v>
      </c>
      <c r="D166" s="3">
        <v>1.8529499954399999</v>
      </c>
      <c r="E166" s="1">
        <v>5</v>
      </c>
    </row>
    <row r="167" spans="1:5" x14ac:dyDescent="0.2">
      <c r="A167" s="1">
        <v>30</v>
      </c>
      <c r="B167" s="1" t="s">
        <v>184</v>
      </c>
      <c r="C167" s="1">
        <v>576</v>
      </c>
      <c r="D167" s="3">
        <v>0.90713100139699998</v>
      </c>
      <c r="E167" s="1">
        <v>5</v>
      </c>
    </row>
    <row r="168" spans="1:5" x14ac:dyDescent="0.2">
      <c r="A168" s="1">
        <v>30</v>
      </c>
      <c r="B168" s="1" t="s">
        <v>183</v>
      </c>
      <c r="C168" s="1">
        <v>577</v>
      </c>
      <c r="D168" s="3">
        <v>0.241309000217</v>
      </c>
      <c r="E168" s="1">
        <v>5</v>
      </c>
    </row>
    <row r="169" spans="1:5" x14ac:dyDescent="0.2">
      <c r="A169" s="1">
        <v>30</v>
      </c>
      <c r="B169" s="1" t="s">
        <v>183</v>
      </c>
      <c r="C169" s="1">
        <v>578</v>
      </c>
      <c r="D169" s="3">
        <v>0.27849700079099998</v>
      </c>
      <c r="E169" s="1">
        <v>5</v>
      </c>
    </row>
    <row r="170" spans="1:5" x14ac:dyDescent="0.2">
      <c r="A170" s="1">
        <v>30</v>
      </c>
      <c r="B170" s="1" t="s">
        <v>183</v>
      </c>
      <c r="C170" s="1">
        <v>579</v>
      </c>
      <c r="D170" s="3">
        <v>9.2762999117599998E-2</v>
      </c>
      <c r="E170" s="1">
        <v>5</v>
      </c>
    </row>
    <row r="171" spans="1:5" x14ac:dyDescent="0.2">
      <c r="A171" s="1">
        <v>10</v>
      </c>
      <c r="B171" s="1" t="s">
        <v>183</v>
      </c>
      <c r="C171" s="1">
        <v>580</v>
      </c>
      <c r="D171" s="3">
        <v>0.36643149840400002</v>
      </c>
      <c r="E171" s="1">
        <v>5</v>
      </c>
    </row>
    <row r="172" spans="1:5" x14ac:dyDescent="0.2">
      <c r="A172" s="1">
        <v>10</v>
      </c>
      <c r="B172" s="1" t="s">
        <v>183</v>
      </c>
      <c r="C172" s="1">
        <v>581</v>
      </c>
      <c r="D172" s="3">
        <v>0.340696500688</v>
      </c>
      <c r="E172" s="1">
        <v>5</v>
      </c>
    </row>
    <row r="173" spans="1:5" x14ac:dyDescent="0.2">
      <c r="A173" s="1">
        <v>10</v>
      </c>
      <c r="B173" s="1" t="s">
        <v>183</v>
      </c>
      <c r="C173" s="1">
        <v>582</v>
      </c>
      <c r="D173" s="3">
        <v>0.30094699870699998</v>
      </c>
      <c r="E173" s="1">
        <v>5</v>
      </c>
    </row>
    <row r="174" spans="1:5" x14ac:dyDescent="0.2">
      <c r="A174" s="1">
        <v>10</v>
      </c>
      <c r="B174" s="1" t="s">
        <v>183</v>
      </c>
      <c r="C174" s="1">
        <v>583</v>
      </c>
      <c r="D174" s="3">
        <v>2.6719379996399999</v>
      </c>
      <c r="E174" s="1">
        <v>5</v>
      </c>
    </row>
    <row r="175" spans="1:5" x14ac:dyDescent="0.2">
      <c r="A175" s="1">
        <v>10</v>
      </c>
      <c r="B175" s="1" t="s">
        <v>183</v>
      </c>
      <c r="C175" s="1">
        <v>584</v>
      </c>
      <c r="D175" s="3">
        <v>0.63280200109600004</v>
      </c>
      <c r="E175" s="1">
        <v>5</v>
      </c>
    </row>
    <row r="176" spans="1:5" x14ac:dyDescent="0.2">
      <c r="A176" s="1">
        <v>10</v>
      </c>
      <c r="B176" s="1" t="s">
        <v>183</v>
      </c>
      <c r="C176" s="1">
        <v>585</v>
      </c>
      <c r="D176" s="3">
        <v>4.6689815017900003</v>
      </c>
      <c r="E176" s="1">
        <v>5</v>
      </c>
    </row>
    <row r="177" spans="1:5" x14ac:dyDescent="0.2">
      <c r="A177" s="1">
        <v>10</v>
      </c>
      <c r="B177" s="1" t="s">
        <v>183</v>
      </c>
      <c r="C177" s="1">
        <v>586</v>
      </c>
      <c r="D177" s="3">
        <v>4.0177050000300003</v>
      </c>
      <c r="E177" s="1">
        <v>5</v>
      </c>
    </row>
    <row r="178" spans="1:5" x14ac:dyDescent="0.2">
      <c r="A178" s="1">
        <v>10</v>
      </c>
      <c r="B178" s="1" t="s">
        <v>183</v>
      </c>
      <c r="C178" s="1">
        <v>587</v>
      </c>
      <c r="D178" s="3">
        <v>0.35378950090099998</v>
      </c>
      <c r="E178" s="1">
        <v>5</v>
      </c>
    </row>
    <row r="179" spans="1:5" x14ac:dyDescent="0.2">
      <c r="A179" s="1">
        <v>10</v>
      </c>
      <c r="B179" s="1" t="s">
        <v>183</v>
      </c>
      <c r="C179" s="1">
        <v>588</v>
      </c>
      <c r="D179" s="3">
        <v>0.520402500331</v>
      </c>
      <c r="E179" s="1">
        <v>5</v>
      </c>
    </row>
    <row r="180" spans="1:5" x14ac:dyDescent="0.2">
      <c r="A180" s="1">
        <v>10</v>
      </c>
      <c r="B180" s="1" t="s">
        <v>183</v>
      </c>
      <c r="C180" s="1">
        <v>589</v>
      </c>
      <c r="D180" s="3">
        <v>0.28197200017899998</v>
      </c>
      <c r="E180" s="1">
        <v>5</v>
      </c>
    </row>
    <row r="181" spans="1:5" x14ac:dyDescent="0.2">
      <c r="A181" s="1">
        <v>10</v>
      </c>
      <c r="B181" s="1" t="s">
        <v>183</v>
      </c>
      <c r="C181" s="1">
        <v>590</v>
      </c>
      <c r="D181" s="3">
        <v>0.31921199964300001</v>
      </c>
      <c r="E181" s="1">
        <v>5</v>
      </c>
    </row>
    <row r="182" spans="1:5" x14ac:dyDescent="0.2">
      <c r="A182" s="1">
        <v>10</v>
      </c>
      <c r="B182" s="1" t="s">
        <v>183</v>
      </c>
      <c r="C182" s="1">
        <v>591</v>
      </c>
      <c r="D182" s="3">
        <v>0.27697550021</v>
      </c>
      <c r="E182" s="1">
        <v>5</v>
      </c>
    </row>
    <row r="183" spans="1:5" x14ac:dyDescent="0.2">
      <c r="A183" s="1">
        <v>10</v>
      </c>
      <c r="B183" s="1" t="s">
        <v>183</v>
      </c>
      <c r="C183" s="1">
        <v>592</v>
      </c>
      <c r="D183" s="3">
        <v>0.205830998879</v>
      </c>
      <c r="E183" s="1">
        <v>5</v>
      </c>
    </row>
    <row r="184" spans="1:5" x14ac:dyDescent="0.2">
      <c r="A184" s="1">
        <v>10</v>
      </c>
      <c r="B184" s="1" t="s">
        <v>183</v>
      </c>
      <c r="C184" s="1">
        <v>593</v>
      </c>
      <c r="D184" s="3">
        <v>9.6827135028699995</v>
      </c>
      <c r="E184" s="1">
        <v>5</v>
      </c>
    </row>
    <row r="185" spans="1:5" x14ac:dyDescent="0.2">
      <c r="A185" s="1">
        <v>10</v>
      </c>
      <c r="B185" s="1" t="s">
        <v>183</v>
      </c>
      <c r="C185" s="1">
        <v>594</v>
      </c>
      <c r="D185" s="3">
        <v>1.96866850293</v>
      </c>
      <c r="E185" s="1">
        <v>5</v>
      </c>
    </row>
    <row r="186" spans="1:5" x14ac:dyDescent="0.2">
      <c r="A186" s="1">
        <v>10</v>
      </c>
      <c r="B186" s="1" t="s">
        <v>183</v>
      </c>
      <c r="C186" s="1">
        <v>595</v>
      </c>
      <c r="D186" s="3">
        <v>4.5720499588000001E-2</v>
      </c>
      <c r="E186" s="1">
        <v>5</v>
      </c>
    </row>
    <row r="187" spans="1:5" x14ac:dyDescent="0.2">
      <c r="A187" s="1">
        <v>10</v>
      </c>
      <c r="B187" s="1" t="s">
        <v>183</v>
      </c>
      <c r="C187" s="1">
        <v>596</v>
      </c>
      <c r="D187" s="3">
        <v>0.56843500074200004</v>
      </c>
      <c r="E187" s="1">
        <v>5</v>
      </c>
    </row>
    <row r="188" spans="1:5" x14ac:dyDescent="0.2">
      <c r="A188" s="1">
        <v>10</v>
      </c>
      <c r="B188" s="1" t="s">
        <v>183</v>
      </c>
      <c r="C188" s="1">
        <v>597</v>
      </c>
      <c r="D188" s="3">
        <v>1.7166519981099999</v>
      </c>
      <c r="E188" s="1">
        <v>5</v>
      </c>
    </row>
    <row r="189" spans="1:5" x14ac:dyDescent="0.2">
      <c r="A189" s="1">
        <v>10</v>
      </c>
      <c r="B189" s="1" t="s">
        <v>183</v>
      </c>
      <c r="C189" s="1">
        <v>598</v>
      </c>
      <c r="D189" s="3">
        <v>0.122478000248</v>
      </c>
      <c r="E189" s="1">
        <v>5</v>
      </c>
    </row>
  </sheetData>
  <sortState ref="A2:E197">
    <sortCondition ref="C2:C197"/>
  </sortState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5"/>
  <sheetViews>
    <sheetView workbookViewId="0">
      <selection activeCell="B1" sqref="B1"/>
    </sheetView>
  </sheetViews>
  <sheetFormatPr defaultRowHeight="12" x14ac:dyDescent="0.2"/>
  <cols>
    <col min="1" max="3" width="15.140625" style="1" customWidth="1"/>
    <col min="4" max="4" width="15.140625" style="3" customWidth="1"/>
  </cols>
  <sheetData>
    <row r="1" spans="1:5" x14ac:dyDescent="0.2">
      <c r="A1" s="1" t="s">
        <v>0</v>
      </c>
      <c r="B1" s="1" t="s">
        <v>737</v>
      </c>
      <c r="C1" s="1" t="s">
        <v>187</v>
      </c>
      <c r="D1" s="3" t="s">
        <v>185</v>
      </c>
      <c r="E1" s="1" t="s">
        <v>1609</v>
      </c>
    </row>
    <row r="2" spans="1:5" x14ac:dyDescent="0.2">
      <c r="A2" s="1">
        <v>40</v>
      </c>
      <c r="B2" s="1" t="s">
        <v>183</v>
      </c>
      <c r="C2" s="1">
        <v>924</v>
      </c>
      <c r="D2" s="3">
        <v>8.5476047987800008E-3</v>
      </c>
      <c r="E2" s="1">
        <v>4</v>
      </c>
    </row>
    <row r="3" spans="1:5" x14ac:dyDescent="0.2">
      <c r="A3" s="1">
        <v>40</v>
      </c>
      <c r="B3" s="1" t="s">
        <v>183</v>
      </c>
      <c r="C3" s="1">
        <v>925</v>
      </c>
      <c r="D3" s="3">
        <v>8.5476047987800008E-3</v>
      </c>
      <c r="E3" s="1">
        <v>4</v>
      </c>
    </row>
    <row r="4" spans="1:5" x14ac:dyDescent="0.2">
      <c r="A4" s="1">
        <v>4</v>
      </c>
      <c r="B4" s="1" t="s">
        <v>183</v>
      </c>
      <c r="C4" s="1">
        <v>105</v>
      </c>
      <c r="D4" s="3">
        <v>1.43270501029E-2</v>
      </c>
      <c r="E4" s="1">
        <v>4</v>
      </c>
    </row>
    <row r="5" spans="1:5" x14ac:dyDescent="0.2">
      <c r="A5" s="1">
        <v>40</v>
      </c>
      <c r="B5" s="1" t="s">
        <v>183</v>
      </c>
      <c r="C5" s="1">
        <v>918</v>
      </c>
      <c r="D5" s="3">
        <v>9.4449000132299996E-2</v>
      </c>
      <c r="E5" s="1">
        <v>4</v>
      </c>
    </row>
    <row r="6" spans="1:5" x14ac:dyDescent="0.2">
      <c r="A6" s="1">
        <v>5</v>
      </c>
      <c r="B6" s="1" t="s">
        <v>183</v>
      </c>
      <c r="C6" s="1">
        <v>31</v>
      </c>
      <c r="D6" s="3">
        <v>0.13120608494800001</v>
      </c>
      <c r="E6" s="1">
        <v>4</v>
      </c>
    </row>
    <row r="7" spans="1:5" x14ac:dyDescent="0.2">
      <c r="A7" s="1">
        <v>5</v>
      </c>
      <c r="B7" s="1" t="s">
        <v>183</v>
      </c>
      <c r="C7" s="1">
        <v>63</v>
      </c>
      <c r="D7" s="3">
        <v>0.14238773078600001</v>
      </c>
      <c r="E7" s="1">
        <v>4</v>
      </c>
    </row>
    <row r="8" spans="1:5" x14ac:dyDescent="0.2">
      <c r="A8" s="1">
        <v>40</v>
      </c>
      <c r="B8" s="1" t="s">
        <v>183</v>
      </c>
      <c r="C8" s="1">
        <v>73</v>
      </c>
      <c r="D8" s="3">
        <v>0.14447499826099999</v>
      </c>
      <c r="E8" s="1">
        <v>4</v>
      </c>
    </row>
    <row r="9" spans="1:5" x14ac:dyDescent="0.2">
      <c r="A9" s="1">
        <v>40</v>
      </c>
      <c r="B9" s="1" t="s">
        <v>183</v>
      </c>
      <c r="C9" s="1">
        <v>927</v>
      </c>
      <c r="D9" s="3">
        <v>0.18237000074900001</v>
      </c>
      <c r="E9" s="1">
        <v>4</v>
      </c>
    </row>
    <row r="10" spans="1:5" x14ac:dyDescent="0.2">
      <c r="A10" s="1">
        <v>40</v>
      </c>
      <c r="B10" s="1" t="s">
        <v>183</v>
      </c>
      <c r="C10" s="1">
        <v>928</v>
      </c>
      <c r="D10" s="3">
        <v>0.20307549907700001</v>
      </c>
      <c r="E10" s="1">
        <v>4</v>
      </c>
    </row>
    <row r="11" spans="1:5" x14ac:dyDescent="0.2">
      <c r="A11" s="1">
        <v>4</v>
      </c>
      <c r="B11" s="1" t="s">
        <v>183</v>
      </c>
      <c r="C11" s="1">
        <v>77</v>
      </c>
      <c r="D11" s="3">
        <v>0.22810000130899999</v>
      </c>
      <c r="E11" s="1">
        <v>4</v>
      </c>
    </row>
    <row r="12" spans="1:5" x14ac:dyDescent="0.2">
      <c r="A12" s="1">
        <v>50</v>
      </c>
      <c r="B12" s="1" t="s">
        <v>183</v>
      </c>
      <c r="C12" s="1">
        <v>31</v>
      </c>
      <c r="D12" s="3">
        <v>0.29709586353799999</v>
      </c>
      <c r="E12" s="1">
        <v>4</v>
      </c>
    </row>
    <row r="13" spans="1:5" x14ac:dyDescent="0.2">
      <c r="A13" s="1">
        <v>40</v>
      </c>
      <c r="B13" s="1" t="s">
        <v>183</v>
      </c>
      <c r="C13" s="1">
        <v>937</v>
      </c>
      <c r="D13" s="3">
        <v>0.33999800054899998</v>
      </c>
      <c r="E13" s="1">
        <v>4</v>
      </c>
    </row>
    <row r="14" spans="1:5" x14ac:dyDescent="0.2">
      <c r="A14" s="1">
        <v>50</v>
      </c>
      <c r="B14" s="1" t="s">
        <v>184</v>
      </c>
      <c r="C14" s="1">
        <v>19</v>
      </c>
      <c r="D14" s="3">
        <v>0.34334049992900001</v>
      </c>
      <c r="E14" s="1">
        <v>4</v>
      </c>
    </row>
    <row r="15" spans="1:5" x14ac:dyDescent="0.2">
      <c r="A15" s="1">
        <v>40</v>
      </c>
      <c r="B15" s="1" t="s">
        <v>183</v>
      </c>
      <c r="C15" s="1">
        <v>950</v>
      </c>
      <c r="D15" s="3">
        <v>0.36622699839799999</v>
      </c>
      <c r="E15" s="1">
        <v>4</v>
      </c>
    </row>
    <row r="16" spans="1:5" x14ac:dyDescent="0.2">
      <c r="A16" s="1">
        <v>4</v>
      </c>
      <c r="B16" s="1" t="s">
        <v>184</v>
      </c>
      <c r="C16" s="1">
        <v>100</v>
      </c>
      <c r="D16" s="3">
        <v>0.37012150149099998</v>
      </c>
      <c r="E16" s="1">
        <v>4</v>
      </c>
    </row>
    <row r="17" spans="1:5" x14ac:dyDescent="0.2">
      <c r="A17" s="1">
        <v>40</v>
      </c>
      <c r="B17" s="1" t="s">
        <v>183</v>
      </c>
      <c r="C17" s="1">
        <v>914</v>
      </c>
      <c r="D17" s="3">
        <v>0.37270399872799997</v>
      </c>
      <c r="E17" s="1">
        <v>4</v>
      </c>
    </row>
    <row r="18" spans="1:5" x14ac:dyDescent="0.2">
      <c r="A18" s="1">
        <v>40</v>
      </c>
      <c r="B18" s="1" t="s">
        <v>183</v>
      </c>
      <c r="C18" s="1">
        <v>924</v>
      </c>
      <c r="D18" s="3">
        <v>0.38795474453200002</v>
      </c>
      <c r="E18" s="1">
        <v>4</v>
      </c>
    </row>
    <row r="19" spans="1:5" x14ac:dyDescent="0.2">
      <c r="A19" s="1">
        <v>50</v>
      </c>
      <c r="B19" s="1" t="s">
        <v>183</v>
      </c>
      <c r="C19" s="1">
        <v>906</v>
      </c>
      <c r="D19" s="3">
        <v>0.389057574342</v>
      </c>
      <c r="E19" s="1">
        <v>4</v>
      </c>
    </row>
    <row r="20" spans="1:5" x14ac:dyDescent="0.2">
      <c r="A20" s="1">
        <v>4</v>
      </c>
      <c r="B20" s="1" t="s">
        <v>183</v>
      </c>
      <c r="C20" s="1">
        <v>99</v>
      </c>
      <c r="D20" s="3">
        <v>0.395880999417</v>
      </c>
      <c r="E20" s="1">
        <v>4</v>
      </c>
    </row>
    <row r="21" spans="1:5" x14ac:dyDescent="0.2">
      <c r="A21" s="1">
        <v>4</v>
      </c>
      <c r="B21" s="1" t="s">
        <v>183</v>
      </c>
      <c r="C21" s="1">
        <v>925</v>
      </c>
      <c r="D21" s="3">
        <v>0.42860593074100001</v>
      </c>
      <c r="E21" s="1">
        <v>4</v>
      </c>
    </row>
    <row r="22" spans="1:5" x14ac:dyDescent="0.2">
      <c r="A22" s="1">
        <v>40</v>
      </c>
      <c r="B22" s="1" t="s">
        <v>183</v>
      </c>
      <c r="C22" s="1">
        <v>944</v>
      </c>
      <c r="D22" s="3">
        <v>0.45208650064700001</v>
      </c>
      <c r="E22" s="1">
        <v>4</v>
      </c>
    </row>
    <row r="23" spans="1:5" x14ac:dyDescent="0.2">
      <c r="A23" s="1">
        <v>5</v>
      </c>
      <c r="B23" s="1" t="s">
        <v>183</v>
      </c>
      <c r="C23" s="1">
        <v>53</v>
      </c>
      <c r="D23" s="3">
        <v>0.45877349890899999</v>
      </c>
      <c r="E23" s="1">
        <v>4</v>
      </c>
    </row>
    <row r="24" spans="1:5" x14ac:dyDescent="0.2">
      <c r="A24" s="1">
        <v>30</v>
      </c>
      <c r="B24" s="1" t="s">
        <v>184</v>
      </c>
      <c r="C24" s="1">
        <v>960</v>
      </c>
      <c r="D24" s="3">
        <v>0.45967900151699997</v>
      </c>
      <c r="E24" s="1">
        <v>4</v>
      </c>
    </row>
    <row r="25" spans="1:5" x14ac:dyDescent="0.2">
      <c r="A25" s="1">
        <v>40</v>
      </c>
      <c r="B25" s="1" t="s">
        <v>183</v>
      </c>
      <c r="C25" s="1">
        <v>916</v>
      </c>
      <c r="D25" s="3">
        <v>0.485323499888</v>
      </c>
      <c r="E25" s="1">
        <v>4</v>
      </c>
    </row>
    <row r="26" spans="1:5" x14ac:dyDescent="0.2">
      <c r="A26" s="1">
        <v>40</v>
      </c>
      <c r="B26" s="1" t="s">
        <v>183</v>
      </c>
      <c r="C26" s="1">
        <v>104</v>
      </c>
      <c r="D26" s="3">
        <v>0.49072900083100002</v>
      </c>
      <c r="E26" s="1">
        <v>4</v>
      </c>
    </row>
    <row r="27" spans="1:5" x14ac:dyDescent="0.2">
      <c r="A27" s="1">
        <v>5</v>
      </c>
      <c r="B27" s="1" t="s">
        <v>183</v>
      </c>
      <c r="C27" s="1">
        <v>61</v>
      </c>
      <c r="D27" s="3">
        <v>0.49723087119600001</v>
      </c>
      <c r="E27" s="1">
        <v>4</v>
      </c>
    </row>
    <row r="28" spans="1:5" x14ac:dyDescent="0.2">
      <c r="A28" s="1">
        <v>4</v>
      </c>
      <c r="B28" s="1" t="s">
        <v>184</v>
      </c>
      <c r="C28" s="1">
        <v>89</v>
      </c>
      <c r="D28" s="3">
        <v>0.51662849928200005</v>
      </c>
      <c r="E28" s="1">
        <v>4</v>
      </c>
    </row>
    <row r="29" spans="1:5" x14ac:dyDescent="0.2">
      <c r="A29" s="1">
        <v>40</v>
      </c>
      <c r="B29" s="1" t="s">
        <v>184</v>
      </c>
      <c r="C29" s="1">
        <v>941</v>
      </c>
      <c r="D29" s="3">
        <v>0.52857850111899995</v>
      </c>
      <c r="E29" s="1">
        <v>4</v>
      </c>
    </row>
    <row r="30" spans="1:5" x14ac:dyDescent="0.2">
      <c r="A30" s="1">
        <v>50</v>
      </c>
      <c r="B30" s="1" t="s">
        <v>183</v>
      </c>
      <c r="C30" s="1">
        <v>15</v>
      </c>
      <c r="D30" s="3">
        <v>0.53037900064999999</v>
      </c>
      <c r="E30" s="1">
        <v>4</v>
      </c>
    </row>
    <row r="31" spans="1:5" x14ac:dyDescent="0.2">
      <c r="A31" s="1">
        <v>40</v>
      </c>
      <c r="B31" s="1" t="s">
        <v>183</v>
      </c>
      <c r="C31" s="1">
        <v>933</v>
      </c>
      <c r="D31" s="3">
        <v>0.54648900011199997</v>
      </c>
      <c r="E31" s="1">
        <v>4</v>
      </c>
    </row>
    <row r="32" spans="1:5" x14ac:dyDescent="0.2">
      <c r="A32" s="1">
        <v>30</v>
      </c>
      <c r="B32" s="1" t="s">
        <v>183</v>
      </c>
      <c r="C32" s="1">
        <v>953</v>
      </c>
      <c r="D32" s="3">
        <v>0.57382599963199998</v>
      </c>
      <c r="E32" s="1">
        <v>4</v>
      </c>
    </row>
    <row r="33" spans="1:5" x14ac:dyDescent="0.2">
      <c r="A33" s="1">
        <v>30</v>
      </c>
      <c r="B33" s="1" t="s">
        <v>184</v>
      </c>
      <c r="C33" s="1">
        <v>961</v>
      </c>
      <c r="D33" s="3">
        <v>0.59280805460200003</v>
      </c>
      <c r="E33" s="1">
        <v>4</v>
      </c>
    </row>
    <row r="34" spans="1:5" x14ac:dyDescent="0.2">
      <c r="A34" s="1">
        <v>4</v>
      </c>
      <c r="B34" s="1" t="s">
        <v>183</v>
      </c>
      <c r="C34" s="1">
        <v>102</v>
      </c>
      <c r="D34" s="3">
        <v>0.59720150123600002</v>
      </c>
      <c r="E34" s="1">
        <v>4</v>
      </c>
    </row>
    <row r="35" spans="1:5" x14ac:dyDescent="0.2">
      <c r="A35" s="1">
        <v>40</v>
      </c>
      <c r="B35" s="1" t="s">
        <v>184</v>
      </c>
      <c r="C35" s="1">
        <v>109</v>
      </c>
      <c r="D35" s="3">
        <v>0.60474899722200004</v>
      </c>
      <c r="E35" s="1">
        <v>4</v>
      </c>
    </row>
    <row r="36" spans="1:5" x14ac:dyDescent="0.2">
      <c r="A36" s="1">
        <v>40</v>
      </c>
      <c r="B36" s="1" t="s">
        <v>184</v>
      </c>
      <c r="C36" s="1">
        <v>919</v>
      </c>
      <c r="D36" s="3">
        <v>0.63563252557000005</v>
      </c>
      <c r="E36" s="1">
        <v>4</v>
      </c>
    </row>
    <row r="37" spans="1:5" x14ac:dyDescent="0.2">
      <c r="A37" s="1">
        <v>40</v>
      </c>
      <c r="B37" s="1" t="s">
        <v>183</v>
      </c>
      <c r="C37" s="1">
        <v>72</v>
      </c>
      <c r="D37" s="3">
        <v>0.65084500156400005</v>
      </c>
      <c r="E37" s="1">
        <v>4</v>
      </c>
    </row>
    <row r="38" spans="1:5" x14ac:dyDescent="0.2">
      <c r="A38" s="1">
        <v>40</v>
      </c>
      <c r="B38" s="1" t="s">
        <v>183</v>
      </c>
      <c r="C38" s="1">
        <v>936</v>
      </c>
      <c r="D38" s="3">
        <v>0.68821100085099995</v>
      </c>
      <c r="E38" s="1">
        <v>4</v>
      </c>
    </row>
    <row r="39" spans="1:5" x14ac:dyDescent="0.2">
      <c r="A39" s="1">
        <v>40</v>
      </c>
      <c r="B39" s="1" t="s">
        <v>183</v>
      </c>
      <c r="C39" s="1">
        <v>921</v>
      </c>
      <c r="D39" s="3">
        <v>0.74769850039700003</v>
      </c>
      <c r="E39" s="1">
        <v>4</v>
      </c>
    </row>
    <row r="40" spans="1:5" x14ac:dyDescent="0.2">
      <c r="A40" s="1">
        <v>40</v>
      </c>
      <c r="B40" s="1" t="s">
        <v>183</v>
      </c>
      <c r="C40" s="1">
        <v>945</v>
      </c>
      <c r="D40" s="3">
        <v>0.75323650192299996</v>
      </c>
      <c r="E40" s="1">
        <v>4</v>
      </c>
    </row>
    <row r="41" spans="1:5" x14ac:dyDescent="0.2">
      <c r="A41" s="1">
        <v>50</v>
      </c>
      <c r="B41" s="1" t="s">
        <v>184</v>
      </c>
      <c r="C41" s="1">
        <v>10</v>
      </c>
      <c r="D41" s="3">
        <v>0.77792549972000002</v>
      </c>
      <c r="E41" s="1">
        <v>4</v>
      </c>
    </row>
    <row r="42" spans="1:5" x14ac:dyDescent="0.2">
      <c r="A42" s="1">
        <v>30</v>
      </c>
      <c r="B42" s="1" t="s">
        <v>183</v>
      </c>
      <c r="C42" s="1">
        <v>951</v>
      </c>
      <c r="D42" s="3">
        <v>0.81318199726399998</v>
      </c>
      <c r="E42" s="1">
        <v>4</v>
      </c>
    </row>
    <row r="43" spans="1:5" x14ac:dyDescent="0.2">
      <c r="A43" s="1">
        <v>50</v>
      </c>
      <c r="B43" s="1" t="s">
        <v>183</v>
      </c>
      <c r="C43" s="1">
        <v>30</v>
      </c>
      <c r="D43" s="3">
        <v>0.81555250023500003</v>
      </c>
      <c r="E43" s="1">
        <v>4</v>
      </c>
    </row>
    <row r="44" spans="1:5" x14ac:dyDescent="0.2">
      <c r="A44" s="1">
        <v>4</v>
      </c>
      <c r="B44" s="1" t="s">
        <v>184</v>
      </c>
      <c r="C44" s="1">
        <v>74</v>
      </c>
      <c r="D44" s="3">
        <v>0.82511099967500001</v>
      </c>
      <c r="E44" s="1">
        <v>4</v>
      </c>
    </row>
    <row r="45" spans="1:5" x14ac:dyDescent="0.2">
      <c r="A45" s="1">
        <v>50</v>
      </c>
      <c r="B45" s="1" t="s">
        <v>183</v>
      </c>
      <c r="C45" s="1">
        <v>900</v>
      </c>
      <c r="D45" s="3">
        <v>0.84153150057100001</v>
      </c>
      <c r="E45" s="1">
        <v>4</v>
      </c>
    </row>
    <row r="46" spans="1:5" x14ac:dyDescent="0.2">
      <c r="A46" s="1">
        <v>4</v>
      </c>
      <c r="B46" s="1" t="s">
        <v>184</v>
      </c>
      <c r="C46" s="1">
        <v>75</v>
      </c>
      <c r="D46" s="3">
        <v>0.87362050059499996</v>
      </c>
      <c r="E46" s="1">
        <v>4</v>
      </c>
    </row>
    <row r="47" spans="1:5" x14ac:dyDescent="0.2">
      <c r="A47" s="1">
        <v>40</v>
      </c>
      <c r="B47" s="1" t="s">
        <v>183</v>
      </c>
      <c r="C47" s="1">
        <v>932</v>
      </c>
      <c r="D47" s="3">
        <v>0.90022200133600006</v>
      </c>
      <c r="E47" s="1">
        <v>4</v>
      </c>
    </row>
    <row r="48" spans="1:5" x14ac:dyDescent="0.2">
      <c r="A48" s="1">
        <v>50</v>
      </c>
      <c r="B48" s="1" t="s">
        <v>184</v>
      </c>
      <c r="C48" s="1">
        <v>29</v>
      </c>
      <c r="D48" s="3">
        <v>0.93071399970299995</v>
      </c>
      <c r="E48" s="1">
        <v>4</v>
      </c>
    </row>
    <row r="49" spans="1:5" x14ac:dyDescent="0.2">
      <c r="A49" s="1">
        <v>4</v>
      </c>
      <c r="B49" s="1" t="s">
        <v>184</v>
      </c>
      <c r="C49" s="1">
        <v>85</v>
      </c>
      <c r="D49" s="3">
        <v>0.93540000298299997</v>
      </c>
      <c r="E49" s="1">
        <v>4</v>
      </c>
    </row>
    <row r="50" spans="1:5" x14ac:dyDescent="0.2">
      <c r="A50" s="1">
        <v>4</v>
      </c>
      <c r="B50" s="1" t="s">
        <v>184</v>
      </c>
      <c r="C50" s="1">
        <v>919</v>
      </c>
      <c r="D50" s="3">
        <v>0.94992547349000001</v>
      </c>
      <c r="E50" s="1">
        <v>4</v>
      </c>
    </row>
    <row r="51" spans="1:5" x14ac:dyDescent="0.2">
      <c r="A51" s="1">
        <v>50</v>
      </c>
      <c r="B51" s="1" t="s">
        <v>184</v>
      </c>
      <c r="C51" s="1">
        <v>27</v>
      </c>
      <c r="D51" s="3">
        <v>1.0069105007800001</v>
      </c>
      <c r="E51" s="1">
        <v>4</v>
      </c>
    </row>
    <row r="52" spans="1:5" x14ac:dyDescent="0.2">
      <c r="A52" s="1">
        <v>5</v>
      </c>
      <c r="B52" s="1" t="s">
        <v>183</v>
      </c>
      <c r="C52" s="1">
        <v>43</v>
      </c>
      <c r="D52" s="3">
        <v>1.0439769994699999</v>
      </c>
      <c r="E52" s="1">
        <v>4</v>
      </c>
    </row>
    <row r="53" spans="1:5" x14ac:dyDescent="0.2">
      <c r="A53" s="1">
        <v>5</v>
      </c>
      <c r="B53" s="1" t="s">
        <v>183</v>
      </c>
      <c r="C53" s="1">
        <v>45</v>
      </c>
      <c r="D53" s="3">
        <v>1.1303055022299999</v>
      </c>
      <c r="E53" s="1">
        <v>4</v>
      </c>
    </row>
    <row r="54" spans="1:5" x14ac:dyDescent="0.2">
      <c r="A54" s="1">
        <v>40</v>
      </c>
      <c r="B54" s="1" t="s">
        <v>184</v>
      </c>
      <c r="C54" s="1">
        <v>917</v>
      </c>
      <c r="D54" s="3">
        <v>1.1333174992399999</v>
      </c>
      <c r="E54" s="1">
        <v>4</v>
      </c>
    </row>
    <row r="55" spans="1:5" x14ac:dyDescent="0.2">
      <c r="A55" s="1">
        <v>40</v>
      </c>
      <c r="B55" s="1" t="s">
        <v>184</v>
      </c>
      <c r="C55" s="1">
        <v>926</v>
      </c>
      <c r="D55" s="3">
        <v>1.1443875005199999</v>
      </c>
      <c r="E55" s="1">
        <v>4</v>
      </c>
    </row>
    <row r="56" spans="1:5" x14ac:dyDescent="0.2">
      <c r="A56" s="1">
        <v>4</v>
      </c>
      <c r="B56" s="1" t="s">
        <v>184</v>
      </c>
      <c r="C56" s="1">
        <v>82</v>
      </c>
      <c r="D56" s="3">
        <v>1.15358399778</v>
      </c>
      <c r="E56" s="1">
        <v>4</v>
      </c>
    </row>
    <row r="57" spans="1:5" x14ac:dyDescent="0.2">
      <c r="A57" s="1">
        <v>5</v>
      </c>
      <c r="B57" s="1" t="s">
        <v>183</v>
      </c>
      <c r="C57" s="1">
        <v>910</v>
      </c>
      <c r="D57" s="3">
        <v>1.165149999</v>
      </c>
      <c r="E57" s="1">
        <v>4</v>
      </c>
    </row>
    <row r="58" spans="1:5" x14ac:dyDescent="0.2">
      <c r="A58" s="1">
        <v>5</v>
      </c>
      <c r="B58" s="1" t="s">
        <v>183</v>
      </c>
      <c r="C58" s="1">
        <v>49</v>
      </c>
      <c r="D58" s="3">
        <v>1.1904269985</v>
      </c>
      <c r="E58" s="1">
        <v>4</v>
      </c>
    </row>
    <row r="59" spans="1:5" x14ac:dyDescent="0.2">
      <c r="A59" s="1">
        <v>5</v>
      </c>
      <c r="B59" s="1" t="s">
        <v>183</v>
      </c>
      <c r="C59" s="1">
        <v>51</v>
      </c>
      <c r="D59" s="3">
        <v>1.2208300003300001</v>
      </c>
      <c r="E59" s="1">
        <v>4</v>
      </c>
    </row>
    <row r="60" spans="1:5" x14ac:dyDescent="0.2">
      <c r="A60" s="1">
        <v>40</v>
      </c>
      <c r="B60" s="1" t="s">
        <v>183</v>
      </c>
      <c r="C60" s="1">
        <v>931</v>
      </c>
      <c r="D60" s="3">
        <v>1.28079150155</v>
      </c>
      <c r="E60" s="1">
        <v>4</v>
      </c>
    </row>
    <row r="61" spans="1:5" x14ac:dyDescent="0.2">
      <c r="A61" s="1">
        <v>40</v>
      </c>
      <c r="B61" s="1" t="s">
        <v>184</v>
      </c>
      <c r="C61" s="1">
        <v>915</v>
      </c>
      <c r="D61" s="3">
        <v>1.3446169999199999</v>
      </c>
      <c r="E61" s="1">
        <v>4</v>
      </c>
    </row>
    <row r="62" spans="1:5" x14ac:dyDescent="0.2">
      <c r="A62" s="1">
        <v>40</v>
      </c>
      <c r="B62" s="1" t="s">
        <v>184</v>
      </c>
      <c r="C62" s="1">
        <v>107</v>
      </c>
      <c r="D62" s="3">
        <v>1.3689349987099999</v>
      </c>
      <c r="E62" s="1">
        <v>4</v>
      </c>
    </row>
    <row r="63" spans="1:5" x14ac:dyDescent="0.2">
      <c r="A63" s="1">
        <v>50</v>
      </c>
      <c r="B63" s="1" t="s">
        <v>183</v>
      </c>
      <c r="C63" s="1">
        <v>904</v>
      </c>
      <c r="D63" s="3">
        <v>1.37058549961</v>
      </c>
      <c r="E63" s="1">
        <v>4</v>
      </c>
    </row>
    <row r="64" spans="1:5" x14ac:dyDescent="0.2">
      <c r="A64" s="1">
        <v>50</v>
      </c>
      <c r="B64" s="1" t="s">
        <v>184</v>
      </c>
      <c r="C64" s="1">
        <v>6</v>
      </c>
      <c r="D64" s="3">
        <v>1.38230000118</v>
      </c>
      <c r="E64" s="1">
        <v>4</v>
      </c>
    </row>
    <row r="65" spans="1:5" x14ac:dyDescent="0.2">
      <c r="A65" s="1">
        <v>30</v>
      </c>
      <c r="B65" s="1" t="s">
        <v>184</v>
      </c>
      <c r="C65" s="1">
        <v>955</v>
      </c>
      <c r="D65" s="3">
        <v>1.40394400168</v>
      </c>
      <c r="E65" s="1">
        <v>4</v>
      </c>
    </row>
    <row r="66" spans="1:5" x14ac:dyDescent="0.2">
      <c r="A66" s="1">
        <v>30</v>
      </c>
      <c r="B66" s="1" t="s">
        <v>184</v>
      </c>
      <c r="C66" s="1">
        <v>958</v>
      </c>
      <c r="D66" s="3">
        <v>1.46828849887</v>
      </c>
      <c r="E66" s="1">
        <v>4</v>
      </c>
    </row>
    <row r="67" spans="1:5" x14ac:dyDescent="0.2">
      <c r="A67" s="1">
        <v>50</v>
      </c>
      <c r="B67" s="1" t="s">
        <v>183</v>
      </c>
      <c r="C67" s="1">
        <v>60</v>
      </c>
      <c r="D67" s="3">
        <v>1.4770704945199999</v>
      </c>
      <c r="E67" s="1">
        <v>4</v>
      </c>
    </row>
    <row r="68" spans="1:5" x14ac:dyDescent="0.2">
      <c r="A68" s="1">
        <v>4</v>
      </c>
      <c r="B68" s="1" t="s">
        <v>184</v>
      </c>
      <c r="C68" s="1">
        <v>84</v>
      </c>
      <c r="D68" s="3">
        <v>1.4908224995499999</v>
      </c>
      <c r="E68" s="1">
        <v>4</v>
      </c>
    </row>
    <row r="69" spans="1:5" x14ac:dyDescent="0.2">
      <c r="A69" s="1">
        <v>4</v>
      </c>
      <c r="B69" s="1" t="s">
        <v>183</v>
      </c>
      <c r="C69" s="1">
        <v>65</v>
      </c>
      <c r="D69" s="3">
        <v>1.4967305024099999</v>
      </c>
      <c r="E69" s="1">
        <v>4</v>
      </c>
    </row>
    <row r="70" spans="1:5" x14ac:dyDescent="0.2">
      <c r="A70" s="1">
        <v>40</v>
      </c>
      <c r="B70" s="1" t="s">
        <v>183</v>
      </c>
      <c r="C70" s="1">
        <v>947</v>
      </c>
      <c r="D70" s="3">
        <v>1.6014024977000001</v>
      </c>
      <c r="E70" s="1">
        <v>4</v>
      </c>
    </row>
    <row r="71" spans="1:5" x14ac:dyDescent="0.2">
      <c r="A71" s="1">
        <v>50</v>
      </c>
      <c r="B71" s="1" t="s">
        <v>184</v>
      </c>
      <c r="C71" s="1">
        <v>28</v>
      </c>
      <c r="D71" s="3">
        <v>1.6015339978300001</v>
      </c>
      <c r="E71" s="1">
        <v>4</v>
      </c>
    </row>
    <row r="72" spans="1:5" x14ac:dyDescent="0.2">
      <c r="A72" s="1">
        <v>50</v>
      </c>
      <c r="B72" s="1" t="s">
        <v>183</v>
      </c>
      <c r="C72" s="1">
        <v>25</v>
      </c>
      <c r="D72" s="3">
        <v>1.6510294988100001</v>
      </c>
      <c r="E72" s="1">
        <v>4</v>
      </c>
    </row>
    <row r="73" spans="1:5" x14ac:dyDescent="0.2">
      <c r="A73" s="1">
        <v>4</v>
      </c>
      <c r="B73" s="1" t="s">
        <v>183</v>
      </c>
      <c r="C73" s="1">
        <v>911</v>
      </c>
      <c r="D73" s="3">
        <v>1.69864407971</v>
      </c>
      <c r="E73" s="1">
        <v>4</v>
      </c>
    </row>
    <row r="74" spans="1:5" x14ac:dyDescent="0.2">
      <c r="A74" s="1">
        <v>40</v>
      </c>
      <c r="B74" s="1" t="s">
        <v>184</v>
      </c>
      <c r="C74" s="1">
        <v>930</v>
      </c>
      <c r="D74" s="3">
        <v>1.7051050004699999</v>
      </c>
      <c r="E74" s="1">
        <v>4</v>
      </c>
    </row>
    <row r="75" spans="1:5" x14ac:dyDescent="0.2">
      <c r="A75" s="1">
        <v>45</v>
      </c>
      <c r="B75" s="1" t="s">
        <v>184</v>
      </c>
      <c r="C75" s="1">
        <v>64</v>
      </c>
      <c r="D75" s="3">
        <v>1.71182301206</v>
      </c>
      <c r="E75" s="1">
        <v>4</v>
      </c>
    </row>
    <row r="76" spans="1:5" x14ac:dyDescent="0.2">
      <c r="A76" s="1">
        <v>5</v>
      </c>
      <c r="B76" s="1" t="s">
        <v>183</v>
      </c>
      <c r="C76" s="1">
        <v>48</v>
      </c>
      <c r="D76" s="3">
        <v>1.71987849856</v>
      </c>
      <c r="E76" s="1">
        <v>4</v>
      </c>
    </row>
    <row r="77" spans="1:5" x14ac:dyDescent="0.2">
      <c r="A77" s="1">
        <v>4</v>
      </c>
      <c r="B77" s="1" t="s">
        <v>183</v>
      </c>
      <c r="C77" s="1">
        <v>95</v>
      </c>
      <c r="D77" s="3">
        <v>1.8089220019100001</v>
      </c>
      <c r="E77" s="1">
        <v>4</v>
      </c>
    </row>
    <row r="78" spans="1:5" x14ac:dyDescent="0.2">
      <c r="A78" s="1">
        <v>50</v>
      </c>
      <c r="B78" s="1" t="s">
        <v>183</v>
      </c>
      <c r="C78" s="1">
        <v>58</v>
      </c>
      <c r="D78" s="3">
        <v>1.8206580027799999</v>
      </c>
      <c r="E78" s="1">
        <v>4</v>
      </c>
    </row>
    <row r="79" spans="1:5" x14ac:dyDescent="0.2">
      <c r="A79" s="1">
        <v>50</v>
      </c>
      <c r="B79" s="1" t="s">
        <v>184</v>
      </c>
      <c r="C79" s="1">
        <v>32</v>
      </c>
      <c r="D79" s="3">
        <v>1.85005049974</v>
      </c>
      <c r="E79" s="1">
        <v>4</v>
      </c>
    </row>
    <row r="80" spans="1:5" x14ac:dyDescent="0.2">
      <c r="A80" s="1">
        <v>3</v>
      </c>
      <c r="B80" s="1" t="s">
        <v>184</v>
      </c>
      <c r="C80" s="1">
        <v>114</v>
      </c>
      <c r="D80" s="3">
        <v>1.8700574961900001</v>
      </c>
      <c r="E80" s="1">
        <v>4</v>
      </c>
    </row>
    <row r="81" spans="1:5" x14ac:dyDescent="0.2">
      <c r="A81" s="1">
        <v>4</v>
      </c>
      <c r="B81" s="1" t="s">
        <v>184</v>
      </c>
      <c r="C81" s="1">
        <v>92</v>
      </c>
      <c r="D81" s="3">
        <v>1.8741095001300001</v>
      </c>
      <c r="E81" s="1">
        <v>4</v>
      </c>
    </row>
    <row r="82" spans="1:5" x14ac:dyDescent="0.2">
      <c r="A82" s="1">
        <v>50</v>
      </c>
      <c r="B82" s="1" t="s">
        <v>184</v>
      </c>
      <c r="C82" s="1">
        <v>18</v>
      </c>
      <c r="D82" s="3">
        <v>1.8804469987300001</v>
      </c>
      <c r="E82" s="1">
        <v>4</v>
      </c>
    </row>
    <row r="83" spans="1:5" x14ac:dyDescent="0.2">
      <c r="A83" s="1">
        <v>50</v>
      </c>
      <c r="B83" s="1" t="s">
        <v>184</v>
      </c>
      <c r="C83" s="1">
        <v>12</v>
      </c>
      <c r="D83" s="3">
        <v>1.9168839979400001</v>
      </c>
      <c r="E83" s="1">
        <v>4</v>
      </c>
    </row>
    <row r="84" spans="1:5" x14ac:dyDescent="0.2">
      <c r="A84" s="1">
        <v>4</v>
      </c>
      <c r="B84" s="1" t="s">
        <v>184</v>
      </c>
      <c r="C84" s="1">
        <v>83</v>
      </c>
      <c r="D84" s="3">
        <v>1.92534150173</v>
      </c>
      <c r="E84" s="1">
        <v>4</v>
      </c>
    </row>
    <row r="85" spans="1:5" x14ac:dyDescent="0.2">
      <c r="A85" s="1">
        <v>3</v>
      </c>
      <c r="B85" s="1" t="s">
        <v>184</v>
      </c>
      <c r="C85" s="1">
        <v>115</v>
      </c>
      <c r="D85" s="3">
        <v>1.94206450141</v>
      </c>
      <c r="E85" s="1">
        <v>4</v>
      </c>
    </row>
    <row r="86" spans="1:5" x14ac:dyDescent="0.2">
      <c r="A86" s="1">
        <v>4</v>
      </c>
      <c r="B86" s="1" t="s">
        <v>183</v>
      </c>
      <c r="C86" s="1">
        <v>87</v>
      </c>
      <c r="D86" s="3">
        <v>1.9440995025400001</v>
      </c>
      <c r="E86" s="1">
        <v>4</v>
      </c>
    </row>
    <row r="87" spans="1:5" x14ac:dyDescent="0.2">
      <c r="A87" s="1">
        <v>40</v>
      </c>
      <c r="B87" s="1" t="s">
        <v>183</v>
      </c>
      <c r="C87" s="1">
        <v>105</v>
      </c>
      <c r="D87" s="3">
        <v>2.0000018053200002</v>
      </c>
      <c r="E87" s="1">
        <v>4</v>
      </c>
    </row>
    <row r="88" spans="1:5" x14ac:dyDescent="0.2">
      <c r="A88" s="1">
        <v>50</v>
      </c>
      <c r="B88" s="1" t="s">
        <v>183</v>
      </c>
      <c r="C88" s="1">
        <v>4</v>
      </c>
      <c r="D88" s="3">
        <v>2.0044709974099999</v>
      </c>
      <c r="E88" s="1">
        <v>4</v>
      </c>
    </row>
    <row r="89" spans="1:5" x14ac:dyDescent="0.2">
      <c r="A89" s="1">
        <v>30</v>
      </c>
      <c r="B89" s="1" t="s">
        <v>183</v>
      </c>
      <c r="C89" s="1">
        <v>116</v>
      </c>
      <c r="D89" s="3">
        <v>2.0096240054400001</v>
      </c>
      <c r="E89" s="1">
        <v>4</v>
      </c>
    </row>
    <row r="90" spans="1:5" x14ac:dyDescent="0.2">
      <c r="A90" s="1">
        <v>40</v>
      </c>
      <c r="B90" s="1" t="s">
        <v>183</v>
      </c>
      <c r="C90" s="1">
        <v>108</v>
      </c>
      <c r="D90" s="3">
        <v>2.0245235032700002</v>
      </c>
      <c r="E90" s="1">
        <v>4</v>
      </c>
    </row>
    <row r="91" spans="1:5" x14ac:dyDescent="0.2">
      <c r="A91" s="1">
        <v>40</v>
      </c>
      <c r="B91" s="1" t="s">
        <v>184</v>
      </c>
      <c r="C91" s="1">
        <v>949</v>
      </c>
      <c r="D91" s="3">
        <v>2.0723794979500001</v>
      </c>
      <c r="E91" s="1">
        <v>4</v>
      </c>
    </row>
    <row r="92" spans="1:5" x14ac:dyDescent="0.2">
      <c r="A92" s="1">
        <v>50</v>
      </c>
      <c r="B92" s="1" t="s">
        <v>184</v>
      </c>
      <c r="C92" s="1">
        <v>56</v>
      </c>
      <c r="D92" s="3">
        <v>2.0864169991799999</v>
      </c>
      <c r="E92" s="1">
        <v>4</v>
      </c>
    </row>
    <row r="93" spans="1:5" x14ac:dyDescent="0.2">
      <c r="A93" s="1">
        <v>40</v>
      </c>
      <c r="B93" s="1" t="s">
        <v>184</v>
      </c>
      <c r="C93" s="1">
        <v>922</v>
      </c>
      <c r="D93" s="3">
        <v>2.1303354998200001</v>
      </c>
      <c r="E93" s="1">
        <v>4</v>
      </c>
    </row>
    <row r="94" spans="1:5" x14ac:dyDescent="0.2">
      <c r="A94" s="1">
        <v>5</v>
      </c>
      <c r="B94" s="1" t="s">
        <v>183</v>
      </c>
      <c r="C94" s="1">
        <v>54</v>
      </c>
      <c r="D94" s="3">
        <v>2.1803599972500001</v>
      </c>
      <c r="E94" s="1">
        <v>4</v>
      </c>
    </row>
    <row r="95" spans="1:5" x14ac:dyDescent="0.2">
      <c r="A95" s="1">
        <v>5</v>
      </c>
      <c r="B95" s="1" t="s">
        <v>184</v>
      </c>
      <c r="C95" s="1">
        <v>33</v>
      </c>
      <c r="D95" s="3">
        <v>2.2017129989000002</v>
      </c>
      <c r="E95" s="1">
        <v>4</v>
      </c>
    </row>
    <row r="96" spans="1:5" x14ac:dyDescent="0.2">
      <c r="A96" s="1">
        <v>40</v>
      </c>
      <c r="B96" s="1" t="s">
        <v>184</v>
      </c>
      <c r="C96" s="1">
        <v>929</v>
      </c>
      <c r="D96" s="3">
        <v>2.2317290022999998</v>
      </c>
      <c r="E96" s="1">
        <v>4</v>
      </c>
    </row>
    <row r="97" spans="1:5" x14ac:dyDescent="0.2">
      <c r="A97" s="1">
        <v>50</v>
      </c>
      <c r="B97" s="1" t="s">
        <v>183</v>
      </c>
      <c r="C97" s="1">
        <v>57</v>
      </c>
      <c r="D97" s="3">
        <v>2.2750334942700001</v>
      </c>
      <c r="E97" s="1">
        <v>4</v>
      </c>
    </row>
    <row r="98" spans="1:5" x14ac:dyDescent="0.2">
      <c r="A98" s="1">
        <v>30</v>
      </c>
      <c r="B98" s="1" t="s">
        <v>184</v>
      </c>
      <c r="C98" s="1">
        <v>954</v>
      </c>
      <c r="D98" s="3">
        <v>2.3548560030800001</v>
      </c>
      <c r="E98" s="1">
        <v>4</v>
      </c>
    </row>
    <row r="99" spans="1:5" x14ac:dyDescent="0.2">
      <c r="A99" s="1">
        <v>50</v>
      </c>
      <c r="B99" s="1" t="s">
        <v>184</v>
      </c>
      <c r="C99" s="1">
        <v>26</v>
      </c>
      <c r="D99" s="3">
        <v>2.4523225007899998</v>
      </c>
      <c r="E99" s="1">
        <v>4</v>
      </c>
    </row>
    <row r="100" spans="1:5" x14ac:dyDescent="0.2">
      <c r="A100" s="1">
        <v>40</v>
      </c>
      <c r="B100" s="1" t="s">
        <v>184</v>
      </c>
      <c r="C100" s="1">
        <v>110</v>
      </c>
      <c r="D100" s="3">
        <v>2.4826379999500001</v>
      </c>
      <c r="E100" s="1">
        <v>4</v>
      </c>
    </row>
    <row r="101" spans="1:5" x14ac:dyDescent="0.2">
      <c r="A101" s="1">
        <v>4</v>
      </c>
      <c r="B101" s="1" t="s">
        <v>183</v>
      </c>
      <c r="C101" s="1">
        <v>78</v>
      </c>
      <c r="D101" s="3">
        <v>2.52134749947</v>
      </c>
      <c r="E101" s="1">
        <v>4</v>
      </c>
    </row>
    <row r="102" spans="1:5" x14ac:dyDescent="0.2">
      <c r="A102" s="1">
        <v>50</v>
      </c>
      <c r="B102" s="1" t="s">
        <v>183</v>
      </c>
      <c r="C102" s="1">
        <v>901</v>
      </c>
      <c r="D102" s="3">
        <v>2.5339359997400002</v>
      </c>
      <c r="E102" s="1">
        <v>4</v>
      </c>
    </row>
    <row r="103" spans="1:5" x14ac:dyDescent="0.2">
      <c r="A103" s="1">
        <v>4</v>
      </c>
      <c r="B103" s="1" t="s">
        <v>183</v>
      </c>
      <c r="C103" s="1">
        <v>106</v>
      </c>
      <c r="D103" s="3">
        <v>2.59314900058</v>
      </c>
      <c r="E103" s="1">
        <v>4</v>
      </c>
    </row>
    <row r="104" spans="1:5" x14ac:dyDescent="0.2">
      <c r="A104" s="1">
        <v>50</v>
      </c>
      <c r="B104" s="1" t="s">
        <v>184</v>
      </c>
      <c r="C104" s="1">
        <v>11</v>
      </c>
      <c r="D104" s="3">
        <v>2.6974210001899999</v>
      </c>
      <c r="E104" s="1">
        <v>4</v>
      </c>
    </row>
    <row r="105" spans="1:5" x14ac:dyDescent="0.2">
      <c r="A105" s="1">
        <v>5</v>
      </c>
      <c r="B105" s="1" t="s">
        <v>184</v>
      </c>
      <c r="C105" s="1">
        <v>2</v>
      </c>
      <c r="D105" s="3">
        <v>2.70849449914</v>
      </c>
      <c r="E105" s="1">
        <v>4</v>
      </c>
    </row>
    <row r="106" spans="1:5" x14ac:dyDescent="0.2">
      <c r="A106" s="1">
        <v>3</v>
      </c>
      <c r="B106" s="1" t="s">
        <v>184</v>
      </c>
      <c r="C106" s="1">
        <v>113</v>
      </c>
      <c r="D106" s="3">
        <v>2.7549464983199998</v>
      </c>
      <c r="E106" s="1">
        <v>4</v>
      </c>
    </row>
    <row r="107" spans="1:5" x14ac:dyDescent="0.2">
      <c r="A107" s="1">
        <v>50</v>
      </c>
      <c r="B107" s="1" t="s">
        <v>183</v>
      </c>
      <c r="C107" s="1">
        <v>903</v>
      </c>
      <c r="D107" s="3">
        <v>2.7720934958400001</v>
      </c>
      <c r="E107" s="1">
        <v>4</v>
      </c>
    </row>
    <row r="108" spans="1:5" x14ac:dyDescent="0.2">
      <c r="A108" s="1">
        <v>50</v>
      </c>
      <c r="B108" s="1" t="s">
        <v>183</v>
      </c>
      <c r="C108" s="1">
        <v>5</v>
      </c>
      <c r="D108" s="3">
        <v>2.8037354990300001</v>
      </c>
      <c r="E108" s="1">
        <v>4</v>
      </c>
    </row>
    <row r="109" spans="1:5" x14ac:dyDescent="0.2">
      <c r="A109" s="1">
        <v>40</v>
      </c>
      <c r="B109" s="1" t="s">
        <v>183</v>
      </c>
      <c r="C109" s="1">
        <v>935</v>
      </c>
      <c r="D109" s="3">
        <v>2.8225915001800002</v>
      </c>
      <c r="E109" s="1">
        <v>4</v>
      </c>
    </row>
    <row r="110" spans="1:5" x14ac:dyDescent="0.2">
      <c r="A110" s="1">
        <v>30</v>
      </c>
      <c r="B110" s="1" t="s">
        <v>184</v>
      </c>
      <c r="C110" s="1">
        <v>959</v>
      </c>
      <c r="D110" s="3">
        <v>2.9864044973100001</v>
      </c>
      <c r="E110" s="1">
        <v>4</v>
      </c>
    </row>
    <row r="111" spans="1:5" x14ac:dyDescent="0.2">
      <c r="A111" s="1">
        <v>4</v>
      </c>
      <c r="B111" s="1" t="s">
        <v>183</v>
      </c>
      <c r="C111" s="1">
        <v>86</v>
      </c>
      <c r="D111" s="3">
        <v>2.9907480013200001</v>
      </c>
      <c r="E111" s="1">
        <v>4</v>
      </c>
    </row>
    <row r="112" spans="1:5" x14ac:dyDescent="0.2">
      <c r="A112" s="1">
        <v>40</v>
      </c>
      <c r="B112" s="1" t="s">
        <v>183</v>
      </c>
      <c r="C112" s="1">
        <v>88</v>
      </c>
      <c r="D112" s="3">
        <v>2.9966504992399998</v>
      </c>
      <c r="E112" s="1">
        <v>4</v>
      </c>
    </row>
    <row r="113" spans="1:5" x14ac:dyDescent="0.2">
      <c r="A113" s="1">
        <v>50</v>
      </c>
      <c r="B113" s="1" t="s">
        <v>184</v>
      </c>
      <c r="C113" s="1">
        <v>9</v>
      </c>
      <c r="D113" s="3">
        <v>3.0321885002400002</v>
      </c>
      <c r="E113" s="1">
        <v>4</v>
      </c>
    </row>
    <row r="114" spans="1:5" x14ac:dyDescent="0.2">
      <c r="A114" s="1">
        <v>4</v>
      </c>
      <c r="B114" s="1" t="s">
        <v>184</v>
      </c>
      <c r="C114" s="1">
        <v>79</v>
      </c>
      <c r="D114" s="3">
        <v>3.04210200199</v>
      </c>
      <c r="E114" s="1">
        <v>4</v>
      </c>
    </row>
    <row r="115" spans="1:5" x14ac:dyDescent="0.2">
      <c r="A115" s="1">
        <v>40</v>
      </c>
      <c r="B115" s="1" t="s">
        <v>183</v>
      </c>
      <c r="C115" s="1">
        <v>942</v>
      </c>
      <c r="D115" s="3">
        <v>3.1670045029099998</v>
      </c>
      <c r="E115" s="1">
        <v>4</v>
      </c>
    </row>
    <row r="116" spans="1:5" x14ac:dyDescent="0.2">
      <c r="A116" s="1">
        <v>50</v>
      </c>
      <c r="B116" s="1" t="s">
        <v>184</v>
      </c>
      <c r="C116" s="1">
        <v>21</v>
      </c>
      <c r="D116" s="3">
        <v>3.1806640024899999</v>
      </c>
      <c r="E116" s="1">
        <v>4</v>
      </c>
    </row>
    <row r="117" spans="1:5" x14ac:dyDescent="0.2">
      <c r="A117" s="1">
        <v>5</v>
      </c>
      <c r="B117" s="1" t="s">
        <v>183</v>
      </c>
      <c r="C117" s="1">
        <v>38</v>
      </c>
      <c r="D117" s="3">
        <v>3.21477849969</v>
      </c>
      <c r="E117" s="1">
        <v>4</v>
      </c>
    </row>
    <row r="118" spans="1:5" x14ac:dyDescent="0.2">
      <c r="A118" s="1">
        <v>4</v>
      </c>
      <c r="B118" s="1" t="s">
        <v>183</v>
      </c>
      <c r="C118" s="1">
        <v>81</v>
      </c>
      <c r="D118" s="3">
        <v>3.2244915009300001</v>
      </c>
      <c r="E118" s="1">
        <v>4</v>
      </c>
    </row>
    <row r="119" spans="1:5" x14ac:dyDescent="0.2">
      <c r="A119" s="1">
        <v>5</v>
      </c>
      <c r="B119" s="1" t="s">
        <v>183</v>
      </c>
      <c r="C119" s="1">
        <v>906</v>
      </c>
      <c r="D119" s="3">
        <v>3.2326557231300002</v>
      </c>
      <c r="E119" s="1">
        <v>4</v>
      </c>
    </row>
    <row r="120" spans="1:5" x14ac:dyDescent="0.2">
      <c r="A120" s="1">
        <v>50</v>
      </c>
      <c r="B120" s="1" t="s">
        <v>184</v>
      </c>
      <c r="C120" s="1">
        <v>55</v>
      </c>
      <c r="D120" s="3">
        <v>3.2349024988499999</v>
      </c>
      <c r="E120" s="1">
        <v>4</v>
      </c>
    </row>
    <row r="121" spans="1:5" x14ac:dyDescent="0.2">
      <c r="A121" s="1">
        <v>4</v>
      </c>
      <c r="B121" s="1" t="s">
        <v>183</v>
      </c>
      <c r="C121" s="1">
        <v>912</v>
      </c>
      <c r="D121" s="3">
        <v>3.4510264989300001</v>
      </c>
      <c r="E121" s="1">
        <v>4</v>
      </c>
    </row>
    <row r="122" spans="1:5" x14ac:dyDescent="0.2">
      <c r="A122" s="1">
        <v>4</v>
      </c>
      <c r="B122" s="1" t="s">
        <v>184</v>
      </c>
      <c r="C122" s="1">
        <v>93</v>
      </c>
      <c r="D122" s="3">
        <v>3.6753870022099999</v>
      </c>
      <c r="E122" s="1">
        <v>4</v>
      </c>
    </row>
    <row r="123" spans="1:5" x14ac:dyDescent="0.2">
      <c r="A123" s="1">
        <v>5</v>
      </c>
      <c r="B123" s="1" t="s">
        <v>183</v>
      </c>
      <c r="C123" s="1">
        <v>47</v>
      </c>
      <c r="D123" s="3">
        <v>3.7031324995000001</v>
      </c>
      <c r="E123" s="1">
        <v>4</v>
      </c>
    </row>
    <row r="124" spans="1:5" x14ac:dyDescent="0.2">
      <c r="A124" s="1">
        <v>50</v>
      </c>
      <c r="B124" s="1" t="s">
        <v>183</v>
      </c>
      <c r="C124" s="1">
        <v>902</v>
      </c>
      <c r="D124" s="3">
        <v>3.7675479991700001</v>
      </c>
      <c r="E124" s="1">
        <v>4</v>
      </c>
    </row>
    <row r="125" spans="1:5" x14ac:dyDescent="0.2">
      <c r="A125" s="1">
        <v>5</v>
      </c>
      <c r="B125" s="1" t="s">
        <v>183</v>
      </c>
      <c r="C125" s="1">
        <v>61</v>
      </c>
      <c r="D125" s="3">
        <v>3.8279407992499999</v>
      </c>
      <c r="E125" s="1">
        <v>4</v>
      </c>
    </row>
    <row r="126" spans="1:5" x14ac:dyDescent="0.2">
      <c r="A126" s="1">
        <v>5</v>
      </c>
      <c r="B126" s="1" t="s">
        <v>183</v>
      </c>
      <c r="C126" s="1">
        <v>63</v>
      </c>
      <c r="D126" s="3">
        <v>3.8279407992499999</v>
      </c>
      <c r="E126" s="1">
        <v>4</v>
      </c>
    </row>
    <row r="127" spans="1:5" x14ac:dyDescent="0.2">
      <c r="A127" s="1">
        <v>5</v>
      </c>
      <c r="B127" s="1" t="s">
        <v>183</v>
      </c>
      <c r="C127" s="1">
        <v>62</v>
      </c>
      <c r="D127" s="3">
        <v>3.8524085024599999</v>
      </c>
      <c r="E127" s="1">
        <v>4</v>
      </c>
    </row>
    <row r="128" spans="1:5" x14ac:dyDescent="0.2">
      <c r="A128" s="1">
        <v>50</v>
      </c>
      <c r="B128" s="1" t="s">
        <v>183</v>
      </c>
      <c r="C128" s="1">
        <v>905</v>
      </c>
      <c r="D128" s="3">
        <v>3.9251179996399999</v>
      </c>
      <c r="E128" s="1">
        <v>4</v>
      </c>
    </row>
    <row r="129" spans="1:5" x14ac:dyDescent="0.2">
      <c r="A129" s="1">
        <v>50</v>
      </c>
      <c r="B129" s="1" t="s">
        <v>184</v>
      </c>
      <c r="C129" s="1">
        <v>24</v>
      </c>
      <c r="D129" s="3">
        <v>4.0824775000100004</v>
      </c>
      <c r="E129" s="1">
        <v>4</v>
      </c>
    </row>
    <row r="130" spans="1:5" x14ac:dyDescent="0.2">
      <c r="A130" s="1">
        <v>40</v>
      </c>
      <c r="B130" s="1" t="s">
        <v>183</v>
      </c>
      <c r="C130" s="1">
        <v>103</v>
      </c>
      <c r="D130" s="3">
        <v>4.22064450325</v>
      </c>
      <c r="E130" s="1">
        <v>4</v>
      </c>
    </row>
    <row r="131" spans="1:5" x14ac:dyDescent="0.2">
      <c r="A131" s="1">
        <v>40</v>
      </c>
      <c r="B131" s="1" t="s">
        <v>183</v>
      </c>
      <c r="C131" s="1">
        <v>943</v>
      </c>
      <c r="D131" s="3">
        <v>4.3447679984100001</v>
      </c>
      <c r="E131" s="1">
        <v>4</v>
      </c>
    </row>
    <row r="132" spans="1:5" x14ac:dyDescent="0.2">
      <c r="A132" s="1">
        <v>4</v>
      </c>
      <c r="B132" s="1" t="s">
        <v>184</v>
      </c>
      <c r="C132" s="1">
        <v>101</v>
      </c>
      <c r="D132" s="3">
        <v>4.4989924965899997</v>
      </c>
      <c r="E132" s="1">
        <v>4</v>
      </c>
    </row>
    <row r="133" spans="1:5" x14ac:dyDescent="0.2">
      <c r="A133" s="1">
        <v>40</v>
      </c>
      <c r="B133" s="1" t="s">
        <v>183</v>
      </c>
      <c r="C133" s="1">
        <v>920</v>
      </c>
      <c r="D133" s="3">
        <v>4.5222230028599997</v>
      </c>
      <c r="E133" s="1">
        <v>4</v>
      </c>
    </row>
    <row r="134" spans="1:5" x14ac:dyDescent="0.2">
      <c r="A134" s="1">
        <v>40</v>
      </c>
      <c r="B134" s="1" t="s">
        <v>183</v>
      </c>
      <c r="C134" s="1">
        <v>940</v>
      </c>
      <c r="D134" s="3">
        <v>4.6074144985399998</v>
      </c>
      <c r="E134" s="1">
        <v>4</v>
      </c>
    </row>
    <row r="135" spans="1:5" x14ac:dyDescent="0.2">
      <c r="A135" s="1">
        <v>50</v>
      </c>
      <c r="B135" s="1" t="s">
        <v>184</v>
      </c>
      <c r="C135" s="1">
        <v>20</v>
      </c>
      <c r="D135" s="3">
        <v>4.6239074958600002</v>
      </c>
      <c r="E135" s="1">
        <v>4</v>
      </c>
    </row>
    <row r="136" spans="1:5" x14ac:dyDescent="0.2">
      <c r="A136" s="1">
        <v>5</v>
      </c>
      <c r="B136" s="1" t="s">
        <v>183</v>
      </c>
      <c r="C136" s="1">
        <v>52</v>
      </c>
      <c r="D136" s="3">
        <v>4.6922669960499999</v>
      </c>
      <c r="E136" s="1">
        <v>4</v>
      </c>
    </row>
    <row r="137" spans="1:5" x14ac:dyDescent="0.2">
      <c r="A137" s="1">
        <v>4</v>
      </c>
      <c r="B137" s="1" t="s">
        <v>184</v>
      </c>
      <c r="C137" s="1">
        <v>97</v>
      </c>
      <c r="D137" s="3">
        <v>5.0606145011299999</v>
      </c>
      <c r="E137" s="1">
        <v>4</v>
      </c>
    </row>
    <row r="138" spans="1:5" x14ac:dyDescent="0.2">
      <c r="A138" s="1">
        <v>50</v>
      </c>
      <c r="B138" s="1" t="s">
        <v>184</v>
      </c>
      <c r="C138" s="1">
        <v>8</v>
      </c>
      <c r="D138" s="3">
        <v>5.0823555032199996</v>
      </c>
      <c r="E138" s="1">
        <v>4</v>
      </c>
    </row>
    <row r="139" spans="1:5" x14ac:dyDescent="0.2">
      <c r="A139" s="1">
        <v>50</v>
      </c>
      <c r="B139" s="1" t="s">
        <v>184</v>
      </c>
      <c r="C139" s="1">
        <v>17</v>
      </c>
      <c r="D139" s="3">
        <v>5.3561114995799999</v>
      </c>
      <c r="E139" s="1">
        <v>4</v>
      </c>
    </row>
    <row r="140" spans="1:5" x14ac:dyDescent="0.2">
      <c r="A140" s="1">
        <v>40</v>
      </c>
      <c r="B140" s="1" t="s">
        <v>184</v>
      </c>
      <c r="C140" s="1">
        <v>938</v>
      </c>
      <c r="D140" s="3">
        <v>5.4680824504799999</v>
      </c>
      <c r="E140" s="1">
        <v>4</v>
      </c>
    </row>
    <row r="141" spans="1:5" x14ac:dyDescent="0.2">
      <c r="A141" s="1">
        <v>40</v>
      </c>
      <c r="B141" s="1" t="s">
        <v>183</v>
      </c>
      <c r="C141" s="1">
        <v>925</v>
      </c>
      <c r="D141" s="3">
        <v>5.8749804144300004</v>
      </c>
      <c r="E141" s="1">
        <v>4</v>
      </c>
    </row>
    <row r="142" spans="1:5" x14ac:dyDescent="0.2">
      <c r="A142" s="1">
        <v>30</v>
      </c>
      <c r="B142" s="1" t="s">
        <v>184</v>
      </c>
      <c r="C142" s="1">
        <v>956</v>
      </c>
      <c r="D142" s="3">
        <v>5.9695185003000004</v>
      </c>
      <c r="E142" s="1">
        <v>4</v>
      </c>
    </row>
    <row r="143" spans="1:5" x14ac:dyDescent="0.2">
      <c r="A143" s="1">
        <v>5</v>
      </c>
      <c r="B143" s="1" t="s">
        <v>183</v>
      </c>
      <c r="C143" s="1">
        <v>46</v>
      </c>
      <c r="D143" s="3">
        <v>6.1060410010800004</v>
      </c>
      <c r="E143" s="1">
        <v>4</v>
      </c>
    </row>
    <row r="144" spans="1:5" x14ac:dyDescent="0.2">
      <c r="A144" s="1">
        <v>5</v>
      </c>
      <c r="B144" s="1" t="s">
        <v>184</v>
      </c>
      <c r="C144" s="1">
        <v>59</v>
      </c>
      <c r="D144" s="3">
        <v>6.1805539941800003</v>
      </c>
      <c r="E144" s="1">
        <v>4</v>
      </c>
    </row>
    <row r="145" spans="1:5" x14ac:dyDescent="0.2">
      <c r="A145" s="1">
        <v>4</v>
      </c>
      <c r="B145" s="1" t="s">
        <v>184</v>
      </c>
      <c r="C145" s="1">
        <v>70</v>
      </c>
      <c r="D145" s="3">
        <v>6.2744119887699998</v>
      </c>
      <c r="E145" s="1">
        <v>4</v>
      </c>
    </row>
    <row r="146" spans="1:5" x14ac:dyDescent="0.2">
      <c r="A146" s="1">
        <v>5</v>
      </c>
      <c r="B146" s="1" t="s">
        <v>183</v>
      </c>
      <c r="C146" s="1">
        <v>907</v>
      </c>
      <c r="D146" s="3">
        <v>6.5651970007899996</v>
      </c>
      <c r="E146" s="1">
        <v>4</v>
      </c>
    </row>
    <row r="147" spans="1:5" x14ac:dyDescent="0.2">
      <c r="A147" s="1">
        <v>50</v>
      </c>
      <c r="B147" s="1" t="s">
        <v>183</v>
      </c>
      <c r="C147" s="1">
        <v>908</v>
      </c>
      <c r="D147" s="3">
        <v>6.7817070293499997</v>
      </c>
      <c r="E147" s="1">
        <v>4</v>
      </c>
    </row>
    <row r="148" spans="1:5" x14ac:dyDescent="0.2">
      <c r="A148" s="1">
        <v>5</v>
      </c>
      <c r="B148" s="1" t="s">
        <v>184</v>
      </c>
      <c r="C148" s="1">
        <v>44</v>
      </c>
      <c r="D148" s="3">
        <v>6.9573830001400001</v>
      </c>
      <c r="E148" s="1">
        <v>4</v>
      </c>
    </row>
    <row r="149" spans="1:5" x14ac:dyDescent="0.2">
      <c r="A149" s="1">
        <v>40</v>
      </c>
      <c r="B149" s="1" t="s">
        <v>184</v>
      </c>
      <c r="C149" s="1">
        <v>71</v>
      </c>
      <c r="D149" s="3">
        <v>7.0386375009600002</v>
      </c>
      <c r="E149" s="1">
        <v>4</v>
      </c>
    </row>
    <row r="150" spans="1:5" x14ac:dyDescent="0.2">
      <c r="A150" s="1">
        <v>40</v>
      </c>
      <c r="B150" s="1" t="s">
        <v>184</v>
      </c>
      <c r="C150" s="1">
        <v>111</v>
      </c>
      <c r="D150" s="3">
        <v>7.4893309971799997</v>
      </c>
      <c r="E150" s="1">
        <v>4</v>
      </c>
    </row>
    <row r="151" spans="1:5" x14ac:dyDescent="0.2">
      <c r="A151" s="1">
        <v>50</v>
      </c>
      <c r="B151" s="1" t="s">
        <v>184</v>
      </c>
      <c r="C151" s="1">
        <v>22</v>
      </c>
      <c r="D151" s="3">
        <v>7.6081149990299997</v>
      </c>
      <c r="E151" s="1">
        <v>4</v>
      </c>
    </row>
    <row r="152" spans="1:5" x14ac:dyDescent="0.2">
      <c r="A152" s="1">
        <v>4</v>
      </c>
      <c r="B152" s="1" t="s">
        <v>184</v>
      </c>
      <c r="C152" s="1">
        <v>96</v>
      </c>
      <c r="D152" s="3">
        <v>7.6232464986000004</v>
      </c>
      <c r="E152" s="1">
        <v>4</v>
      </c>
    </row>
    <row r="153" spans="1:5" x14ac:dyDescent="0.2">
      <c r="A153" s="1">
        <v>4</v>
      </c>
      <c r="B153" s="1" t="s">
        <v>184</v>
      </c>
      <c r="C153" s="1">
        <v>913</v>
      </c>
      <c r="D153" s="3">
        <v>7.7431125007999997</v>
      </c>
      <c r="E153" s="1">
        <v>4</v>
      </c>
    </row>
    <row r="154" spans="1:5" x14ac:dyDescent="0.2">
      <c r="A154" s="1">
        <v>4</v>
      </c>
      <c r="B154" s="1" t="s">
        <v>184</v>
      </c>
      <c r="C154" s="1">
        <v>66</v>
      </c>
      <c r="D154" s="3">
        <v>7.8081859977199999</v>
      </c>
      <c r="E154" s="1">
        <v>4</v>
      </c>
    </row>
    <row r="155" spans="1:5" x14ac:dyDescent="0.2">
      <c r="A155" s="1">
        <v>50</v>
      </c>
      <c r="B155" s="1" t="s">
        <v>183</v>
      </c>
      <c r="C155" s="1">
        <v>16</v>
      </c>
      <c r="D155" s="3">
        <v>8.1329560006299992</v>
      </c>
      <c r="E155" s="1">
        <v>4</v>
      </c>
    </row>
    <row r="156" spans="1:5" x14ac:dyDescent="0.2">
      <c r="A156" s="1">
        <v>40</v>
      </c>
      <c r="B156" s="1" t="s">
        <v>183</v>
      </c>
      <c r="C156" s="1">
        <v>923</v>
      </c>
      <c r="D156" s="3">
        <v>8.6251789970299999</v>
      </c>
      <c r="E156" s="1">
        <v>4</v>
      </c>
    </row>
    <row r="157" spans="1:5" x14ac:dyDescent="0.2">
      <c r="A157" s="1">
        <v>4</v>
      </c>
      <c r="B157" s="1" t="s">
        <v>184</v>
      </c>
      <c r="C157" s="1">
        <v>91</v>
      </c>
      <c r="D157" s="3">
        <v>8.8447189978100003</v>
      </c>
      <c r="E157" s="1">
        <v>4</v>
      </c>
    </row>
    <row r="158" spans="1:5" x14ac:dyDescent="0.2">
      <c r="A158" s="1">
        <v>50</v>
      </c>
      <c r="B158" s="1" t="s">
        <v>183</v>
      </c>
      <c r="C158" s="1">
        <v>909</v>
      </c>
      <c r="D158" s="3">
        <v>8.8515225027500009</v>
      </c>
      <c r="E158" s="1">
        <v>4</v>
      </c>
    </row>
    <row r="159" spans="1:5" x14ac:dyDescent="0.2">
      <c r="A159" s="1">
        <v>3</v>
      </c>
      <c r="B159" s="1" t="s">
        <v>184</v>
      </c>
      <c r="C159" s="1">
        <v>112</v>
      </c>
      <c r="D159" s="3">
        <v>9.7617959999200004</v>
      </c>
      <c r="E159" s="1">
        <v>4</v>
      </c>
    </row>
    <row r="160" spans="1:5" x14ac:dyDescent="0.2">
      <c r="A160" s="1">
        <v>50</v>
      </c>
      <c r="B160" s="1" t="s">
        <v>184</v>
      </c>
      <c r="C160" s="1">
        <v>3</v>
      </c>
      <c r="D160" s="3">
        <v>9.77591600477</v>
      </c>
      <c r="E160" s="1">
        <v>4</v>
      </c>
    </row>
    <row r="161" spans="1:5" x14ac:dyDescent="0.2">
      <c r="A161" s="1">
        <v>40</v>
      </c>
      <c r="B161" s="1" t="s">
        <v>183</v>
      </c>
      <c r="C161" s="1">
        <v>946</v>
      </c>
      <c r="D161" s="3">
        <v>10.1758335031</v>
      </c>
      <c r="E161" s="1">
        <v>4</v>
      </c>
    </row>
    <row r="162" spans="1:5" x14ac:dyDescent="0.2">
      <c r="A162" s="1">
        <v>4</v>
      </c>
      <c r="B162" s="1" t="s">
        <v>183</v>
      </c>
      <c r="C162" s="1">
        <v>90</v>
      </c>
      <c r="D162" s="3">
        <v>10.5905110079</v>
      </c>
      <c r="E162" s="1">
        <v>4</v>
      </c>
    </row>
    <row r="163" spans="1:5" x14ac:dyDescent="0.2">
      <c r="A163" s="1">
        <v>40</v>
      </c>
      <c r="B163" s="1" t="s">
        <v>183</v>
      </c>
      <c r="C163" s="1">
        <v>948</v>
      </c>
      <c r="D163" s="3">
        <v>11.069295996699999</v>
      </c>
      <c r="E163" s="1">
        <v>4</v>
      </c>
    </row>
    <row r="164" spans="1:5" x14ac:dyDescent="0.2">
      <c r="A164" s="1">
        <v>3</v>
      </c>
      <c r="B164" s="1" t="s">
        <v>184</v>
      </c>
      <c r="C164" s="1">
        <v>952</v>
      </c>
      <c r="D164" s="3">
        <v>12.0394515029</v>
      </c>
      <c r="E164" s="1">
        <v>4</v>
      </c>
    </row>
    <row r="165" spans="1:5" x14ac:dyDescent="0.2">
      <c r="A165" s="1">
        <v>56</v>
      </c>
      <c r="B165" s="1" t="s">
        <v>184</v>
      </c>
      <c r="C165" s="1">
        <v>50</v>
      </c>
      <c r="D165" s="3">
        <v>12.0634491737</v>
      </c>
      <c r="E165" s="1">
        <v>4</v>
      </c>
    </row>
    <row r="166" spans="1:5" x14ac:dyDescent="0.2">
      <c r="A166" s="1">
        <v>5</v>
      </c>
      <c r="B166" s="1" t="s">
        <v>183</v>
      </c>
      <c r="C166" s="1">
        <v>908</v>
      </c>
      <c r="D166" s="3">
        <v>13.6242997269</v>
      </c>
      <c r="E166" s="1">
        <v>4</v>
      </c>
    </row>
    <row r="167" spans="1:5" x14ac:dyDescent="0.2">
      <c r="A167" s="1">
        <v>40</v>
      </c>
      <c r="B167" s="1" t="s">
        <v>183</v>
      </c>
      <c r="C167" s="1">
        <v>934</v>
      </c>
      <c r="D167" s="3">
        <v>14.341395504299999</v>
      </c>
      <c r="E167" s="1">
        <v>4</v>
      </c>
    </row>
    <row r="168" spans="1:5" x14ac:dyDescent="0.2">
      <c r="A168" s="1">
        <v>30</v>
      </c>
      <c r="B168" s="1" t="s">
        <v>184</v>
      </c>
      <c r="C168" s="1">
        <v>957</v>
      </c>
      <c r="D168" s="3">
        <v>15.1268264964</v>
      </c>
      <c r="E168" s="1">
        <v>4</v>
      </c>
    </row>
    <row r="169" spans="1:5" x14ac:dyDescent="0.2">
      <c r="A169" s="1">
        <v>50</v>
      </c>
      <c r="B169" s="1" t="s">
        <v>184</v>
      </c>
      <c r="C169" s="1">
        <v>23</v>
      </c>
      <c r="D169" s="3">
        <v>15.648908002600001</v>
      </c>
      <c r="E169" s="1">
        <v>4</v>
      </c>
    </row>
    <row r="170" spans="1:5" x14ac:dyDescent="0.2">
      <c r="A170" s="1">
        <v>5</v>
      </c>
      <c r="B170" s="1" t="s">
        <v>184</v>
      </c>
      <c r="C170" s="1">
        <v>34</v>
      </c>
      <c r="D170" s="3">
        <v>15.854947494999999</v>
      </c>
      <c r="E170" s="1">
        <v>4</v>
      </c>
    </row>
    <row r="171" spans="1:5" x14ac:dyDescent="0.2">
      <c r="A171" s="1">
        <v>4</v>
      </c>
      <c r="B171" s="1" t="s">
        <v>184</v>
      </c>
      <c r="C171" s="1">
        <v>68</v>
      </c>
      <c r="D171" s="3">
        <v>18.612287496099999</v>
      </c>
      <c r="E171" s="1">
        <v>4</v>
      </c>
    </row>
    <row r="172" spans="1:5" x14ac:dyDescent="0.2">
      <c r="A172" s="1">
        <v>50</v>
      </c>
      <c r="B172" s="1" t="s">
        <v>184</v>
      </c>
      <c r="C172" s="1">
        <v>13</v>
      </c>
      <c r="D172" s="3">
        <v>18.914680499999999</v>
      </c>
      <c r="E172" s="1">
        <v>4</v>
      </c>
    </row>
    <row r="173" spans="1:5" x14ac:dyDescent="0.2">
      <c r="A173" s="1">
        <v>4</v>
      </c>
      <c r="B173" s="1" t="s">
        <v>184</v>
      </c>
      <c r="C173" s="1">
        <v>64</v>
      </c>
      <c r="D173" s="3">
        <v>21.461911885599999</v>
      </c>
      <c r="E173" s="1">
        <v>4</v>
      </c>
    </row>
    <row r="174" spans="1:5" x14ac:dyDescent="0.2">
      <c r="A174" s="1">
        <v>40</v>
      </c>
      <c r="B174" s="1" t="s">
        <v>183</v>
      </c>
      <c r="C174" s="1">
        <v>939</v>
      </c>
      <c r="D174" s="3">
        <v>21.956047003999998</v>
      </c>
      <c r="E174" s="1">
        <v>4</v>
      </c>
    </row>
    <row r="175" spans="1:5" x14ac:dyDescent="0.2">
      <c r="A175" s="1">
        <v>5</v>
      </c>
      <c r="B175" s="1" t="s">
        <v>184</v>
      </c>
      <c r="C175" s="1">
        <v>39</v>
      </c>
      <c r="D175" s="3">
        <v>22.503696492300001</v>
      </c>
      <c r="E175" s="1">
        <v>4</v>
      </c>
    </row>
    <row r="176" spans="1:5" x14ac:dyDescent="0.2">
      <c r="A176" s="1">
        <v>5</v>
      </c>
      <c r="B176" s="1" t="s">
        <v>184</v>
      </c>
      <c r="C176" s="1">
        <v>42</v>
      </c>
      <c r="D176" s="3">
        <v>23.530849998299999</v>
      </c>
      <c r="E176" s="1">
        <v>4</v>
      </c>
    </row>
    <row r="177" spans="1:5" x14ac:dyDescent="0.2">
      <c r="A177" s="1">
        <v>4</v>
      </c>
      <c r="B177" s="1" t="s">
        <v>184</v>
      </c>
      <c r="C177" s="1">
        <v>76</v>
      </c>
      <c r="D177" s="3">
        <v>27.7230975081</v>
      </c>
      <c r="E177" s="1">
        <v>4</v>
      </c>
    </row>
    <row r="178" spans="1:5" x14ac:dyDescent="0.2">
      <c r="A178" s="1">
        <v>4</v>
      </c>
      <c r="B178" s="1" t="s">
        <v>184</v>
      </c>
      <c r="C178" s="1">
        <v>80</v>
      </c>
      <c r="D178" s="3">
        <v>28.161455994200001</v>
      </c>
      <c r="E178" s="1">
        <v>4</v>
      </c>
    </row>
    <row r="179" spans="1:5" x14ac:dyDescent="0.2">
      <c r="A179" s="1">
        <v>4</v>
      </c>
      <c r="B179" s="1" t="s">
        <v>184</v>
      </c>
      <c r="C179" s="1">
        <v>98</v>
      </c>
      <c r="D179" s="3">
        <v>34.7011580036</v>
      </c>
      <c r="E179" s="1">
        <v>4</v>
      </c>
    </row>
    <row r="180" spans="1:5" x14ac:dyDescent="0.2">
      <c r="A180" s="1">
        <v>4</v>
      </c>
      <c r="B180" s="1" t="s">
        <v>184</v>
      </c>
      <c r="C180" s="1">
        <v>69</v>
      </c>
      <c r="D180" s="3">
        <v>52.2060340174</v>
      </c>
      <c r="E180" s="1">
        <v>4</v>
      </c>
    </row>
    <row r="181" spans="1:5" x14ac:dyDescent="0.2">
      <c r="A181" s="1">
        <v>40</v>
      </c>
      <c r="B181" s="1" t="s">
        <v>184</v>
      </c>
      <c r="C181" s="1">
        <v>69</v>
      </c>
      <c r="D181" s="3">
        <v>52.652760062799999</v>
      </c>
      <c r="E181" s="1">
        <v>4</v>
      </c>
    </row>
    <row r="182" spans="1:5" x14ac:dyDescent="0.2">
      <c r="A182" s="1">
        <v>4</v>
      </c>
      <c r="B182" s="1" t="s">
        <v>184</v>
      </c>
      <c r="C182" s="1">
        <v>94</v>
      </c>
      <c r="D182" s="3">
        <v>60.981590003500003</v>
      </c>
      <c r="E182" s="1">
        <v>4</v>
      </c>
    </row>
    <row r="183" spans="1:5" x14ac:dyDescent="0.2">
      <c r="A183" s="1">
        <v>5</v>
      </c>
      <c r="B183" s="1" t="s">
        <v>184</v>
      </c>
      <c r="C183" s="1">
        <v>40</v>
      </c>
      <c r="D183" s="3">
        <v>61.005274001899998</v>
      </c>
      <c r="E183" s="1">
        <v>4</v>
      </c>
    </row>
    <row r="184" spans="1:5" x14ac:dyDescent="0.2">
      <c r="A184" s="1">
        <v>4</v>
      </c>
      <c r="B184" s="1" t="s">
        <v>184</v>
      </c>
      <c r="C184" s="1">
        <v>67</v>
      </c>
      <c r="D184" s="3">
        <v>65.762815488399994</v>
      </c>
      <c r="E184" s="1">
        <v>4</v>
      </c>
    </row>
    <row r="185" spans="1:5" x14ac:dyDescent="0.2">
      <c r="A185" s="1">
        <v>50</v>
      </c>
      <c r="B185" s="1" t="s">
        <v>184</v>
      </c>
      <c r="C185" s="1">
        <v>14</v>
      </c>
      <c r="D185" s="3">
        <v>70.778303496800007</v>
      </c>
      <c r="E185" s="1">
        <v>4</v>
      </c>
    </row>
    <row r="186" spans="1:5" x14ac:dyDescent="0.2">
      <c r="A186" s="1">
        <v>50</v>
      </c>
      <c r="B186" s="1" t="s">
        <v>184</v>
      </c>
      <c r="C186" s="1">
        <v>7</v>
      </c>
      <c r="D186" s="3">
        <v>74.001023011900003</v>
      </c>
      <c r="E186" s="1">
        <v>4</v>
      </c>
    </row>
    <row r="187" spans="1:5" x14ac:dyDescent="0.2">
      <c r="A187" s="1">
        <v>5</v>
      </c>
      <c r="B187" s="1" t="s">
        <v>183</v>
      </c>
      <c r="C187" s="1">
        <v>37</v>
      </c>
      <c r="D187" s="3">
        <v>77.163793007099997</v>
      </c>
      <c r="E187" s="1">
        <v>4</v>
      </c>
    </row>
    <row r="188" spans="1:5" x14ac:dyDescent="0.2">
      <c r="A188" s="1">
        <v>3</v>
      </c>
      <c r="B188" s="1" t="s">
        <v>184</v>
      </c>
      <c r="C188" s="1">
        <v>961</v>
      </c>
      <c r="D188" s="3">
        <v>78.954654396699993</v>
      </c>
      <c r="E188" s="1">
        <v>4</v>
      </c>
    </row>
    <row r="189" spans="1:5" x14ac:dyDescent="0.2">
      <c r="A189" s="1">
        <v>5</v>
      </c>
      <c r="B189" s="1" t="s">
        <v>184</v>
      </c>
      <c r="C189" s="1">
        <v>41</v>
      </c>
      <c r="D189" s="3">
        <v>92.178518489300004</v>
      </c>
      <c r="E189" s="1">
        <v>4</v>
      </c>
    </row>
    <row r="190" spans="1:5" x14ac:dyDescent="0.2">
      <c r="A190" s="1">
        <v>50</v>
      </c>
      <c r="B190" s="1" t="s">
        <v>184</v>
      </c>
      <c r="C190" s="1">
        <v>1</v>
      </c>
      <c r="D190" s="3">
        <v>105.06394653300001</v>
      </c>
      <c r="E190" s="1">
        <v>4</v>
      </c>
    </row>
    <row r="191" spans="1:5" x14ac:dyDescent="0.2">
      <c r="A191" s="1">
        <v>45</v>
      </c>
      <c r="B191" s="1" t="s">
        <v>184</v>
      </c>
      <c r="C191" s="1">
        <v>1</v>
      </c>
      <c r="D191" s="3">
        <v>109.288973188</v>
      </c>
      <c r="E191" s="1">
        <v>4</v>
      </c>
    </row>
    <row r="192" spans="1:5" x14ac:dyDescent="0.2">
      <c r="A192" s="1">
        <v>5</v>
      </c>
      <c r="B192" s="1" t="s">
        <v>184</v>
      </c>
      <c r="C192" s="1">
        <v>50</v>
      </c>
      <c r="D192" s="3">
        <v>133.93900352099999</v>
      </c>
      <c r="E192" s="1">
        <v>4</v>
      </c>
    </row>
    <row r="193" spans="1:5" x14ac:dyDescent="0.2">
      <c r="A193" s="1">
        <v>5</v>
      </c>
      <c r="B193" s="1" t="s">
        <v>184</v>
      </c>
      <c r="C193" s="1">
        <v>35</v>
      </c>
      <c r="D193" s="3">
        <v>157.72270801400001</v>
      </c>
      <c r="E193" s="1">
        <v>4</v>
      </c>
    </row>
    <row r="194" spans="1:5" x14ac:dyDescent="0.2">
      <c r="A194" s="1">
        <v>5</v>
      </c>
      <c r="B194" s="1" t="s">
        <v>184</v>
      </c>
      <c r="C194" s="1">
        <v>36</v>
      </c>
      <c r="D194" s="3">
        <v>265.540734009</v>
      </c>
      <c r="E194" s="1">
        <v>4</v>
      </c>
    </row>
    <row r="195" spans="1:5" x14ac:dyDescent="0.2">
      <c r="A195" s="1">
        <v>5</v>
      </c>
      <c r="B195" s="1" t="s">
        <v>184</v>
      </c>
      <c r="C195" s="1">
        <v>1</v>
      </c>
      <c r="D195" s="3">
        <v>280.57420342199998</v>
      </c>
      <c r="E195" s="1">
        <v>4</v>
      </c>
    </row>
  </sheetData>
  <sortState ref="A2:D195">
    <sortCondition ref="D2:D195"/>
  </sortState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8"/>
  <sheetViews>
    <sheetView workbookViewId="0">
      <selection activeCell="B1" sqref="B1"/>
    </sheetView>
  </sheetViews>
  <sheetFormatPr defaultRowHeight="12" x14ac:dyDescent="0.2"/>
  <cols>
    <col min="1" max="3" width="15.28515625" style="1" customWidth="1"/>
    <col min="4" max="4" width="15.28515625" style="2" customWidth="1"/>
  </cols>
  <sheetData>
    <row r="1" spans="1:5" x14ac:dyDescent="0.2">
      <c r="A1" s="1" t="s">
        <v>0</v>
      </c>
      <c r="B1" s="1" t="s">
        <v>737</v>
      </c>
      <c r="C1" s="1" t="s">
        <v>187</v>
      </c>
      <c r="D1" s="2" t="s">
        <v>185</v>
      </c>
      <c r="E1" s="1" t="s">
        <v>1609</v>
      </c>
    </row>
    <row r="2" spans="1:5" x14ac:dyDescent="0.2">
      <c r="A2" s="1">
        <v>4</v>
      </c>
      <c r="B2" s="1" t="s">
        <v>183</v>
      </c>
      <c r="C2" s="1">
        <v>47</v>
      </c>
      <c r="D2" s="2">
        <v>0.20845716889900001</v>
      </c>
      <c r="E2" s="1">
        <v>3</v>
      </c>
    </row>
    <row r="3" spans="1:5" x14ac:dyDescent="0.2">
      <c r="A3" s="1">
        <v>4</v>
      </c>
      <c r="B3" s="1" t="s">
        <v>184</v>
      </c>
      <c r="C3" s="1">
        <v>54</v>
      </c>
      <c r="D3" s="2">
        <v>0.28942199931899998</v>
      </c>
      <c r="E3" s="1">
        <v>3</v>
      </c>
    </row>
    <row r="4" spans="1:5" x14ac:dyDescent="0.2">
      <c r="A4" s="1">
        <v>4</v>
      </c>
      <c r="B4" s="1" t="s">
        <v>184</v>
      </c>
      <c r="C4" s="1">
        <v>43</v>
      </c>
      <c r="D4" s="2">
        <v>0.485958500121</v>
      </c>
      <c r="E4" s="1">
        <v>3</v>
      </c>
    </row>
    <row r="5" spans="1:5" x14ac:dyDescent="0.2">
      <c r="A5" s="1">
        <v>23</v>
      </c>
      <c r="B5" s="1" t="s">
        <v>184</v>
      </c>
      <c r="C5" s="1">
        <v>24</v>
      </c>
      <c r="D5" s="2">
        <v>0.52417448913099995</v>
      </c>
      <c r="E5" s="1">
        <v>3</v>
      </c>
    </row>
    <row r="6" spans="1:5" x14ac:dyDescent="0.2">
      <c r="A6" s="1">
        <v>4</v>
      </c>
      <c r="B6" s="1" t="s">
        <v>184</v>
      </c>
      <c r="C6" s="1">
        <v>53</v>
      </c>
      <c r="D6" s="2">
        <v>0.73255451947600003</v>
      </c>
      <c r="E6" s="1">
        <v>3</v>
      </c>
    </row>
    <row r="7" spans="1:5" x14ac:dyDescent="0.2">
      <c r="A7" s="1">
        <v>12</v>
      </c>
      <c r="B7" s="1" t="s">
        <v>184</v>
      </c>
      <c r="C7" s="1">
        <v>7</v>
      </c>
      <c r="D7" s="2">
        <v>0.77387583561899997</v>
      </c>
      <c r="E7" s="1">
        <v>3</v>
      </c>
    </row>
    <row r="8" spans="1:5" x14ac:dyDescent="0.2">
      <c r="A8" s="1">
        <v>45</v>
      </c>
      <c r="B8" s="1" t="s">
        <v>184</v>
      </c>
      <c r="C8" s="1">
        <v>72</v>
      </c>
      <c r="D8" s="2">
        <v>0.78520683453499995</v>
      </c>
      <c r="E8" s="1">
        <v>3</v>
      </c>
    </row>
    <row r="9" spans="1:5" x14ac:dyDescent="0.2">
      <c r="A9" s="1">
        <v>4</v>
      </c>
      <c r="B9" s="1" t="s">
        <v>184</v>
      </c>
      <c r="C9" s="1">
        <v>60</v>
      </c>
      <c r="D9" s="2">
        <v>0.80964450225999995</v>
      </c>
      <c r="E9" s="1">
        <v>3</v>
      </c>
    </row>
    <row r="10" spans="1:5" x14ac:dyDescent="0.2">
      <c r="A10" s="1">
        <v>40</v>
      </c>
      <c r="B10" s="1" t="s">
        <v>184</v>
      </c>
      <c r="C10" s="1">
        <v>52</v>
      </c>
      <c r="D10" s="2">
        <v>0.838201999915</v>
      </c>
      <c r="E10" s="1">
        <v>3</v>
      </c>
    </row>
    <row r="11" spans="1:5" x14ac:dyDescent="0.2">
      <c r="A11" s="1">
        <v>4</v>
      </c>
      <c r="B11" s="1" t="s">
        <v>184</v>
      </c>
      <c r="C11" s="1">
        <v>35</v>
      </c>
      <c r="D11" s="2">
        <v>0.86441099965000001</v>
      </c>
      <c r="E11" s="1">
        <v>3</v>
      </c>
    </row>
    <row r="12" spans="1:5" x14ac:dyDescent="0.2">
      <c r="A12" s="1">
        <v>3</v>
      </c>
      <c r="B12" s="1" t="s">
        <v>184</v>
      </c>
      <c r="C12" s="1">
        <v>22</v>
      </c>
      <c r="D12" s="2">
        <v>0.87593299973000005</v>
      </c>
      <c r="E12" s="1">
        <v>3</v>
      </c>
    </row>
    <row r="13" spans="1:5" x14ac:dyDescent="0.2">
      <c r="A13" s="1">
        <v>40</v>
      </c>
      <c r="B13" s="1" t="s">
        <v>184</v>
      </c>
      <c r="C13" s="1">
        <v>70</v>
      </c>
      <c r="D13" s="2">
        <v>0.883404249654</v>
      </c>
      <c r="E13" s="1">
        <v>3</v>
      </c>
    </row>
    <row r="14" spans="1:5" x14ac:dyDescent="0.2">
      <c r="A14" s="1">
        <v>30</v>
      </c>
      <c r="B14" s="1" t="s">
        <v>184</v>
      </c>
      <c r="C14" s="1">
        <v>26</v>
      </c>
      <c r="D14" s="2">
        <v>1.01010450362</v>
      </c>
      <c r="E14" s="1">
        <v>3</v>
      </c>
    </row>
    <row r="15" spans="1:5" x14ac:dyDescent="0.2">
      <c r="A15" s="1">
        <v>40</v>
      </c>
      <c r="B15" s="1" t="s">
        <v>184</v>
      </c>
      <c r="C15" s="1">
        <v>51</v>
      </c>
      <c r="D15" s="2">
        <v>1.05529499838</v>
      </c>
      <c r="E15" s="1">
        <v>3</v>
      </c>
    </row>
    <row r="16" spans="1:5" x14ac:dyDescent="0.2">
      <c r="A16" s="1">
        <v>23</v>
      </c>
      <c r="B16" s="1" t="s">
        <v>184</v>
      </c>
      <c r="C16" s="1">
        <v>19</v>
      </c>
      <c r="D16" s="2">
        <v>1.06061149968</v>
      </c>
      <c r="E16" s="1">
        <v>3</v>
      </c>
    </row>
    <row r="17" spans="1:5" x14ac:dyDescent="0.2">
      <c r="A17" s="1">
        <v>2</v>
      </c>
      <c r="B17" s="1" t="s">
        <v>184</v>
      </c>
      <c r="C17" s="1">
        <v>13</v>
      </c>
      <c r="D17" s="2">
        <v>1.1740420016299999</v>
      </c>
      <c r="E17" s="1">
        <v>3</v>
      </c>
    </row>
    <row r="18" spans="1:5" x14ac:dyDescent="0.2">
      <c r="A18" s="1">
        <v>4</v>
      </c>
      <c r="B18" s="1" t="s">
        <v>184</v>
      </c>
      <c r="C18" s="1">
        <v>34</v>
      </c>
      <c r="D18" s="2">
        <v>1.19248349984</v>
      </c>
      <c r="E18" s="1">
        <v>3</v>
      </c>
    </row>
    <row r="19" spans="1:5" x14ac:dyDescent="0.2">
      <c r="A19" s="1">
        <v>23</v>
      </c>
      <c r="B19" s="1" t="s">
        <v>184</v>
      </c>
      <c r="C19" s="1">
        <v>20</v>
      </c>
      <c r="D19" s="2">
        <v>1.1996294998699999</v>
      </c>
      <c r="E19" s="1">
        <v>3</v>
      </c>
    </row>
    <row r="20" spans="1:5" x14ac:dyDescent="0.2">
      <c r="A20" s="1">
        <v>1</v>
      </c>
      <c r="B20" s="1" t="s">
        <v>184</v>
      </c>
      <c r="C20" s="1">
        <v>3</v>
      </c>
      <c r="D20" s="2">
        <v>1.2546142501599999</v>
      </c>
      <c r="E20" s="1">
        <v>3</v>
      </c>
    </row>
    <row r="21" spans="1:5" x14ac:dyDescent="0.2">
      <c r="A21" s="1">
        <v>40</v>
      </c>
      <c r="B21" s="1" t="s">
        <v>184</v>
      </c>
      <c r="C21" s="1">
        <v>50</v>
      </c>
      <c r="D21" s="2">
        <v>1.3951175005400001</v>
      </c>
      <c r="E21" s="1">
        <v>3</v>
      </c>
    </row>
    <row r="22" spans="1:5" x14ac:dyDescent="0.2">
      <c r="A22" s="1">
        <v>4</v>
      </c>
      <c r="B22" s="1" t="s">
        <v>184</v>
      </c>
      <c r="C22" s="1">
        <v>41</v>
      </c>
      <c r="D22" s="2">
        <v>1.51486149859</v>
      </c>
      <c r="E22" s="1">
        <v>3</v>
      </c>
    </row>
    <row r="23" spans="1:5" x14ac:dyDescent="0.2">
      <c r="A23" s="1">
        <v>4</v>
      </c>
      <c r="B23" s="1" t="s">
        <v>184</v>
      </c>
      <c r="C23" s="1">
        <v>42</v>
      </c>
      <c r="D23" s="2">
        <v>1.53020899845</v>
      </c>
      <c r="E23" s="1">
        <v>3</v>
      </c>
    </row>
    <row r="24" spans="1:5" x14ac:dyDescent="0.2">
      <c r="A24" s="1">
        <v>40</v>
      </c>
      <c r="B24" s="1" t="s">
        <v>184</v>
      </c>
      <c r="C24" s="1">
        <v>64</v>
      </c>
      <c r="D24" s="2">
        <v>1.5736035717500001</v>
      </c>
      <c r="E24" s="1">
        <v>3</v>
      </c>
    </row>
    <row r="25" spans="1:5" x14ac:dyDescent="0.2">
      <c r="A25" s="1">
        <v>3</v>
      </c>
      <c r="B25" s="1" t="s">
        <v>184</v>
      </c>
      <c r="C25" s="1">
        <v>21</v>
      </c>
      <c r="D25" s="2">
        <v>1.5965649987499999</v>
      </c>
      <c r="E25" s="1">
        <v>3</v>
      </c>
    </row>
    <row r="26" spans="1:5" x14ac:dyDescent="0.2">
      <c r="A26" s="1">
        <v>40</v>
      </c>
      <c r="B26" s="1" t="s">
        <v>184</v>
      </c>
      <c r="C26" s="1">
        <v>78</v>
      </c>
      <c r="D26" s="2">
        <v>1.7422765013099999</v>
      </c>
      <c r="E26" s="1">
        <v>3</v>
      </c>
    </row>
    <row r="27" spans="1:5" x14ac:dyDescent="0.2">
      <c r="A27" s="1">
        <v>4</v>
      </c>
      <c r="B27" s="1" t="s">
        <v>183</v>
      </c>
      <c r="C27" s="1">
        <v>45</v>
      </c>
      <c r="D27" s="2">
        <v>1.77260400421</v>
      </c>
      <c r="E27" s="1">
        <v>3</v>
      </c>
    </row>
    <row r="28" spans="1:5" x14ac:dyDescent="0.2">
      <c r="A28" s="1">
        <v>4</v>
      </c>
      <c r="B28" s="1" t="s">
        <v>184</v>
      </c>
      <c r="C28" s="1">
        <v>70</v>
      </c>
      <c r="D28" s="2">
        <v>1.7881384981699999</v>
      </c>
      <c r="E28" s="1">
        <v>3</v>
      </c>
    </row>
    <row r="29" spans="1:5" x14ac:dyDescent="0.2">
      <c r="A29" s="1">
        <v>4</v>
      </c>
      <c r="B29" s="1" t="s">
        <v>183</v>
      </c>
      <c r="C29" s="1">
        <v>57</v>
      </c>
      <c r="D29" s="2">
        <v>2.1203465002400002</v>
      </c>
      <c r="E29" s="1">
        <v>3</v>
      </c>
    </row>
    <row r="30" spans="1:5" x14ac:dyDescent="0.2">
      <c r="A30" s="1">
        <v>40</v>
      </c>
      <c r="B30" s="1" t="s">
        <v>184</v>
      </c>
      <c r="C30" s="1">
        <v>66</v>
      </c>
      <c r="D30" s="2">
        <v>2.1542410000699999</v>
      </c>
      <c r="E30" s="1">
        <v>3</v>
      </c>
    </row>
    <row r="31" spans="1:5" x14ac:dyDescent="0.2">
      <c r="A31" s="1">
        <v>2</v>
      </c>
      <c r="B31" s="1" t="s">
        <v>184</v>
      </c>
      <c r="C31" s="1">
        <v>16</v>
      </c>
      <c r="D31" s="2">
        <v>2.1740344997099998</v>
      </c>
      <c r="E31" s="1">
        <v>3</v>
      </c>
    </row>
    <row r="32" spans="1:5" x14ac:dyDescent="0.2">
      <c r="A32" s="1">
        <v>2</v>
      </c>
      <c r="B32" s="1" t="s">
        <v>184</v>
      </c>
      <c r="C32" s="1">
        <v>15</v>
      </c>
      <c r="D32" s="2">
        <v>2.19227200006</v>
      </c>
      <c r="E32" s="1">
        <v>3</v>
      </c>
    </row>
    <row r="33" spans="1:5" x14ac:dyDescent="0.2">
      <c r="A33" s="1">
        <v>1</v>
      </c>
      <c r="B33" s="1" t="s">
        <v>184</v>
      </c>
      <c r="C33" s="1">
        <v>6</v>
      </c>
      <c r="D33" s="2">
        <v>2.33202000009</v>
      </c>
      <c r="E33" s="1">
        <v>3</v>
      </c>
    </row>
    <row r="34" spans="1:5" x14ac:dyDescent="0.2">
      <c r="A34" s="1">
        <v>4</v>
      </c>
      <c r="B34" s="1" t="s">
        <v>184</v>
      </c>
      <c r="C34" s="1">
        <v>38</v>
      </c>
      <c r="D34" s="2">
        <v>2.4273259997899999</v>
      </c>
      <c r="E34" s="1">
        <v>3</v>
      </c>
    </row>
    <row r="35" spans="1:5" x14ac:dyDescent="0.2">
      <c r="A35" s="1">
        <v>2</v>
      </c>
      <c r="B35" s="1" t="s">
        <v>183</v>
      </c>
      <c r="C35" s="1">
        <v>17</v>
      </c>
      <c r="D35" s="2">
        <v>2.4614625000300001</v>
      </c>
      <c r="E35" s="1">
        <v>3</v>
      </c>
    </row>
    <row r="36" spans="1:5" x14ac:dyDescent="0.2">
      <c r="A36" s="1">
        <v>40</v>
      </c>
      <c r="B36" s="1" t="s">
        <v>184</v>
      </c>
      <c r="C36" s="1">
        <v>68</v>
      </c>
      <c r="D36" s="2">
        <v>2.5572545016600001</v>
      </c>
      <c r="E36" s="1">
        <v>3</v>
      </c>
    </row>
    <row r="37" spans="1:5" x14ac:dyDescent="0.2">
      <c r="A37" s="1">
        <v>2</v>
      </c>
      <c r="B37" s="1" t="s">
        <v>184</v>
      </c>
      <c r="C37" s="1">
        <v>7</v>
      </c>
      <c r="D37" s="2">
        <v>2.7080591677600001</v>
      </c>
      <c r="E37" s="1">
        <v>3</v>
      </c>
    </row>
    <row r="38" spans="1:5" x14ac:dyDescent="0.2">
      <c r="A38" s="1">
        <v>4</v>
      </c>
      <c r="B38" s="1" t="s">
        <v>184</v>
      </c>
      <c r="C38" s="1">
        <v>37</v>
      </c>
      <c r="D38" s="2">
        <v>2.8068624950399998</v>
      </c>
      <c r="E38" s="1">
        <v>3</v>
      </c>
    </row>
    <row r="39" spans="1:5" x14ac:dyDescent="0.2">
      <c r="A39" s="1">
        <v>40</v>
      </c>
      <c r="B39" s="1" t="s">
        <v>184</v>
      </c>
      <c r="C39" s="1">
        <v>46</v>
      </c>
      <c r="D39" s="2">
        <v>2.850325502</v>
      </c>
      <c r="E39" s="1">
        <v>3</v>
      </c>
    </row>
    <row r="40" spans="1:5" x14ac:dyDescent="0.2">
      <c r="A40" s="1">
        <v>30</v>
      </c>
      <c r="B40" s="1" t="s">
        <v>184</v>
      </c>
      <c r="C40" s="1">
        <v>32</v>
      </c>
      <c r="D40" s="2">
        <v>3.0665804970699999</v>
      </c>
      <c r="E40" s="1">
        <v>3</v>
      </c>
    </row>
    <row r="41" spans="1:5" x14ac:dyDescent="0.2">
      <c r="A41" s="1">
        <v>40</v>
      </c>
      <c r="B41" s="1" t="s">
        <v>184</v>
      </c>
      <c r="C41" s="1">
        <v>49</v>
      </c>
      <c r="D41" s="2">
        <v>3.1261085018800001</v>
      </c>
      <c r="E41" s="1">
        <v>3</v>
      </c>
    </row>
    <row r="42" spans="1:5" x14ac:dyDescent="0.2">
      <c r="A42" s="1">
        <v>40</v>
      </c>
      <c r="B42" s="1" t="s">
        <v>184</v>
      </c>
      <c r="C42" s="1">
        <v>62</v>
      </c>
      <c r="D42" s="2">
        <v>3.1908020030499999</v>
      </c>
      <c r="E42" s="1">
        <v>3</v>
      </c>
    </row>
    <row r="43" spans="1:5" x14ac:dyDescent="0.2">
      <c r="A43" s="1">
        <v>4</v>
      </c>
      <c r="B43" s="1" t="s">
        <v>184</v>
      </c>
      <c r="C43" s="1">
        <v>58</v>
      </c>
      <c r="D43" s="2">
        <v>3.31686400285</v>
      </c>
      <c r="E43" s="1">
        <v>3</v>
      </c>
    </row>
    <row r="44" spans="1:5" x14ac:dyDescent="0.2">
      <c r="A44" s="1">
        <v>30</v>
      </c>
      <c r="B44" s="1" t="s">
        <v>184</v>
      </c>
      <c r="C44" s="1">
        <v>31</v>
      </c>
      <c r="D44" s="2">
        <v>3.4068830017199998</v>
      </c>
      <c r="E44" s="1">
        <v>3</v>
      </c>
    </row>
    <row r="45" spans="1:5" x14ac:dyDescent="0.2">
      <c r="A45" s="1">
        <v>3</v>
      </c>
      <c r="B45" s="1" t="s">
        <v>183</v>
      </c>
      <c r="C45" s="1">
        <v>23</v>
      </c>
      <c r="D45" s="2">
        <v>3.5317020005700002</v>
      </c>
      <c r="E45" s="1">
        <v>3</v>
      </c>
    </row>
    <row r="46" spans="1:5" x14ac:dyDescent="0.2">
      <c r="A46" s="1">
        <v>4</v>
      </c>
      <c r="B46" s="1" t="s">
        <v>183</v>
      </c>
      <c r="C46" s="1">
        <v>40</v>
      </c>
      <c r="D46" s="2">
        <v>3.9372030018099999</v>
      </c>
      <c r="E46" s="1">
        <v>3</v>
      </c>
    </row>
    <row r="47" spans="1:5" x14ac:dyDescent="0.2">
      <c r="A47" s="1">
        <v>2</v>
      </c>
      <c r="B47" s="1" t="s">
        <v>184</v>
      </c>
      <c r="C47" s="1">
        <v>18</v>
      </c>
      <c r="D47" s="2">
        <v>4.1446599991499999</v>
      </c>
      <c r="E47" s="1">
        <v>3</v>
      </c>
    </row>
    <row r="48" spans="1:5" x14ac:dyDescent="0.2">
      <c r="A48" s="1">
        <v>2</v>
      </c>
      <c r="B48" s="1" t="s">
        <v>184</v>
      </c>
      <c r="C48" s="1">
        <v>14</v>
      </c>
      <c r="D48" s="2">
        <v>4.2453460022499998</v>
      </c>
      <c r="E48" s="1">
        <v>3</v>
      </c>
    </row>
    <row r="49" spans="1:5" x14ac:dyDescent="0.2">
      <c r="A49" s="1">
        <v>1</v>
      </c>
      <c r="B49" s="1" t="s">
        <v>183</v>
      </c>
      <c r="C49" s="1">
        <v>4</v>
      </c>
      <c r="D49" s="2">
        <v>5.0271650013800002</v>
      </c>
      <c r="E49" s="1">
        <v>3</v>
      </c>
    </row>
    <row r="50" spans="1:5" x14ac:dyDescent="0.2">
      <c r="A50" s="1">
        <v>40</v>
      </c>
      <c r="B50" s="1" t="s">
        <v>183</v>
      </c>
      <c r="C50" s="1">
        <v>69</v>
      </c>
      <c r="D50" s="2">
        <v>5.0536049941399996</v>
      </c>
      <c r="E50" s="1">
        <v>3</v>
      </c>
    </row>
    <row r="51" spans="1:5" x14ac:dyDescent="0.2">
      <c r="A51" s="1">
        <v>4</v>
      </c>
      <c r="B51" s="1" t="s">
        <v>184</v>
      </c>
      <c r="C51" s="1">
        <v>77</v>
      </c>
      <c r="D51" s="2">
        <v>5.2710310090199997</v>
      </c>
      <c r="E51" s="1">
        <v>3</v>
      </c>
    </row>
    <row r="52" spans="1:5" x14ac:dyDescent="0.2">
      <c r="A52" s="1">
        <v>4</v>
      </c>
      <c r="B52" s="1" t="s">
        <v>183</v>
      </c>
      <c r="C52" s="1">
        <v>59</v>
      </c>
      <c r="D52" s="2">
        <v>5.3269549969999996</v>
      </c>
      <c r="E52" s="1">
        <v>3</v>
      </c>
    </row>
    <row r="53" spans="1:5" x14ac:dyDescent="0.2">
      <c r="A53" s="1">
        <v>4</v>
      </c>
      <c r="B53" s="1" t="s">
        <v>183</v>
      </c>
      <c r="C53" s="1">
        <v>44</v>
      </c>
      <c r="D53" s="2">
        <v>5.8692900004200004</v>
      </c>
      <c r="E53" s="1">
        <v>3</v>
      </c>
    </row>
    <row r="54" spans="1:5" x14ac:dyDescent="0.2">
      <c r="A54" s="1">
        <v>30</v>
      </c>
      <c r="B54" s="1" t="s">
        <v>184</v>
      </c>
      <c r="C54" s="1">
        <v>28</v>
      </c>
      <c r="D54" s="2">
        <v>6.0711680048999996</v>
      </c>
      <c r="E54" s="1">
        <v>3</v>
      </c>
    </row>
    <row r="55" spans="1:5" x14ac:dyDescent="0.2">
      <c r="A55" s="1">
        <v>2</v>
      </c>
      <c r="B55" s="1" t="s">
        <v>184</v>
      </c>
      <c r="C55" s="1">
        <v>9</v>
      </c>
      <c r="D55" s="2">
        <v>6.53889800405</v>
      </c>
      <c r="E55" s="1">
        <v>3</v>
      </c>
    </row>
    <row r="56" spans="1:5" x14ac:dyDescent="0.2">
      <c r="A56" s="1">
        <v>30</v>
      </c>
      <c r="B56" s="1" t="s">
        <v>184</v>
      </c>
      <c r="C56" s="1">
        <v>27</v>
      </c>
      <c r="D56" s="2">
        <v>6.8485275028899997</v>
      </c>
      <c r="E56" s="1">
        <v>3</v>
      </c>
    </row>
    <row r="57" spans="1:5" x14ac:dyDescent="0.2">
      <c r="A57" s="1">
        <v>30</v>
      </c>
      <c r="B57" s="1" t="s">
        <v>184</v>
      </c>
      <c r="C57" s="1">
        <v>33</v>
      </c>
      <c r="D57" s="2">
        <v>7.12728263214</v>
      </c>
      <c r="E57" s="1">
        <v>3</v>
      </c>
    </row>
    <row r="58" spans="1:5" x14ac:dyDescent="0.2">
      <c r="A58" s="1">
        <v>40</v>
      </c>
      <c r="B58" s="1" t="s">
        <v>183</v>
      </c>
      <c r="C58" s="1">
        <v>67</v>
      </c>
      <c r="D58" s="2">
        <v>7.2930820028700003</v>
      </c>
      <c r="E58" s="1">
        <v>3</v>
      </c>
    </row>
    <row r="59" spans="1:5" x14ac:dyDescent="0.2">
      <c r="A59" s="1">
        <v>12</v>
      </c>
      <c r="B59" s="1" t="s">
        <v>184</v>
      </c>
      <c r="C59" s="1">
        <v>8</v>
      </c>
      <c r="D59" s="2">
        <v>7.4336122323499998</v>
      </c>
      <c r="E59" s="1">
        <v>3</v>
      </c>
    </row>
    <row r="60" spans="1:5" x14ac:dyDescent="0.2">
      <c r="A60" s="1">
        <v>10</v>
      </c>
      <c r="B60" s="1" t="s">
        <v>184</v>
      </c>
      <c r="C60" s="1">
        <v>5</v>
      </c>
      <c r="D60" s="2">
        <v>8.09665000611</v>
      </c>
      <c r="E60" s="1">
        <v>3</v>
      </c>
    </row>
    <row r="61" spans="1:5" x14ac:dyDescent="0.2">
      <c r="A61" s="1">
        <v>4</v>
      </c>
      <c r="B61" s="1" t="s">
        <v>184</v>
      </c>
      <c r="C61" s="1">
        <v>71</v>
      </c>
      <c r="D61" s="2">
        <v>8.4663310029200005</v>
      </c>
      <c r="E61" s="1">
        <v>3</v>
      </c>
    </row>
    <row r="62" spans="1:5" x14ac:dyDescent="0.2">
      <c r="A62" s="1">
        <v>30</v>
      </c>
      <c r="B62" s="1" t="s">
        <v>183</v>
      </c>
      <c r="C62" s="1">
        <v>25</v>
      </c>
      <c r="D62" s="2">
        <v>9.7320615113100004</v>
      </c>
      <c r="E62" s="1">
        <v>3</v>
      </c>
    </row>
    <row r="63" spans="1:5" x14ac:dyDescent="0.2">
      <c r="A63" s="1">
        <v>4</v>
      </c>
      <c r="B63" s="1" t="s">
        <v>184</v>
      </c>
      <c r="C63" s="1">
        <v>73</v>
      </c>
      <c r="D63" s="2">
        <v>10.7226930017</v>
      </c>
      <c r="E63" s="1">
        <v>3</v>
      </c>
    </row>
    <row r="64" spans="1:5" x14ac:dyDescent="0.2">
      <c r="A64" s="1">
        <v>4</v>
      </c>
      <c r="B64" s="1" t="s">
        <v>183</v>
      </c>
      <c r="C64" s="1">
        <v>55</v>
      </c>
      <c r="D64" s="2">
        <v>10.7537930405</v>
      </c>
      <c r="E64" s="1">
        <v>3</v>
      </c>
    </row>
    <row r="65" spans="1:5" x14ac:dyDescent="0.2">
      <c r="A65" s="1">
        <v>34</v>
      </c>
      <c r="B65" s="1" t="s">
        <v>184</v>
      </c>
      <c r="C65" s="1">
        <v>33</v>
      </c>
      <c r="D65" s="2">
        <v>11.828975055800001</v>
      </c>
      <c r="E65" s="1">
        <v>3</v>
      </c>
    </row>
    <row r="66" spans="1:5" x14ac:dyDescent="0.2">
      <c r="A66" s="1">
        <v>40</v>
      </c>
      <c r="B66" s="1" t="s">
        <v>183</v>
      </c>
      <c r="C66" s="1">
        <v>63</v>
      </c>
      <c r="D66" s="2">
        <v>12.3665840037</v>
      </c>
      <c r="E66" s="1">
        <v>3</v>
      </c>
    </row>
    <row r="67" spans="1:5" x14ac:dyDescent="0.2">
      <c r="A67" s="1">
        <v>3</v>
      </c>
      <c r="B67" s="1" t="s">
        <v>184</v>
      </c>
      <c r="C67" s="1">
        <v>24</v>
      </c>
      <c r="D67" s="2">
        <v>13.194712753799999</v>
      </c>
      <c r="E67" s="1">
        <v>3</v>
      </c>
    </row>
    <row r="68" spans="1:5" x14ac:dyDescent="0.2">
      <c r="A68" s="1">
        <v>30</v>
      </c>
      <c r="B68" s="1" t="s">
        <v>184</v>
      </c>
      <c r="C68" s="1">
        <v>29</v>
      </c>
      <c r="D68" s="2">
        <v>15.0347230057</v>
      </c>
      <c r="E68" s="1">
        <v>3</v>
      </c>
    </row>
    <row r="69" spans="1:5" x14ac:dyDescent="0.2">
      <c r="A69" s="1">
        <v>40</v>
      </c>
      <c r="B69" s="1" t="s">
        <v>183</v>
      </c>
      <c r="C69" s="1">
        <v>48</v>
      </c>
      <c r="D69" s="2">
        <v>16.080611504299998</v>
      </c>
      <c r="E69" s="1">
        <v>3</v>
      </c>
    </row>
    <row r="70" spans="1:5" x14ac:dyDescent="0.2">
      <c r="A70" s="1">
        <v>4</v>
      </c>
      <c r="B70" s="1" t="s">
        <v>183</v>
      </c>
      <c r="C70" s="1">
        <v>56</v>
      </c>
      <c r="D70" s="2">
        <v>16.545988500100002</v>
      </c>
      <c r="E70" s="1">
        <v>3</v>
      </c>
    </row>
    <row r="71" spans="1:5" x14ac:dyDescent="0.2">
      <c r="A71" s="1">
        <v>1</v>
      </c>
      <c r="B71" s="1" t="s">
        <v>183</v>
      </c>
      <c r="C71" s="1">
        <v>1</v>
      </c>
      <c r="D71" s="2">
        <v>16.859972601300001</v>
      </c>
      <c r="E71" s="1">
        <v>3</v>
      </c>
    </row>
    <row r="72" spans="1:5" x14ac:dyDescent="0.2">
      <c r="A72" s="1">
        <v>40</v>
      </c>
      <c r="B72" s="1" t="s">
        <v>183</v>
      </c>
      <c r="C72" s="1">
        <v>47</v>
      </c>
      <c r="D72" s="2">
        <v>17.370661892299999</v>
      </c>
      <c r="E72" s="1">
        <v>3</v>
      </c>
    </row>
    <row r="73" spans="1:5" x14ac:dyDescent="0.2">
      <c r="A73" s="1">
        <v>4</v>
      </c>
      <c r="B73" s="1" t="s">
        <v>184</v>
      </c>
      <c r="C73" s="1">
        <v>75</v>
      </c>
      <c r="D73" s="2">
        <v>18.495443500899999</v>
      </c>
      <c r="E73" s="1">
        <v>3</v>
      </c>
    </row>
    <row r="74" spans="1:5" x14ac:dyDescent="0.2">
      <c r="A74" s="1">
        <v>2</v>
      </c>
      <c r="B74" s="1" t="s">
        <v>184</v>
      </c>
      <c r="C74" s="1">
        <v>12</v>
      </c>
      <c r="D74" s="2">
        <v>24.756453002200001</v>
      </c>
      <c r="E74" s="1">
        <v>3</v>
      </c>
    </row>
    <row r="75" spans="1:5" x14ac:dyDescent="0.2">
      <c r="A75" s="1">
        <v>4</v>
      </c>
      <c r="B75" s="1" t="s">
        <v>184</v>
      </c>
      <c r="C75" s="1">
        <v>72</v>
      </c>
      <c r="D75" s="2">
        <v>25.027849922600002</v>
      </c>
      <c r="E75" s="1">
        <v>3</v>
      </c>
    </row>
    <row r="76" spans="1:5" x14ac:dyDescent="0.2">
      <c r="A76" s="1">
        <v>30</v>
      </c>
      <c r="B76" s="1" t="s">
        <v>184</v>
      </c>
      <c r="C76" s="1">
        <v>30</v>
      </c>
      <c r="D76" s="2">
        <v>26.2121680041</v>
      </c>
      <c r="E76" s="1">
        <v>3</v>
      </c>
    </row>
    <row r="77" spans="1:5" x14ac:dyDescent="0.2">
      <c r="A77" s="1">
        <v>40</v>
      </c>
      <c r="B77" s="1" t="s">
        <v>183</v>
      </c>
      <c r="C77" s="1">
        <v>65</v>
      </c>
      <c r="D77" s="2">
        <v>27.654523509000001</v>
      </c>
      <c r="E77" s="1">
        <v>3</v>
      </c>
    </row>
    <row r="78" spans="1:5" x14ac:dyDescent="0.2">
      <c r="A78" s="1">
        <v>2</v>
      </c>
      <c r="B78" s="1" t="s">
        <v>184</v>
      </c>
      <c r="C78" s="1">
        <v>11</v>
      </c>
      <c r="D78" s="2">
        <v>28.140820504800001</v>
      </c>
      <c r="E78" s="1">
        <v>3</v>
      </c>
    </row>
    <row r="79" spans="1:5" x14ac:dyDescent="0.2">
      <c r="A79" s="1">
        <v>4</v>
      </c>
      <c r="B79" s="1" t="s">
        <v>184</v>
      </c>
      <c r="C79" s="1">
        <v>36</v>
      </c>
      <c r="D79" s="2">
        <v>29.700286998100001</v>
      </c>
      <c r="E79" s="1">
        <v>3</v>
      </c>
    </row>
    <row r="80" spans="1:5" x14ac:dyDescent="0.2">
      <c r="A80" s="1">
        <v>2</v>
      </c>
      <c r="B80" s="1" t="s">
        <v>183</v>
      </c>
      <c r="C80" s="1">
        <v>10</v>
      </c>
      <c r="D80" s="2">
        <v>39.079924996199999</v>
      </c>
      <c r="E80" s="1">
        <v>3</v>
      </c>
    </row>
    <row r="81" spans="1:5" x14ac:dyDescent="0.2">
      <c r="A81" s="1">
        <v>40</v>
      </c>
      <c r="B81" s="1" t="s">
        <v>184</v>
      </c>
      <c r="C81" s="1">
        <v>75</v>
      </c>
      <c r="D81" s="2">
        <v>48.062092569400001</v>
      </c>
      <c r="E81" s="1">
        <v>3</v>
      </c>
    </row>
    <row r="82" spans="1:5" x14ac:dyDescent="0.2">
      <c r="A82" s="1">
        <v>4</v>
      </c>
      <c r="B82" s="1" t="s">
        <v>184</v>
      </c>
      <c r="C82" s="1">
        <v>74</v>
      </c>
      <c r="D82" s="2">
        <v>48.608717003199999</v>
      </c>
      <c r="E82" s="1">
        <v>3</v>
      </c>
    </row>
    <row r="83" spans="1:5" x14ac:dyDescent="0.2">
      <c r="A83" s="1">
        <v>1</v>
      </c>
      <c r="B83" s="1" t="s">
        <v>183</v>
      </c>
      <c r="C83" s="1">
        <v>2</v>
      </c>
      <c r="D83" s="2">
        <v>54.156153908699999</v>
      </c>
      <c r="E83" s="1">
        <v>3</v>
      </c>
    </row>
    <row r="84" spans="1:5" x14ac:dyDescent="0.2">
      <c r="A84" s="1">
        <v>4</v>
      </c>
      <c r="B84" s="1" t="s">
        <v>184</v>
      </c>
      <c r="C84" s="1">
        <v>39</v>
      </c>
      <c r="D84" s="2">
        <v>54.390695506999997</v>
      </c>
      <c r="E84" s="1">
        <v>3</v>
      </c>
    </row>
    <row r="85" spans="1:5" x14ac:dyDescent="0.2">
      <c r="A85" s="1">
        <v>4</v>
      </c>
      <c r="B85" s="1" t="s">
        <v>184</v>
      </c>
      <c r="C85" s="1">
        <v>75</v>
      </c>
      <c r="D85" s="2">
        <v>54.969094357199999</v>
      </c>
      <c r="E85" s="1">
        <v>3</v>
      </c>
    </row>
    <row r="86" spans="1:5" x14ac:dyDescent="0.2">
      <c r="A86" s="1">
        <v>4</v>
      </c>
      <c r="B86" s="1" t="s">
        <v>183</v>
      </c>
      <c r="C86" s="1">
        <v>61</v>
      </c>
      <c r="D86" s="2">
        <v>62.445528013599997</v>
      </c>
      <c r="E86" s="1">
        <v>3</v>
      </c>
    </row>
    <row r="87" spans="1:5" x14ac:dyDescent="0.2">
      <c r="A87" s="1">
        <v>2</v>
      </c>
      <c r="B87" s="1" t="s">
        <v>184</v>
      </c>
      <c r="C87" s="1">
        <v>8</v>
      </c>
      <c r="D87" s="2">
        <v>63.9032098275</v>
      </c>
      <c r="E87" s="1">
        <v>3</v>
      </c>
    </row>
    <row r="88" spans="1:5" x14ac:dyDescent="0.2">
      <c r="A88" s="1">
        <v>3</v>
      </c>
      <c r="B88" s="1" t="s">
        <v>184</v>
      </c>
      <c r="C88" s="1">
        <v>33</v>
      </c>
      <c r="D88" s="2">
        <v>148.95111077000001</v>
      </c>
      <c r="E88" s="1">
        <v>3</v>
      </c>
    </row>
  </sheetData>
  <sortState ref="A2:D88">
    <sortCondition ref="D2:D88"/>
  </sortState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6"/>
  <sheetViews>
    <sheetView workbookViewId="0">
      <selection activeCell="C1" sqref="C1"/>
    </sheetView>
  </sheetViews>
  <sheetFormatPr defaultRowHeight="12" x14ac:dyDescent="0.2"/>
  <cols>
    <col min="1" max="2" width="5.7109375" style="1" customWidth="1"/>
    <col min="3" max="3" width="10.7109375" style="1" customWidth="1"/>
    <col min="4" max="4" width="11.85546875" style="3" customWidth="1"/>
  </cols>
  <sheetData>
    <row r="1" spans="1:5" x14ac:dyDescent="0.2">
      <c r="A1" s="1" t="s">
        <v>0</v>
      </c>
      <c r="B1" s="1" t="s">
        <v>187</v>
      </c>
      <c r="C1" s="1" t="s">
        <v>186</v>
      </c>
      <c r="D1" s="3" t="s">
        <v>185</v>
      </c>
      <c r="E1" s="1" t="s">
        <v>1609</v>
      </c>
    </row>
    <row r="2" spans="1:5" x14ac:dyDescent="0.2">
      <c r="A2" s="1">
        <v>50</v>
      </c>
      <c r="B2" s="1">
        <v>34</v>
      </c>
      <c r="C2" s="1" t="s">
        <v>183</v>
      </c>
      <c r="D2" s="3">
        <v>2.1299998395900001E-4</v>
      </c>
      <c r="E2" s="1">
        <v>2</v>
      </c>
    </row>
    <row r="3" spans="1:5" x14ac:dyDescent="0.2">
      <c r="A3" s="1">
        <v>50</v>
      </c>
      <c r="B3" s="1">
        <v>32</v>
      </c>
      <c r="C3" s="1" t="s">
        <v>184</v>
      </c>
      <c r="D3" s="3">
        <v>2.1299998395900001E-4</v>
      </c>
      <c r="E3" s="1">
        <v>2</v>
      </c>
    </row>
    <row r="4" spans="1:5" x14ac:dyDescent="0.2">
      <c r="A4" s="1">
        <v>4</v>
      </c>
      <c r="B4" s="1">
        <v>10</v>
      </c>
      <c r="C4" s="1" t="s">
        <v>183</v>
      </c>
      <c r="D4" s="3">
        <v>3.3245469429800001E-2</v>
      </c>
      <c r="E4" s="1">
        <v>2</v>
      </c>
    </row>
    <row r="5" spans="1:5" x14ac:dyDescent="0.2">
      <c r="A5" s="1">
        <v>4</v>
      </c>
      <c r="B5" s="1">
        <v>9</v>
      </c>
      <c r="C5" s="1" t="s">
        <v>184</v>
      </c>
      <c r="D5" s="3">
        <v>3.3245469429800001E-2</v>
      </c>
      <c r="E5" s="1">
        <v>2</v>
      </c>
    </row>
    <row r="6" spans="1:5" x14ac:dyDescent="0.2">
      <c r="A6" s="1">
        <v>5</v>
      </c>
      <c r="B6" s="1">
        <v>48</v>
      </c>
      <c r="C6" s="1" t="s">
        <v>183</v>
      </c>
      <c r="D6" s="3">
        <v>4.2136525140799998E-2</v>
      </c>
      <c r="E6" s="1">
        <v>2</v>
      </c>
    </row>
    <row r="7" spans="1:5" x14ac:dyDescent="0.2">
      <c r="A7" s="1">
        <v>5</v>
      </c>
      <c r="B7" s="1">
        <v>47</v>
      </c>
      <c r="C7" s="1" t="s">
        <v>184</v>
      </c>
      <c r="D7" s="3">
        <v>4.2136525140799998E-2</v>
      </c>
      <c r="E7" s="1">
        <v>2</v>
      </c>
    </row>
    <row r="8" spans="1:5" x14ac:dyDescent="0.2">
      <c r="A8" s="1">
        <v>12</v>
      </c>
      <c r="B8" s="1">
        <v>118</v>
      </c>
      <c r="C8" s="1" t="s">
        <v>183</v>
      </c>
      <c r="D8" s="3">
        <v>0.19909836146000001</v>
      </c>
      <c r="E8" s="1">
        <v>2</v>
      </c>
    </row>
    <row r="9" spans="1:5" x14ac:dyDescent="0.2">
      <c r="A9" s="1">
        <v>2</v>
      </c>
      <c r="B9" s="1">
        <v>127</v>
      </c>
      <c r="C9" s="1" t="s">
        <v>184</v>
      </c>
      <c r="D9" s="3">
        <v>0.296670932788</v>
      </c>
      <c r="E9" s="1">
        <v>2</v>
      </c>
    </row>
    <row r="10" spans="1:5" x14ac:dyDescent="0.2">
      <c r="A10" s="1">
        <v>12</v>
      </c>
      <c r="B10" s="1">
        <v>119</v>
      </c>
      <c r="C10" s="1" t="s">
        <v>184</v>
      </c>
      <c r="D10" s="3">
        <v>0.38947709521399998</v>
      </c>
      <c r="E10" s="1">
        <v>2</v>
      </c>
    </row>
    <row r="11" spans="1:5" x14ac:dyDescent="0.2">
      <c r="A11" s="1">
        <v>4</v>
      </c>
      <c r="B11" s="1">
        <v>89</v>
      </c>
      <c r="C11" s="1" t="s">
        <v>184</v>
      </c>
      <c r="D11" s="3">
        <v>0.40118909796899999</v>
      </c>
      <c r="E11" s="1">
        <v>2</v>
      </c>
    </row>
    <row r="12" spans="1:5" x14ac:dyDescent="0.2">
      <c r="A12" s="1">
        <v>45</v>
      </c>
      <c r="B12" s="1">
        <v>10</v>
      </c>
      <c r="C12" s="1" t="s">
        <v>183</v>
      </c>
      <c r="D12" s="3">
        <v>0.50169983092600001</v>
      </c>
      <c r="E12" s="1">
        <v>2</v>
      </c>
    </row>
    <row r="13" spans="1:5" x14ac:dyDescent="0.2">
      <c r="A13" s="1">
        <v>23</v>
      </c>
      <c r="B13" s="1">
        <v>129</v>
      </c>
      <c r="C13" s="1" t="s">
        <v>184</v>
      </c>
      <c r="D13" s="3">
        <v>0.51708255268000003</v>
      </c>
      <c r="E13" s="1">
        <v>2</v>
      </c>
    </row>
    <row r="14" spans="1:5" x14ac:dyDescent="0.2">
      <c r="A14" s="1">
        <v>2</v>
      </c>
      <c r="B14" s="1">
        <v>125</v>
      </c>
      <c r="C14" s="1" t="s">
        <v>183</v>
      </c>
      <c r="D14" s="3">
        <v>0.56132497595700004</v>
      </c>
      <c r="E14" s="1">
        <v>2</v>
      </c>
    </row>
    <row r="15" spans="1:5" x14ac:dyDescent="0.2">
      <c r="A15" s="1">
        <v>4</v>
      </c>
      <c r="B15" s="1">
        <v>76</v>
      </c>
      <c r="C15" s="1" t="s">
        <v>184</v>
      </c>
      <c r="D15" s="3">
        <v>0.57647270098699999</v>
      </c>
      <c r="E15" s="1">
        <v>2</v>
      </c>
    </row>
    <row r="16" spans="1:5" x14ac:dyDescent="0.2">
      <c r="A16" s="1">
        <v>45</v>
      </c>
      <c r="B16" s="1">
        <v>66</v>
      </c>
      <c r="C16" s="1" t="s">
        <v>184</v>
      </c>
      <c r="D16" s="3">
        <v>0.58426449888300003</v>
      </c>
      <c r="E16" s="1">
        <v>2</v>
      </c>
    </row>
    <row r="17" spans="1:5" x14ac:dyDescent="0.2">
      <c r="A17" s="1">
        <v>12</v>
      </c>
      <c r="B17" s="1">
        <v>101</v>
      </c>
      <c r="C17" s="1" t="s">
        <v>184</v>
      </c>
      <c r="D17" s="3">
        <v>0.73371469512200005</v>
      </c>
      <c r="E17" s="1">
        <v>2</v>
      </c>
    </row>
    <row r="18" spans="1:5" x14ac:dyDescent="0.2">
      <c r="A18" s="1">
        <v>23</v>
      </c>
      <c r="B18" s="1">
        <v>128</v>
      </c>
      <c r="C18" s="1" t="s">
        <v>184</v>
      </c>
      <c r="D18" s="3">
        <v>0.74508838723899995</v>
      </c>
      <c r="E18" s="1">
        <v>2</v>
      </c>
    </row>
    <row r="19" spans="1:5" x14ac:dyDescent="0.2">
      <c r="A19" s="1">
        <v>2</v>
      </c>
      <c r="B19" s="1">
        <v>100</v>
      </c>
      <c r="C19" s="1" t="s">
        <v>184</v>
      </c>
      <c r="D19" s="3">
        <v>0.74573823613000001</v>
      </c>
      <c r="E19" s="1">
        <v>2</v>
      </c>
    </row>
    <row r="20" spans="1:5" x14ac:dyDescent="0.2">
      <c r="A20" s="1">
        <v>45</v>
      </c>
      <c r="B20" s="1">
        <v>70</v>
      </c>
      <c r="C20" s="1" t="s">
        <v>184</v>
      </c>
      <c r="D20" s="3">
        <v>0.74740650037400003</v>
      </c>
      <c r="E20" s="1">
        <v>2</v>
      </c>
    </row>
    <row r="21" spans="1:5" x14ac:dyDescent="0.2">
      <c r="A21" s="1">
        <v>45</v>
      </c>
      <c r="B21" s="1">
        <v>12</v>
      </c>
      <c r="C21" s="1" t="s">
        <v>184</v>
      </c>
      <c r="D21" s="3">
        <v>0.83715099809000004</v>
      </c>
      <c r="E21" s="1">
        <v>2</v>
      </c>
    </row>
    <row r="22" spans="1:5" x14ac:dyDescent="0.2">
      <c r="A22" s="1">
        <v>4</v>
      </c>
      <c r="B22" s="1">
        <v>8</v>
      </c>
      <c r="C22" s="1" t="s">
        <v>184</v>
      </c>
      <c r="D22" s="3">
        <v>1.1544270009299999</v>
      </c>
      <c r="E22" s="1">
        <v>2</v>
      </c>
    </row>
    <row r="23" spans="1:5" x14ac:dyDescent="0.2">
      <c r="A23" s="1">
        <v>45</v>
      </c>
      <c r="B23" s="1">
        <v>11</v>
      </c>
      <c r="C23" s="1" t="s">
        <v>184</v>
      </c>
      <c r="D23" s="3">
        <v>1.163162499</v>
      </c>
      <c r="E23" s="1">
        <v>2</v>
      </c>
    </row>
    <row r="24" spans="1:5" x14ac:dyDescent="0.2">
      <c r="A24" s="1">
        <v>50</v>
      </c>
      <c r="B24" s="1">
        <v>37</v>
      </c>
      <c r="C24" s="1" t="s">
        <v>183</v>
      </c>
      <c r="D24" s="3">
        <v>1.21972350023</v>
      </c>
      <c r="E24" s="1">
        <v>2</v>
      </c>
    </row>
    <row r="25" spans="1:5" x14ac:dyDescent="0.2">
      <c r="A25" s="1">
        <v>5</v>
      </c>
      <c r="B25" s="1">
        <v>62</v>
      </c>
      <c r="C25" s="1" t="s">
        <v>184</v>
      </c>
      <c r="D25" s="3">
        <v>1.23356600015</v>
      </c>
      <c r="E25" s="1">
        <v>2</v>
      </c>
    </row>
    <row r="26" spans="1:5" x14ac:dyDescent="0.2">
      <c r="A26" s="1">
        <v>4</v>
      </c>
      <c r="B26" s="1">
        <v>4</v>
      </c>
      <c r="C26" s="1" t="s">
        <v>184</v>
      </c>
      <c r="D26" s="3">
        <v>1.2416534985800001</v>
      </c>
      <c r="E26" s="1">
        <v>2</v>
      </c>
    </row>
    <row r="27" spans="1:5" x14ac:dyDescent="0.2">
      <c r="A27" s="1">
        <v>2</v>
      </c>
      <c r="B27" s="1">
        <v>101</v>
      </c>
      <c r="C27" s="1" t="s">
        <v>184</v>
      </c>
      <c r="D27" s="3">
        <v>1.2476561405</v>
      </c>
      <c r="E27" s="1">
        <v>2</v>
      </c>
    </row>
    <row r="28" spans="1:5" x14ac:dyDescent="0.2">
      <c r="A28" s="1">
        <v>5</v>
      </c>
      <c r="B28" s="1">
        <v>58</v>
      </c>
      <c r="C28" s="1" t="s">
        <v>184</v>
      </c>
      <c r="D28" s="3">
        <v>1.29932900047</v>
      </c>
      <c r="E28" s="1">
        <v>2</v>
      </c>
    </row>
    <row r="29" spans="1:5" x14ac:dyDescent="0.2">
      <c r="A29" s="1">
        <v>50</v>
      </c>
      <c r="B29" s="1">
        <v>33</v>
      </c>
      <c r="C29" s="1" t="s">
        <v>183</v>
      </c>
      <c r="D29" s="3">
        <v>1.32003950278</v>
      </c>
      <c r="E29" s="1">
        <v>2</v>
      </c>
    </row>
    <row r="30" spans="1:5" x14ac:dyDescent="0.2">
      <c r="A30" s="1">
        <v>45</v>
      </c>
      <c r="B30" s="1">
        <v>69</v>
      </c>
      <c r="C30" s="1" t="s">
        <v>184</v>
      </c>
      <c r="D30" s="3">
        <v>1.32870249873</v>
      </c>
      <c r="E30" s="1">
        <v>2</v>
      </c>
    </row>
    <row r="31" spans="1:5" x14ac:dyDescent="0.2">
      <c r="A31" s="1">
        <v>50</v>
      </c>
      <c r="B31" s="1">
        <v>36</v>
      </c>
      <c r="C31" s="1" t="s">
        <v>183</v>
      </c>
      <c r="D31" s="3">
        <v>1.3856274988299999</v>
      </c>
      <c r="E31" s="1">
        <v>2</v>
      </c>
    </row>
    <row r="32" spans="1:5" x14ac:dyDescent="0.2">
      <c r="A32" s="1">
        <v>4</v>
      </c>
      <c r="B32" s="1">
        <v>6</v>
      </c>
      <c r="C32" s="1" t="s">
        <v>183</v>
      </c>
      <c r="D32" s="3">
        <v>1.4359934994500001</v>
      </c>
      <c r="E32" s="1">
        <v>2</v>
      </c>
    </row>
    <row r="33" spans="1:5" x14ac:dyDescent="0.2">
      <c r="A33" s="1">
        <v>45</v>
      </c>
      <c r="B33" s="1">
        <v>65</v>
      </c>
      <c r="C33" s="1" t="s">
        <v>184</v>
      </c>
      <c r="D33" s="3">
        <v>1.47811200152</v>
      </c>
      <c r="E33" s="1">
        <v>2</v>
      </c>
    </row>
    <row r="34" spans="1:5" x14ac:dyDescent="0.2">
      <c r="A34" s="1">
        <v>2</v>
      </c>
      <c r="B34" s="1">
        <v>126</v>
      </c>
      <c r="C34" s="1" t="s">
        <v>184</v>
      </c>
      <c r="D34" s="3">
        <v>1.5495129517599999</v>
      </c>
      <c r="E34" s="1">
        <v>2</v>
      </c>
    </row>
    <row r="35" spans="1:5" x14ac:dyDescent="0.2">
      <c r="A35" s="1">
        <v>12</v>
      </c>
      <c r="B35" s="1">
        <v>111</v>
      </c>
      <c r="C35" s="1" t="s">
        <v>183</v>
      </c>
      <c r="D35" s="3">
        <v>1.5948491388799999</v>
      </c>
      <c r="E35" s="1">
        <v>2</v>
      </c>
    </row>
    <row r="36" spans="1:5" x14ac:dyDescent="0.2">
      <c r="A36" s="1">
        <v>45</v>
      </c>
      <c r="B36" s="1">
        <v>75</v>
      </c>
      <c r="C36" s="1" t="s">
        <v>184</v>
      </c>
      <c r="D36" s="3">
        <v>1.6094600004099999</v>
      </c>
      <c r="E36" s="1">
        <v>2</v>
      </c>
    </row>
    <row r="37" spans="1:5" x14ac:dyDescent="0.2">
      <c r="A37" s="1">
        <v>40</v>
      </c>
      <c r="B37" s="1">
        <v>82</v>
      </c>
      <c r="C37" s="1" t="s">
        <v>184</v>
      </c>
      <c r="D37" s="3">
        <v>1.61246299713</v>
      </c>
      <c r="E37" s="1">
        <v>2</v>
      </c>
    </row>
    <row r="38" spans="1:5" x14ac:dyDescent="0.2">
      <c r="A38" s="1">
        <v>45</v>
      </c>
      <c r="B38" s="1">
        <v>13</v>
      </c>
      <c r="C38" s="1" t="s">
        <v>184</v>
      </c>
      <c r="D38" s="3">
        <v>1.6373804991900001</v>
      </c>
      <c r="E38" s="1">
        <v>2</v>
      </c>
    </row>
    <row r="39" spans="1:5" x14ac:dyDescent="0.2">
      <c r="A39" s="1">
        <v>45</v>
      </c>
      <c r="B39" s="1">
        <v>14</v>
      </c>
      <c r="C39" s="1" t="s">
        <v>183</v>
      </c>
      <c r="D39" s="3">
        <v>1.64393549993</v>
      </c>
      <c r="E39" s="1">
        <v>2</v>
      </c>
    </row>
    <row r="40" spans="1:5" x14ac:dyDescent="0.2">
      <c r="A40" s="1">
        <v>40</v>
      </c>
      <c r="B40" s="1">
        <v>85</v>
      </c>
      <c r="C40" s="1" t="s">
        <v>184</v>
      </c>
      <c r="D40" s="3">
        <v>1.6923900026200001</v>
      </c>
      <c r="E40" s="1">
        <v>2</v>
      </c>
    </row>
    <row r="41" spans="1:5" x14ac:dyDescent="0.2">
      <c r="A41" s="1">
        <v>40</v>
      </c>
      <c r="B41" s="1">
        <v>2</v>
      </c>
      <c r="C41" s="1" t="s">
        <v>183</v>
      </c>
      <c r="D41" s="3">
        <v>1.8193960018099999</v>
      </c>
      <c r="E41" s="1">
        <v>2</v>
      </c>
    </row>
    <row r="42" spans="1:5" x14ac:dyDescent="0.2">
      <c r="A42" s="1">
        <v>50</v>
      </c>
      <c r="B42" s="1">
        <v>64</v>
      </c>
      <c r="C42" s="1" t="s">
        <v>183</v>
      </c>
      <c r="D42" s="3">
        <v>1.8749238556800001</v>
      </c>
      <c r="E42" s="1">
        <v>2</v>
      </c>
    </row>
    <row r="43" spans="1:5" x14ac:dyDescent="0.2">
      <c r="A43" s="1">
        <v>5</v>
      </c>
      <c r="B43" s="1">
        <v>59</v>
      </c>
      <c r="C43" s="1" t="s">
        <v>183</v>
      </c>
      <c r="D43" s="3">
        <v>1.8854970016099999</v>
      </c>
      <c r="E43" s="1">
        <v>2</v>
      </c>
    </row>
    <row r="44" spans="1:5" x14ac:dyDescent="0.2">
      <c r="A44" s="1">
        <v>40</v>
      </c>
      <c r="B44" s="1">
        <v>83</v>
      </c>
      <c r="C44" s="1" t="s">
        <v>184</v>
      </c>
      <c r="D44" s="3">
        <v>1.8970965018099999</v>
      </c>
      <c r="E44" s="1">
        <v>2</v>
      </c>
    </row>
    <row r="45" spans="1:5" x14ac:dyDescent="0.2">
      <c r="A45" s="1">
        <v>12</v>
      </c>
      <c r="B45" s="1">
        <v>117</v>
      </c>
      <c r="C45" s="1" t="s">
        <v>184</v>
      </c>
      <c r="D45" s="3">
        <v>1.97608568378</v>
      </c>
      <c r="E45" s="1">
        <v>2</v>
      </c>
    </row>
    <row r="46" spans="1:5" x14ac:dyDescent="0.2">
      <c r="A46" s="1">
        <v>23</v>
      </c>
      <c r="B46" s="1">
        <v>90</v>
      </c>
      <c r="C46" s="1" t="s">
        <v>184</v>
      </c>
      <c r="D46" s="3">
        <v>2.0485830030900001</v>
      </c>
      <c r="E46" s="1">
        <v>2</v>
      </c>
    </row>
    <row r="47" spans="1:5" x14ac:dyDescent="0.2">
      <c r="A47" s="1">
        <v>10</v>
      </c>
      <c r="B47" s="1">
        <v>102</v>
      </c>
      <c r="C47" s="1" t="s">
        <v>184</v>
      </c>
      <c r="D47" s="3">
        <v>2.0832456582300001</v>
      </c>
      <c r="E47" s="1">
        <v>2</v>
      </c>
    </row>
    <row r="48" spans="1:5" x14ac:dyDescent="0.2">
      <c r="A48" s="1">
        <v>12</v>
      </c>
      <c r="B48" s="1">
        <v>120</v>
      </c>
      <c r="C48" s="1" t="s">
        <v>183</v>
      </c>
      <c r="D48" s="3">
        <v>2.09595198313</v>
      </c>
      <c r="E48" s="1">
        <v>2</v>
      </c>
    </row>
    <row r="49" spans="1:5" x14ac:dyDescent="0.2">
      <c r="A49" s="1">
        <v>4</v>
      </c>
      <c r="B49" s="1">
        <v>79</v>
      </c>
      <c r="C49" s="1" t="s">
        <v>184</v>
      </c>
      <c r="D49" s="3">
        <v>2.13309999762</v>
      </c>
      <c r="E49" s="1">
        <v>2</v>
      </c>
    </row>
    <row r="50" spans="1:5" x14ac:dyDescent="0.2">
      <c r="A50" s="1">
        <v>23</v>
      </c>
      <c r="B50" s="1">
        <v>130</v>
      </c>
      <c r="C50" s="1" t="s">
        <v>184</v>
      </c>
      <c r="D50" s="3">
        <v>2.1397163505700001</v>
      </c>
      <c r="E50" s="1">
        <v>2</v>
      </c>
    </row>
    <row r="51" spans="1:5" x14ac:dyDescent="0.2">
      <c r="A51" s="1">
        <v>50</v>
      </c>
      <c r="B51" s="1">
        <v>40</v>
      </c>
      <c r="C51" s="1" t="s">
        <v>184</v>
      </c>
      <c r="D51" s="3">
        <v>2.2624994971399999</v>
      </c>
      <c r="E51" s="1">
        <v>2</v>
      </c>
    </row>
    <row r="52" spans="1:5" x14ac:dyDescent="0.2">
      <c r="A52" s="1">
        <v>40</v>
      </c>
      <c r="B52" s="1">
        <v>86</v>
      </c>
      <c r="C52" s="1" t="s">
        <v>184</v>
      </c>
      <c r="D52" s="3">
        <v>2.2836049956100002</v>
      </c>
      <c r="E52" s="1">
        <v>2</v>
      </c>
    </row>
    <row r="53" spans="1:5" x14ac:dyDescent="0.2">
      <c r="A53" s="1">
        <v>5</v>
      </c>
      <c r="B53" s="1">
        <v>49</v>
      </c>
      <c r="C53" s="1" t="s">
        <v>183</v>
      </c>
      <c r="D53" s="3">
        <v>2.3507414959899999</v>
      </c>
      <c r="E53" s="1">
        <v>2</v>
      </c>
    </row>
    <row r="54" spans="1:5" x14ac:dyDescent="0.2">
      <c r="A54" s="1">
        <v>4</v>
      </c>
      <c r="B54" s="1">
        <v>5</v>
      </c>
      <c r="C54" s="1" t="s">
        <v>183</v>
      </c>
      <c r="D54" s="3">
        <v>2.3614135003699999</v>
      </c>
      <c r="E54" s="1">
        <v>2</v>
      </c>
    </row>
    <row r="55" spans="1:5" x14ac:dyDescent="0.2">
      <c r="A55" s="1">
        <v>45</v>
      </c>
      <c r="B55" s="1">
        <v>18</v>
      </c>
      <c r="C55" s="1" t="s">
        <v>183</v>
      </c>
      <c r="D55" s="3">
        <v>2.40072549928</v>
      </c>
      <c r="E55" s="1">
        <v>2</v>
      </c>
    </row>
    <row r="56" spans="1:5" x14ac:dyDescent="0.2">
      <c r="A56" s="1">
        <v>45</v>
      </c>
      <c r="B56" s="1">
        <v>24</v>
      </c>
      <c r="C56" s="1" t="s">
        <v>184</v>
      </c>
      <c r="D56" s="3">
        <v>2.4202840003600001</v>
      </c>
      <c r="E56" s="1">
        <v>2</v>
      </c>
    </row>
    <row r="57" spans="1:5" x14ac:dyDescent="0.2">
      <c r="A57" s="1">
        <v>50</v>
      </c>
      <c r="B57" s="1">
        <v>34</v>
      </c>
      <c r="C57" s="1" t="s">
        <v>183</v>
      </c>
      <c r="D57" s="3">
        <v>2.45532510005</v>
      </c>
      <c r="E57" s="1">
        <v>2</v>
      </c>
    </row>
    <row r="58" spans="1:5" x14ac:dyDescent="0.2">
      <c r="A58" s="1">
        <v>4</v>
      </c>
      <c r="B58" s="1">
        <v>80</v>
      </c>
      <c r="C58" s="1" t="s">
        <v>184</v>
      </c>
      <c r="D58" s="3">
        <v>2.5179610043</v>
      </c>
      <c r="E58" s="1">
        <v>2</v>
      </c>
    </row>
    <row r="59" spans="1:5" x14ac:dyDescent="0.2">
      <c r="A59" s="1">
        <v>4</v>
      </c>
      <c r="B59" s="1">
        <v>3</v>
      </c>
      <c r="C59" s="1" t="s">
        <v>183</v>
      </c>
      <c r="D59" s="3">
        <v>2.5430579955799999</v>
      </c>
      <c r="E59" s="1">
        <v>2</v>
      </c>
    </row>
    <row r="60" spans="1:5" x14ac:dyDescent="0.2">
      <c r="A60" s="1">
        <v>50</v>
      </c>
      <c r="B60" s="1">
        <v>30</v>
      </c>
      <c r="C60" s="1" t="s">
        <v>184</v>
      </c>
      <c r="D60" s="3">
        <v>2.6013650032200002</v>
      </c>
      <c r="E60" s="1">
        <v>2</v>
      </c>
    </row>
    <row r="61" spans="1:5" x14ac:dyDescent="0.2">
      <c r="A61" s="1">
        <v>5</v>
      </c>
      <c r="B61" s="1">
        <v>50</v>
      </c>
      <c r="C61" s="1" t="s">
        <v>184</v>
      </c>
      <c r="D61" s="3">
        <v>2.6076520002599999</v>
      </c>
      <c r="E61" s="1">
        <v>2</v>
      </c>
    </row>
    <row r="62" spans="1:5" x14ac:dyDescent="0.2">
      <c r="A62" s="1">
        <v>4</v>
      </c>
      <c r="B62" s="1">
        <v>81</v>
      </c>
      <c r="C62" s="1" t="s">
        <v>184</v>
      </c>
      <c r="D62" s="3">
        <v>2.6636809990899999</v>
      </c>
      <c r="E62" s="1">
        <v>2</v>
      </c>
    </row>
    <row r="63" spans="1:5" x14ac:dyDescent="0.2">
      <c r="A63" s="1">
        <v>50</v>
      </c>
      <c r="B63" s="1">
        <v>52</v>
      </c>
      <c r="C63" s="1" t="s">
        <v>184</v>
      </c>
      <c r="D63" s="3">
        <v>2.7544869976199999</v>
      </c>
      <c r="E63" s="1">
        <v>2</v>
      </c>
    </row>
    <row r="64" spans="1:5" x14ac:dyDescent="0.2">
      <c r="A64" s="1">
        <v>50</v>
      </c>
      <c r="B64" s="1">
        <v>63</v>
      </c>
      <c r="C64" s="1" t="s">
        <v>184</v>
      </c>
      <c r="D64" s="3">
        <v>2.8175060033900001</v>
      </c>
      <c r="E64" s="1">
        <v>2</v>
      </c>
    </row>
    <row r="65" spans="1:5" x14ac:dyDescent="0.2">
      <c r="A65" s="1">
        <v>50</v>
      </c>
      <c r="B65" s="1">
        <v>45</v>
      </c>
      <c r="C65" s="1" t="s">
        <v>184</v>
      </c>
      <c r="D65" s="3">
        <v>2.8353579997099998</v>
      </c>
      <c r="E65" s="1">
        <v>2</v>
      </c>
    </row>
    <row r="66" spans="1:5" x14ac:dyDescent="0.2">
      <c r="A66" s="1">
        <v>12</v>
      </c>
      <c r="B66" s="1">
        <v>115</v>
      </c>
      <c r="C66" s="1" t="s">
        <v>183</v>
      </c>
      <c r="D66" s="3">
        <v>2.9413153628300002</v>
      </c>
      <c r="E66" s="1">
        <v>2</v>
      </c>
    </row>
    <row r="67" spans="1:5" x14ac:dyDescent="0.2">
      <c r="A67" s="1">
        <v>4</v>
      </c>
      <c r="B67" s="1">
        <v>10</v>
      </c>
      <c r="C67" s="1" t="s">
        <v>183</v>
      </c>
      <c r="D67" s="3">
        <v>3.1097442915800002</v>
      </c>
      <c r="E67" s="1">
        <v>2</v>
      </c>
    </row>
    <row r="68" spans="1:5" x14ac:dyDescent="0.2">
      <c r="A68" s="1">
        <v>4</v>
      </c>
      <c r="B68" s="1">
        <v>76</v>
      </c>
      <c r="C68" s="1" t="s">
        <v>184</v>
      </c>
      <c r="D68" s="3">
        <v>3.24100079836</v>
      </c>
      <c r="E68" s="1">
        <v>2</v>
      </c>
    </row>
    <row r="69" spans="1:5" x14ac:dyDescent="0.2">
      <c r="A69" s="1">
        <v>4</v>
      </c>
      <c r="B69" s="1">
        <v>89</v>
      </c>
      <c r="C69" s="1" t="s">
        <v>184</v>
      </c>
      <c r="D69" s="3">
        <v>3.24100079836</v>
      </c>
      <c r="E69" s="1">
        <v>2</v>
      </c>
    </row>
    <row r="70" spans="1:5" x14ac:dyDescent="0.2">
      <c r="A70" s="1">
        <v>50</v>
      </c>
      <c r="B70" s="1">
        <v>44</v>
      </c>
      <c r="C70" s="1" t="s">
        <v>184</v>
      </c>
      <c r="D70" s="3">
        <v>3.27095600565</v>
      </c>
      <c r="E70" s="1">
        <v>2</v>
      </c>
    </row>
    <row r="71" spans="1:5" x14ac:dyDescent="0.2">
      <c r="A71" s="1">
        <v>5</v>
      </c>
      <c r="B71" s="1">
        <v>60</v>
      </c>
      <c r="C71" s="1" t="s">
        <v>184</v>
      </c>
      <c r="D71" s="3">
        <v>3.3096975020200001</v>
      </c>
      <c r="E71" s="1">
        <v>2</v>
      </c>
    </row>
    <row r="72" spans="1:5" x14ac:dyDescent="0.2">
      <c r="A72" s="1">
        <v>45</v>
      </c>
      <c r="B72" s="1">
        <v>67</v>
      </c>
      <c r="C72" s="1" t="s">
        <v>184</v>
      </c>
      <c r="D72" s="3">
        <v>3.3694275018700002</v>
      </c>
      <c r="E72" s="1">
        <v>2</v>
      </c>
    </row>
    <row r="73" spans="1:5" x14ac:dyDescent="0.2">
      <c r="A73" s="1">
        <v>40</v>
      </c>
      <c r="B73" s="1">
        <v>84</v>
      </c>
      <c r="C73" s="1" t="s">
        <v>183</v>
      </c>
      <c r="D73" s="3">
        <v>3.4213254990099999</v>
      </c>
      <c r="E73" s="1">
        <v>2</v>
      </c>
    </row>
    <row r="74" spans="1:5" x14ac:dyDescent="0.2">
      <c r="A74" s="1">
        <v>50</v>
      </c>
      <c r="B74" s="1">
        <v>31</v>
      </c>
      <c r="C74" s="1" t="s">
        <v>184</v>
      </c>
      <c r="D74" s="3">
        <v>3.4249039990100001</v>
      </c>
      <c r="E74" s="1">
        <v>2</v>
      </c>
    </row>
    <row r="75" spans="1:5" x14ac:dyDescent="0.2">
      <c r="A75" s="1">
        <v>45</v>
      </c>
      <c r="B75" s="1">
        <v>21</v>
      </c>
      <c r="C75" s="1" t="s">
        <v>183</v>
      </c>
      <c r="D75" s="3">
        <v>3.5445290000399998</v>
      </c>
      <c r="E75" s="1">
        <v>2</v>
      </c>
    </row>
    <row r="76" spans="1:5" x14ac:dyDescent="0.2">
      <c r="A76" s="1">
        <v>3</v>
      </c>
      <c r="B76" s="1">
        <v>130</v>
      </c>
      <c r="C76" s="1" t="s">
        <v>184</v>
      </c>
      <c r="D76" s="3">
        <v>3.63861071558</v>
      </c>
      <c r="E76" s="1">
        <v>2</v>
      </c>
    </row>
    <row r="77" spans="1:5" x14ac:dyDescent="0.2">
      <c r="A77" s="1">
        <v>12</v>
      </c>
      <c r="B77" s="1">
        <v>124</v>
      </c>
      <c r="C77" s="1" t="s">
        <v>184</v>
      </c>
      <c r="D77" s="3">
        <v>3.7377003772499999</v>
      </c>
      <c r="E77" s="1">
        <v>2</v>
      </c>
    </row>
    <row r="78" spans="1:5" x14ac:dyDescent="0.2">
      <c r="A78" s="1">
        <v>50</v>
      </c>
      <c r="B78" s="1">
        <v>29</v>
      </c>
      <c r="C78" s="1" t="s">
        <v>184</v>
      </c>
      <c r="D78" s="3">
        <v>3.8349314971599999</v>
      </c>
      <c r="E78" s="1">
        <v>2</v>
      </c>
    </row>
    <row r="79" spans="1:5" x14ac:dyDescent="0.2">
      <c r="A79" s="1">
        <v>12</v>
      </c>
      <c r="B79" s="1">
        <v>121</v>
      </c>
      <c r="C79" s="1" t="s">
        <v>183</v>
      </c>
      <c r="D79" s="3">
        <v>4.0514542954400001</v>
      </c>
      <c r="E79" s="1">
        <v>2</v>
      </c>
    </row>
    <row r="80" spans="1:5" x14ac:dyDescent="0.2">
      <c r="A80" s="1">
        <v>34</v>
      </c>
      <c r="B80" s="1">
        <v>131</v>
      </c>
      <c r="C80" s="1" t="s">
        <v>184</v>
      </c>
      <c r="D80" s="3">
        <v>4.0816774113200003</v>
      </c>
      <c r="E80" s="1">
        <v>2</v>
      </c>
    </row>
    <row r="81" spans="1:5" x14ac:dyDescent="0.2">
      <c r="A81" s="1">
        <v>0</v>
      </c>
      <c r="B81" s="1">
        <v>106</v>
      </c>
      <c r="C81" s="1" t="s">
        <v>183</v>
      </c>
      <c r="D81" s="3">
        <v>4.1403006508100004</v>
      </c>
      <c r="E81" s="1">
        <v>2</v>
      </c>
    </row>
    <row r="82" spans="1:5" x14ac:dyDescent="0.2">
      <c r="A82" s="1">
        <v>12</v>
      </c>
      <c r="B82" s="1">
        <v>113</v>
      </c>
      <c r="C82" s="1" t="s">
        <v>184</v>
      </c>
      <c r="D82" s="3">
        <v>4.2114881150299999</v>
      </c>
      <c r="E82" s="1">
        <v>2</v>
      </c>
    </row>
    <row r="83" spans="1:5" x14ac:dyDescent="0.2">
      <c r="A83" s="1">
        <v>45</v>
      </c>
      <c r="B83" s="1">
        <v>16</v>
      </c>
      <c r="C83" s="1" t="s">
        <v>184</v>
      </c>
      <c r="D83" s="3">
        <v>4.3452885009199997</v>
      </c>
      <c r="E83" s="1">
        <v>2</v>
      </c>
    </row>
    <row r="84" spans="1:5" x14ac:dyDescent="0.2">
      <c r="A84" s="1">
        <v>50</v>
      </c>
      <c r="B84" s="1">
        <v>38</v>
      </c>
      <c r="C84" s="1" t="s">
        <v>184</v>
      </c>
      <c r="D84" s="3">
        <v>4.4979659977799997</v>
      </c>
      <c r="E84" s="1">
        <v>2</v>
      </c>
    </row>
    <row r="85" spans="1:5" x14ac:dyDescent="0.2">
      <c r="A85" s="1">
        <v>45</v>
      </c>
      <c r="B85" s="1">
        <v>17</v>
      </c>
      <c r="C85" s="1" t="s">
        <v>183</v>
      </c>
      <c r="D85" s="3">
        <v>4.6540400040399996</v>
      </c>
      <c r="E85" s="1">
        <v>2</v>
      </c>
    </row>
    <row r="86" spans="1:5" x14ac:dyDescent="0.2">
      <c r="A86" s="1">
        <v>50</v>
      </c>
      <c r="B86" s="1">
        <v>41</v>
      </c>
      <c r="C86" s="1" t="s">
        <v>184</v>
      </c>
      <c r="D86" s="3">
        <v>4.7353650052200003</v>
      </c>
      <c r="E86" s="1">
        <v>2</v>
      </c>
    </row>
    <row r="87" spans="1:5" x14ac:dyDescent="0.2">
      <c r="A87" s="1">
        <v>50</v>
      </c>
      <c r="B87" s="1">
        <v>51</v>
      </c>
      <c r="C87" s="1" t="s">
        <v>184</v>
      </c>
      <c r="D87" s="3">
        <v>4.7634284991899998</v>
      </c>
      <c r="E87" s="1">
        <v>2</v>
      </c>
    </row>
    <row r="88" spans="1:5" x14ac:dyDescent="0.2">
      <c r="A88" s="1">
        <v>45</v>
      </c>
      <c r="B88" s="1">
        <v>26</v>
      </c>
      <c r="C88" s="1" t="s">
        <v>184</v>
      </c>
      <c r="D88" s="3">
        <v>4.8427120004499997</v>
      </c>
      <c r="E88" s="1">
        <v>2</v>
      </c>
    </row>
    <row r="89" spans="1:5" x14ac:dyDescent="0.2">
      <c r="A89" s="1">
        <v>0</v>
      </c>
      <c r="B89" s="1">
        <v>104</v>
      </c>
      <c r="C89" s="1" t="s">
        <v>184</v>
      </c>
      <c r="D89" s="3">
        <v>4.91578567028</v>
      </c>
      <c r="E89" s="1">
        <v>2</v>
      </c>
    </row>
    <row r="90" spans="1:5" x14ac:dyDescent="0.2">
      <c r="A90" s="1">
        <v>12</v>
      </c>
      <c r="B90" s="1">
        <v>114</v>
      </c>
      <c r="C90" s="1" t="s">
        <v>183</v>
      </c>
      <c r="D90" s="3">
        <v>5.00343867624</v>
      </c>
      <c r="E90" s="1">
        <v>2</v>
      </c>
    </row>
    <row r="91" spans="1:5" x14ac:dyDescent="0.2">
      <c r="A91" s="1">
        <v>50</v>
      </c>
      <c r="B91" s="1">
        <v>39</v>
      </c>
      <c r="C91" s="1" t="s">
        <v>184</v>
      </c>
      <c r="D91" s="3">
        <v>5.04234949696</v>
      </c>
      <c r="E91" s="1">
        <v>2</v>
      </c>
    </row>
    <row r="92" spans="1:5" x14ac:dyDescent="0.2">
      <c r="A92" s="1">
        <v>5</v>
      </c>
      <c r="B92" s="1">
        <v>48</v>
      </c>
      <c r="C92" s="1" t="s">
        <v>183</v>
      </c>
      <c r="D92" s="3">
        <v>5.4327795809300001</v>
      </c>
      <c r="E92" s="1">
        <v>2</v>
      </c>
    </row>
    <row r="93" spans="1:5" x14ac:dyDescent="0.2">
      <c r="A93" s="1">
        <v>0</v>
      </c>
      <c r="B93" s="1">
        <v>105</v>
      </c>
      <c r="C93" s="1" t="s">
        <v>184</v>
      </c>
      <c r="D93" s="3">
        <v>5.6877276717900003</v>
      </c>
      <c r="E93" s="1">
        <v>2</v>
      </c>
    </row>
    <row r="94" spans="1:5" x14ac:dyDescent="0.2">
      <c r="A94" s="1">
        <v>4</v>
      </c>
      <c r="B94" s="1">
        <v>9</v>
      </c>
      <c r="C94" s="1" t="s">
        <v>184</v>
      </c>
      <c r="D94" s="3">
        <v>5.8613224497000003</v>
      </c>
      <c r="E94" s="1">
        <v>2</v>
      </c>
    </row>
    <row r="95" spans="1:5" x14ac:dyDescent="0.2">
      <c r="A95" s="1">
        <v>12</v>
      </c>
      <c r="B95" s="1">
        <v>110</v>
      </c>
      <c r="C95" s="1" t="s">
        <v>183</v>
      </c>
      <c r="D95" s="3">
        <v>5.9864975424400004</v>
      </c>
      <c r="E95" s="1">
        <v>2</v>
      </c>
    </row>
    <row r="96" spans="1:5" x14ac:dyDescent="0.2">
      <c r="A96" s="1">
        <v>4</v>
      </c>
      <c r="B96" s="1">
        <v>77</v>
      </c>
      <c r="C96" s="1" t="s">
        <v>183</v>
      </c>
      <c r="D96" s="3">
        <v>6.1504244995299997</v>
      </c>
      <c r="E96" s="1">
        <v>2</v>
      </c>
    </row>
    <row r="97" spans="1:5" x14ac:dyDescent="0.2">
      <c r="A97" s="1">
        <v>45</v>
      </c>
      <c r="B97" s="1">
        <v>72</v>
      </c>
      <c r="C97" s="1" t="s">
        <v>184</v>
      </c>
      <c r="D97" s="3">
        <v>6.3359769932700001</v>
      </c>
      <c r="E97" s="1">
        <v>2</v>
      </c>
    </row>
    <row r="98" spans="1:5" x14ac:dyDescent="0.2">
      <c r="A98" s="1">
        <v>50</v>
      </c>
      <c r="B98" s="1">
        <v>43</v>
      </c>
      <c r="C98" s="1" t="s">
        <v>184</v>
      </c>
      <c r="D98" s="3">
        <v>6.4760220006899996</v>
      </c>
      <c r="E98" s="1">
        <v>2</v>
      </c>
    </row>
    <row r="99" spans="1:5" x14ac:dyDescent="0.2">
      <c r="A99" s="1">
        <v>45</v>
      </c>
      <c r="B99" s="1">
        <v>71</v>
      </c>
      <c r="C99" s="1" t="s">
        <v>184</v>
      </c>
      <c r="D99" s="3">
        <v>6.4977724936800003</v>
      </c>
      <c r="E99" s="1">
        <v>2</v>
      </c>
    </row>
    <row r="100" spans="1:5" x14ac:dyDescent="0.2">
      <c r="A100" s="1">
        <v>23</v>
      </c>
      <c r="B100" s="1">
        <v>91</v>
      </c>
      <c r="C100" s="1" t="s">
        <v>183</v>
      </c>
      <c r="D100" s="3">
        <v>6.52890399156</v>
      </c>
      <c r="E100" s="1">
        <v>2</v>
      </c>
    </row>
    <row r="101" spans="1:5" x14ac:dyDescent="0.2">
      <c r="A101" s="1">
        <v>5</v>
      </c>
      <c r="B101" s="1">
        <v>57</v>
      </c>
      <c r="C101" s="1" t="s">
        <v>184</v>
      </c>
      <c r="D101" s="3">
        <v>6.7269620023899996</v>
      </c>
      <c r="E101" s="1">
        <v>2</v>
      </c>
    </row>
    <row r="102" spans="1:5" x14ac:dyDescent="0.2">
      <c r="A102" s="1">
        <v>0</v>
      </c>
      <c r="B102" s="1">
        <v>103</v>
      </c>
      <c r="C102" s="1" t="s">
        <v>184</v>
      </c>
      <c r="D102" s="3">
        <v>7.0956309537399997</v>
      </c>
      <c r="E102" s="1">
        <v>2</v>
      </c>
    </row>
    <row r="103" spans="1:5" x14ac:dyDescent="0.2">
      <c r="A103" s="1">
        <v>40</v>
      </c>
      <c r="B103" s="1">
        <v>88</v>
      </c>
      <c r="C103" s="1" t="s">
        <v>183</v>
      </c>
      <c r="D103" s="3">
        <v>7.4322990064400001</v>
      </c>
      <c r="E103" s="1">
        <v>2</v>
      </c>
    </row>
    <row r="104" spans="1:5" x14ac:dyDescent="0.2">
      <c r="A104" s="1">
        <v>50</v>
      </c>
      <c r="B104" s="1">
        <v>46</v>
      </c>
      <c r="C104" s="1" t="s">
        <v>184</v>
      </c>
      <c r="D104" s="3">
        <v>7.5050819989299997</v>
      </c>
      <c r="E104" s="1">
        <v>2</v>
      </c>
    </row>
    <row r="105" spans="1:5" x14ac:dyDescent="0.2">
      <c r="A105" s="1">
        <v>5</v>
      </c>
      <c r="B105" s="1">
        <v>53</v>
      </c>
      <c r="C105" s="1" t="s">
        <v>184</v>
      </c>
      <c r="D105" s="3">
        <v>7.6981404969099998</v>
      </c>
      <c r="E105" s="1">
        <v>2</v>
      </c>
    </row>
    <row r="106" spans="1:5" x14ac:dyDescent="0.2">
      <c r="A106" s="1">
        <v>12</v>
      </c>
      <c r="B106" s="1">
        <v>108</v>
      </c>
      <c r="C106" s="1" t="s">
        <v>183</v>
      </c>
      <c r="D106" s="3">
        <v>8.0093851786099997</v>
      </c>
      <c r="E106" s="1">
        <v>2</v>
      </c>
    </row>
    <row r="107" spans="1:5" x14ac:dyDescent="0.2">
      <c r="A107" s="1">
        <v>45</v>
      </c>
      <c r="B107" s="1">
        <v>22</v>
      </c>
      <c r="C107" s="1" t="s">
        <v>183</v>
      </c>
      <c r="D107" s="3">
        <v>9.1097325044099993</v>
      </c>
      <c r="E107" s="1">
        <v>2</v>
      </c>
    </row>
    <row r="108" spans="1:5" x14ac:dyDescent="0.2">
      <c r="A108" s="1">
        <v>12</v>
      </c>
      <c r="B108" s="1">
        <v>116</v>
      </c>
      <c r="C108" s="1" t="s">
        <v>183</v>
      </c>
      <c r="D108" s="3">
        <v>9.1895546192800008</v>
      </c>
      <c r="E108" s="1">
        <v>2</v>
      </c>
    </row>
    <row r="109" spans="1:5" x14ac:dyDescent="0.2">
      <c r="A109" s="1">
        <v>45</v>
      </c>
      <c r="B109" s="1">
        <v>74</v>
      </c>
      <c r="C109" s="1" t="s">
        <v>183</v>
      </c>
      <c r="D109" s="3">
        <v>9.7989919962599998</v>
      </c>
      <c r="E109" s="1">
        <v>2</v>
      </c>
    </row>
    <row r="110" spans="1:5" x14ac:dyDescent="0.2">
      <c r="A110" s="1">
        <v>45</v>
      </c>
      <c r="B110" s="1">
        <v>68</v>
      </c>
      <c r="C110" s="1" t="s">
        <v>184</v>
      </c>
      <c r="D110" s="3">
        <v>10.054700495400001</v>
      </c>
      <c r="E110" s="1">
        <v>2</v>
      </c>
    </row>
    <row r="111" spans="1:5" x14ac:dyDescent="0.2">
      <c r="A111" s="1">
        <v>50</v>
      </c>
      <c r="B111" s="1">
        <v>32</v>
      </c>
      <c r="C111" s="1" t="s">
        <v>184</v>
      </c>
      <c r="D111" s="3">
        <v>10.4247264524</v>
      </c>
      <c r="E111" s="1">
        <v>2</v>
      </c>
    </row>
    <row r="112" spans="1:5" x14ac:dyDescent="0.2">
      <c r="A112" s="1">
        <v>12</v>
      </c>
      <c r="B112" s="1">
        <v>122</v>
      </c>
      <c r="C112" s="1" t="s">
        <v>184</v>
      </c>
      <c r="D112" s="3">
        <v>11.2066506521</v>
      </c>
      <c r="E112" s="1">
        <v>2</v>
      </c>
    </row>
    <row r="113" spans="1:5" x14ac:dyDescent="0.2">
      <c r="A113" s="1">
        <v>56</v>
      </c>
      <c r="B113" s="1">
        <v>61</v>
      </c>
      <c r="C113" s="1" t="s">
        <v>184</v>
      </c>
      <c r="D113" s="3">
        <v>11.419192477499999</v>
      </c>
      <c r="E113" s="1">
        <v>2</v>
      </c>
    </row>
    <row r="114" spans="1:5" x14ac:dyDescent="0.2">
      <c r="A114" s="1">
        <v>5</v>
      </c>
      <c r="B114" s="1">
        <v>56</v>
      </c>
      <c r="C114" s="1" t="s">
        <v>184</v>
      </c>
      <c r="D114" s="3">
        <v>11.8410599897</v>
      </c>
      <c r="E114" s="1">
        <v>2</v>
      </c>
    </row>
    <row r="115" spans="1:5" x14ac:dyDescent="0.2">
      <c r="A115" s="1">
        <v>45</v>
      </c>
      <c r="B115" s="1">
        <v>25</v>
      </c>
      <c r="C115" s="1" t="s">
        <v>184</v>
      </c>
      <c r="D115" s="3">
        <v>11.875842991800001</v>
      </c>
      <c r="E115" s="1">
        <v>2</v>
      </c>
    </row>
    <row r="116" spans="1:5" x14ac:dyDescent="0.2">
      <c r="A116" s="1">
        <v>12</v>
      </c>
      <c r="B116" s="1">
        <v>109</v>
      </c>
      <c r="C116" s="1" t="s">
        <v>184</v>
      </c>
      <c r="D116" s="3">
        <v>12.064587600299999</v>
      </c>
      <c r="E116" s="1">
        <v>2</v>
      </c>
    </row>
    <row r="117" spans="1:5" x14ac:dyDescent="0.2">
      <c r="A117" s="1">
        <v>12</v>
      </c>
      <c r="B117" s="1">
        <v>123</v>
      </c>
      <c r="C117" s="1" t="s">
        <v>184</v>
      </c>
      <c r="D117" s="3">
        <v>12.2499701544</v>
      </c>
      <c r="E117" s="1">
        <v>2</v>
      </c>
    </row>
    <row r="118" spans="1:5" x14ac:dyDescent="0.2">
      <c r="A118" s="1">
        <v>45</v>
      </c>
      <c r="B118" s="1">
        <v>23</v>
      </c>
      <c r="C118" s="1" t="s">
        <v>183</v>
      </c>
      <c r="D118" s="3">
        <v>13.506752996399999</v>
      </c>
      <c r="E118" s="1">
        <v>2</v>
      </c>
    </row>
    <row r="119" spans="1:5" x14ac:dyDescent="0.2">
      <c r="A119" s="1">
        <v>12</v>
      </c>
      <c r="B119" s="1">
        <v>112</v>
      </c>
      <c r="C119" s="1" t="s">
        <v>183</v>
      </c>
      <c r="D119" s="3">
        <v>16.276658449900001</v>
      </c>
      <c r="E119" s="1">
        <v>2</v>
      </c>
    </row>
    <row r="120" spans="1:5" x14ac:dyDescent="0.2">
      <c r="A120" s="1">
        <v>45</v>
      </c>
      <c r="B120" s="1">
        <v>73</v>
      </c>
      <c r="C120" s="1" t="s">
        <v>184</v>
      </c>
      <c r="D120" s="3">
        <v>17.396079497599999</v>
      </c>
      <c r="E120" s="1">
        <v>2</v>
      </c>
    </row>
    <row r="121" spans="1:5" x14ac:dyDescent="0.2">
      <c r="A121" s="1">
        <v>34</v>
      </c>
      <c r="B121" s="1">
        <v>134</v>
      </c>
      <c r="C121" s="1" t="s">
        <v>183</v>
      </c>
      <c r="D121" s="3">
        <v>19.770160476699999</v>
      </c>
      <c r="E121" s="1">
        <v>2</v>
      </c>
    </row>
    <row r="122" spans="1:5" x14ac:dyDescent="0.2">
      <c r="A122" s="1">
        <v>50</v>
      </c>
      <c r="B122" s="1">
        <v>35</v>
      </c>
      <c r="C122" s="1" t="s">
        <v>184</v>
      </c>
      <c r="D122" s="3">
        <v>21.466747994199999</v>
      </c>
      <c r="E122" s="1">
        <v>2</v>
      </c>
    </row>
    <row r="123" spans="1:5" x14ac:dyDescent="0.2">
      <c r="A123" s="1">
        <v>45</v>
      </c>
      <c r="B123" s="1">
        <v>27</v>
      </c>
      <c r="C123" s="1" t="s">
        <v>184</v>
      </c>
      <c r="D123" s="3">
        <v>21.533028494900002</v>
      </c>
      <c r="E123" s="1">
        <v>2</v>
      </c>
    </row>
    <row r="124" spans="1:5" x14ac:dyDescent="0.2">
      <c r="A124" s="1">
        <v>5</v>
      </c>
      <c r="B124" s="1">
        <v>64</v>
      </c>
      <c r="C124" s="1" t="s">
        <v>183</v>
      </c>
      <c r="D124" s="3">
        <v>22.661825453700001</v>
      </c>
      <c r="E124" s="1">
        <v>2</v>
      </c>
    </row>
    <row r="125" spans="1:5" x14ac:dyDescent="0.2">
      <c r="A125" s="1">
        <v>4</v>
      </c>
      <c r="B125" s="1">
        <v>1</v>
      </c>
      <c r="C125" s="1" t="s">
        <v>184</v>
      </c>
      <c r="D125" s="3">
        <v>24.3322972725</v>
      </c>
      <c r="E125" s="1">
        <v>2</v>
      </c>
    </row>
    <row r="126" spans="1:5" x14ac:dyDescent="0.2">
      <c r="A126" s="1">
        <v>45</v>
      </c>
      <c r="B126" s="1">
        <v>20</v>
      </c>
      <c r="C126" s="1" t="s">
        <v>183</v>
      </c>
      <c r="D126" s="3">
        <v>25.239502519999998</v>
      </c>
      <c r="E126" s="1">
        <v>2</v>
      </c>
    </row>
    <row r="127" spans="1:5" x14ac:dyDescent="0.2">
      <c r="A127" s="1">
        <v>40</v>
      </c>
      <c r="B127" s="1">
        <v>87</v>
      </c>
      <c r="C127" s="1" t="s">
        <v>183</v>
      </c>
      <c r="D127" s="3">
        <v>25.9659440135</v>
      </c>
      <c r="E127" s="1">
        <v>2</v>
      </c>
    </row>
    <row r="128" spans="1:5" x14ac:dyDescent="0.2">
      <c r="A128" s="1">
        <v>4</v>
      </c>
      <c r="B128" s="1">
        <v>78</v>
      </c>
      <c r="C128" s="1" t="s">
        <v>184</v>
      </c>
      <c r="D128" s="3">
        <v>26.878127988999999</v>
      </c>
      <c r="E128" s="1">
        <v>2</v>
      </c>
    </row>
    <row r="129" spans="1:5" x14ac:dyDescent="0.2">
      <c r="A129" s="1">
        <v>50</v>
      </c>
      <c r="B129" s="1">
        <v>42</v>
      </c>
      <c r="C129" s="1" t="s">
        <v>183</v>
      </c>
      <c r="D129" s="3">
        <v>27.083641995499999</v>
      </c>
      <c r="E129" s="1">
        <v>2</v>
      </c>
    </row>
    <row r="130" spans="1:5" x14ac:dyDescent="0.2">
      <c r="A130" s="1">
        <v>40</v>
      </c>
      <c r="B130" s="1">
        <v>1</v>
      </c>
      <c r="C130" s="1" t="s">
        <v>184</v>
      </c>
      <c r="D130" s="3">
        <v>28.1442840347</v>
      </c>
      <c r="E130" s="1">
        <v>2</v>
      </c>
    </row>
    <row r="131" spans="1:5" x14ac:dyDescent="0.2">
      <c r="A131" s="1">
        <v>4</v>
      </c>
      <c r="B131" s="1">
        <v>7</v>
      </c>
      <c r="C131" s="1" t="s">
        <v>184</v>
      </c>
      <c r="D131" s="3">
        <v>32.712624008600002</v>
      </c>
      <c r="E131" s="1">
        <v>2</v>
      </c>
    </row>
    <row r="132" spans="1:5" x14ac:dyDescent="0.2">
      <c r="A132" s="1">
        <v>2</v>
      </c>
      <c r="B132" s="1">
        <v>124</v>
      </c>
      <c r="C132" s="1" t="s">
        <v>184</v>
      </c>
      <c r="D132" s="3">
        <v>36.500003907</v>
      </c>
      <c r="E132" s="1">
        <v>2</v>
      </c>
    </row>
    <row r="133" spans="1:5" x14ac:dyDescent="0.2">
      <c r="A133" s="1">
        <v>34</v>
      </c>
      <c r="B133" s="1">
        <v>132</v>
      </c>
      <c r="C133" s="1" t="s">
        <v>184</v>
      </c>
      <c r="D133" s="3">
        <v>46.946094835700002</v>
      </c>
      <c r="E133" s="1">
        <v>2</v>
      </c>
    </row>
    <row r="134" spans="1:5" x14ac:dyDescent="0.2">
      <c r="A134" s="1">
        <v>3</v>
      </c>
      <c r="B134" s="1">
        <v>132</v>
      </c>
      <c r="C134" s="1" t="s">
        <v>184</v>
      </c>
      <c r="D134" s="3">
        <v>47.376937879700002</v>
      </c>
      <c r="E134" s="1">
        <v>2</v>
      </c>
    </row>
    <row r="135" spans="1:5" x14ac:dyDescent="0.2">
      <c r="A135" s="1">
        <v>5</v>
      </c>
      <c r="B135" s="1">
        <v>55</v>
      </c>
      <c r="C135" s="1" t="s">
        <v>184</v>
      </c>
      <c r="D135" s="3">
        <v>48.474839493399998</v>
      </c>
      <c r="E135" s="1">
        <v>2</v>
      </c>
    </row>
    <row r="136" spans="1:5" x14ac:dyDescent="0.2">
      <c r="A136" s="1">
        <v>45</v>
      </c>
      <c r="B136" s="1">
        <v>19</v>
      </c>
      <c r="C136" s="1" t="s">
        <v>183</v>
      </c>
      <c r="D136" s="3">
        <v>54.679124493800003</v>
      </c>
      <c r="E136" s="1">
        <v>2</v>
      </c>
    </row>
    <row r="137" spans="1:5" x14ac:dyDescent="0.2">
      <c r="A137" s="1">
        <v>12</v>
      </c>
      <c r="B137" s="1">
        <v>107</v>
      </c>
      <c r="C137" s="1" t="s">
        <v>184</v>
      </c>
      <c r="D137" s="3">
        <v>56.211413549600003</v>
      </c>
      <c r="E137" s="1">
        <v>2</v>
      </c>
    </row>
    <row r="138" spans="1:5" x14ac:dyDescent="0.2">
      <c r="A138" s="1">
        <v>30</v>
      </c>
      <c r="B138" s="1">
        <v>132</v>
      </c>
      <c r="C138" s="1" t="s">
        <v>184</v>
      </c>
      <c r="D138" s="3">
        <v>81.155860011599998</v>
      </c>
      <c r="E138" s="1">
        <v>2</v>
      </c>
    </row>
    <row r="139" spans="1:5" x14ac:dyDescent="0.2">
      <c r="A139" s="1">
        <v>50</v>
      </c>
      <c r="B139" s="1">
        <v>28</v>
      </c>
      <c r="C139" s="1" t="s">
        <v>183</v>
      </c>
      <c r="D139" s="3">
        <v>94.784599356399994</v>
      </c>
      <c r="E139" s="1">
        <v>2</v>
      </c>
    </row>
    <row r="140" spans="1:5" x14ac:dyDescent="0.2">
      <c r="A140" s="1">
        <v>34</v>
      </c>
      <c r="B140" s="1">
        <v>133</v>
      </c>
      <c r="C140" s="1" t="s">
        <v>184</v>
      </c>
      <c r="D140" s="3">
        <v>115.705643851</v>
      </c>
      <c r="E140" s="1">
        <v>2</v>
      </c>
    </row>
    <row r="141" spans="1:5" x14ac:dyDescent="0.2">
      <c r="A141" s="1">
        <v>45</v>
      </c>
      <c r="B141" s="1">
        <v>28</v>
      </c>
      <c r="C141" s="1" t="s">
        <v>183</v>
      </c>
      <c r="D141" s="3">
        <v>127.922344779</v>
      </c>
      <c r="E141" s="1">
        <v>2</v>
      </c>
    </row>
    <row r="142" spans="1:5" x14ac:dyDescent="0.2">
      <c r="A142" s="1">
        <v>5</v>
      </c>
      <c r="B142" s="1">
        <v>54</v>
      </c>
      <c r="C142" s="1" t="s">
        <v>184</v>
      </c>
      <c r="D142" s="3">
        <v>132.01600800200001</v>
      </c>
      <c r="E142" s="1">
        <v>2</v>
      </c>
    </row>
    <row r="143" spans="1:5" x14ac:dyDescent="0.2">
      <c r="A143" s="1">
        <v>5</v>
      </c>
      <c r="B143" s="1">
        <v>47</v>
      </c>
      <c r="C143" s="1" t="s">
        <v>184</v>
      </c>
      <c r="D143" s="3">
        <v>185.907062567</v>
      </c>
      <c r="E143" s="1">
        <v>2</v>
      </c>
    </row>
    <row r="144" spans="1:5" x14ac:dyDescent="0.2">
      <c r="A144" s="1">
        <v>5</v>
      </c>
      <c r="B144" s="1">
        <v>61</v>
      </c>
      <c r="C144" s="1" t="s">
        <v>184</v>
      </c>
      <c r="D144" s="3">
        <v>194.926006828</v>
      </c>
      <c r="E144" s="1">
        <v>2</v>
      </c>
    </row>
    <row r="145" spans="1:5" x14ac:dyDescent="0.2">
      <c r="A145" s="1">
        <v>45</v>
      </c>
      <c r="B145" s="1">
        <v>15</v>
      </c>
      <c r="C145" s="1" t="s">
        <v>183</v>
      </c>
      <c r="D145" s="3">
        <v>255.52697098799999</v>
      </c>
      <c r="E145" s="1">
        <v>2</v>
      </c>
    </row>
    <row r="146" spans="1:5" x14ac:dyDescent="0.2">
      <c r="A146" s="1">
        <v>5</v>
      </c>
      <c r="B146" s="1">
        <v>28</v>
      </c>
      <c r="C146" s="1" t="s">
        <v>183</v>
      </c>
      <c r="D146" s="3">
        <v>323.82362616099999</v>
      </c>
      <c r="E146" s="1">
        <v>2</v>
      </c>
    </row>
  </sheetData>
  <sortState ref="A2:E146">
    <sortCondition ref="D2:D146"/>
  </sortState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"/>
  <sheetViews>
    <sheetView workbookViewId="0">
      <selection activeCell="C1" sqref="C1"/>
    </sheetView>
  </sheetViews>
  <sheetFormatPr defaultRowHeight="12" x14ac:dyDescent="0.2"/>
  <cols>
    <col min="1" max="1" width="8.42578125" style="1" customWidth="1"/>
    <col min="2" max="2" width="5.7109375" style="1" customWidth="1"/>
    <col min="3" max="3" width="10.7109375" style="1" customWidth="1"/>
    <col min="4" max="4" width="12.28515625" style="3" customWidth="1"/>
  </cols>
  <sheetData>
    <row r="1" spans="1:5" x14ac:dyDescent="0.2">
      <c r="A1" s="1" t="s">
        <v>0</v>
      </c>
      <c r="B1" s="1" t="s">
        <v>187</v>
      </c>
      <c r="C1" s="1" t="s">
        <v>186</v>
      </c>
      <c r="D1" s="3" t="s">
        <v>185</v>
      </c>
      <c r="E1" s="1" t="s">
        <v>1609</v>
      </c>
    </row>
    <row r="2" spans="1:5" x14ac:dyDescent="0.2">
      <c r="A2" s="1">
        <v>45</v>
      </c>
      <c r="B2" s="1">
        <v>7</v>
      </c>
      <c r="C2" s="1" t="s">
        <v>183</v>
      </c>
      <c r="D2" s="3">
        <v>0.15054859001900001</v>
      </c>
      <c r="E2" s="1">
        <v>1</v>
      </c>
    </row>
    <row r="3" spans="1:5" x14ac:dyDescent="0.2">
      <c r="A3" s="1">
        <v>23</v>
      </c>
      <c r="B3" s="1">
        <v>74</v>
      </c>
      <c r="C3" s="1" t="s">
        <v>184</v>
      </c>
      <c r="D3" s="3">
        <v>0.34198049992700003</v>
      </c>
      <c r="E3" s="1">
        <v>1</v>
      </c>
    </row>
    <row r="4" spans="1:5" x14ac:dyDescent="0.2">
      <c r="A4" s="1">
        <v>23</v>
      </c>
      <c r="B4" s="1">
        <v>77</v>
      </c>
      <c r="C4" s="1" t="s">
        <v>184</v>
      </c>
      <c r="D4" s="3">
        <v>0.46903099925000002</v>
      </c>
      <c r="E4" s="1">
        <v>1</v>
      </c>
    </row>
    <row r="5" spans="1:5" x14ac:dyDescent="0.2">
      <c r="A5" s="1">
        <v>40</v>
      </c>
      <c r="B5" s="1">
        <v>1</v>
      </c>
      <c r="C5" s="1" t="s">
        <v>183</v>
      </c>
      <c r="D5" s="3">
        <v>0.55365700053800004</v>
      </c>
      <c r="E5" s="1">
        <v>1</v>
      </c>
    </row>
    <row r="6" spans="1:5" x14ac:dyDescent="0.2">
      <c r="A6" s="1">
        <v>2</v>
      </c>
      <c r="B6" s="1">
        <v>79</v>
      </c>
      <c r="C6" s="1" t="s">
        <v>184</v>
      </c>
      <c r="D6" s="3">
        <v>0.83524650115700005</v>
      </c>
      <c r="E6" s="1">
        <v>1</v>
      </c>
    </row>
    <row r="7" spans="1:5" x14ac:dyDescent="0.2">
      <c r="A7" s="1">
        <v>23</v>
      </c>
      <c r="B7" s="1">
        <v>75</v>
      </c>
      <c r="C7" s="1" t="s">
        <v>184</v>
      </c>
      <c r="D7" s="3">
        <v>0.95684149917299999</v>
      </c>
      <c r="E7" s="1">
        <v>1</v>
      </c>
    </row>
    <row r="8" spans="1:5" x14ac:dyDescent="0.2">
      <c r="A8" s="1">
        <v>3</v>
      </c>
      <c r="B8" s="1">
        <v>61</v>
      </c>
      <c r="C8" s="1" t="s">
        <v>184</v>
      </c>
      <c r="D8" s="3">
        <v>0.96424049894399999</v>
      </c>
      <c r="E8" s="1">
        <v>1</v>
      </c>
    </row>
    <row r="9" spans="1:5" x14ac:dyDescent="0.2">
      <c r="A9" s="1">
        <v>23</v>
      </c>
      <c r="B9" s="1">
        <v>71</v>
      </c>
      <c r="C9" s="1" t="s">
        <v>184</v>
      </c>
      <c r="D9" s="3">
        <v>0.98349049825500001</v>
      </c>
      <c r="E9" s="1">
        <v>1</v>
      </c>
    </row>
    <row r="10" spans="1:5" x14ac:dyDescent="0.2">
      <c r="A10" s="1">
        <v>12</v>
      </c>
      <c r="B10" s="1">
        <v>81</v>
      </c>
      <c r="C10" s="1" t="s">
        <v>184</v>
      </c>
      <c r="D10" s="3">
        <v>1.0336085015800001</v>
      </c>
      <c r="E10" s="1">
        <v>1</v>
      </c>
    </row>
    <row r="11" spans="1:5" x14ac:dyDescent="0.2">
      <c r="A11" s="1">
        <v>23</v>
      </c>
      <c r="B11" s="1">
        <v>72</v>
      </c>
      <c r="C11" s="1" t="s">
        <v>184</v>
      </c>
      <c r="D11" s="3">
        <v>1.04483849982</v>
      </c>
      <c r="E11" s="1">
        <v>1</v>
      </c>
    </row>
    <row r="12" spans="1:5" x14ac:dyDescent="0.2">
      <c r="A12" s="1">
        <v>3</v>
      </c>
      <c r="B12" s="1">
        <v>59</v>
      </c>
      <c r="C12" s="1" t="s">
        <v>184</v>
      </c>
      <c r="D12" s="3">
        <v>1.04760949957</v>
      </c>
      <c r="E12" s="1">
        <v>1</v>
      </c>
    </row>
    <row r="13" spans="1:5" x14ac:dyDescent="0.2">
      <c r="A13" s="1">
        <v>4</v>
      </c>
      <c r="B13" s="1">
        <v>52</v>
      </c>
      <c r="C13" s="1" t="s">
        <v>184</v>
      </c>
      <c r="D13" s="3">
        <v>1.0491935003499999</v>
      </c>
      <c r="E13" s="1">
        <v>1</v>
      </c>
    </row>
    <row r="14" spans="1:5" x14ac:dyDescent="0.2">
      <c r="A14" s="1">
        <v>4</v>
      </c>
      <c r="B14" s="1">
        <v>45</v>
      </c>
      <c r="C14" s="1" t="s">
        <v>184</v>
      </c>
      <c r="D14" s="3">
        <v>1.06630502576</v>
      </c>
      <c r="E14" s="1">
        <v>1</v>
      </c>
    </row>
    <row r="15" spans="1:5" x14ac:dyDescent="0.2">
      <c r="A15" s="1">
        <v>23</v>
      </c>
      <c r="B15" s="1">
        <v>67</v>
      </c>
      <c r="C15" s="1" t="s">
        <v>184</v>
      </c>
      <c r="D15" s="3">
        <v>1.15944899757</v>
      </c>
      <c r="E15" s="1">
        <v>1</v>
      </c>
    </row>
    <row r="16" spans="1:5" x14ac:dyDescent="0.2">
      <c r="A16" s="1">
        <v>23</v>
      </c>
      <c r="B16" s="1">
        <v>68</v>
      </c>
      <c r="C16" s="1" t="s">
        <v>184</v>
      </c>
      <c r="D16" s="3">
        <v>1.1602970006</v>
      </c>
      <c r="E16" s="1">
        <v>1</v>
      </c>
    </row>
    <row r="17" spans="1:5" x14ac:dyDescent="0.2">
      <c r="A17" s="1">
        <v>23</v>
      </c>
      <c r="B17" s="1">
        <v>76</v>
      </c>
      <c r="C17" s="1" t="s">
        <v>184</v>
      </c>
      <c r="D17" s="3">
        <v>1.1804409999800001</v>
      </c>
      <c r="E17" s="1">
        <v>1</v>
      </c>
    </row>
    <row r="18" spans="1:5" x14ac:dyDescent="0.2">
      <c r="A18" s="1">
        <v>23</v>
      </c>
      <c r="B18" s="1">
        <v>69</v>
      </c>
      <c r="C18" s="1" t="s">
        <v>184</v>
      </c>
      <c r="D18" s="3">
        <v>1.2085239974599999</v>
      </c>
      <c r="E18" s="1">
        <v>1</v>
      </c>
    </row>
    <row r="19" spans="1:5" x14ac:dyDescent="0.2">
      <c r="A19" s="1">
        <v>23</v>
      </c>
      <c r="B19" s="1">
        <v>70</v>
      </c>
      <c r="C19" s="1" t="s">
        <v>184</v>
      </c>
      <c r="D19" s="3">
        <v>1.20969299863</v>
      </c>
      <c r="E19" s="1">
        <v>1</v>
      </c>
    </row>
    <row r="20" spans="1:5" x14ac:dyDescent="0.2">
      <c r="A20" s="1">
        <v>34</v>
      </c>
      <c r="B20" s="1">
        <v>54</v>
      </c>
      <c r="C20" s="1" t="s">
        <v>184</v>
      </c>
      <c r="D20" s="3">
        <v>1.22156999977</v>
      </c>
      <c r="E20" s="1">
        <v>1</v>
      </c>
    </row>
    <row r="21" spans="1:5" x14ac:dyDescent="0.2">
      <c r="A21" s="1">
        <v>23</v>
      </c>
      <c r="B21" s="1">
        <v>66</v>
      </c>
      <c r="C21" s="1" t="s">
        <v>184</v>
      </c>
      <c r="D21" s="3">
        <v>1.2241720002300001</v>
      </c>
      <c r="E21" s="1">
        <v>1</v>
      </c>
    </row>
    <row r="22" spans="1:5" x14ac:dyDescent="0.2">
      <c r="A22" s="1">
        <v>3</v>
      </c>
      <c r="B22" s="1">
        <v>60</v>
      </c>
      <c r="C22" s="1" t="s">
        <v>184</v>
      </c>
      <c r="D22" s="3">
        <v>1.24536550126</v>
      </c>
      <c r="E22" s="1">
        <v>1</v>
      </c>
    </row>
    <row r="23" spans="1:5" x14ac:dyDescent="0.2">
      <c r="A23" s="1">
        <v>3</v>
      </c>
      <c r="B23" s="1">
        <v>58</v>
      </c>
      <c r="C23" s="1" t="s">
        <v>184</v>
      </c>
      <c r="D23" s="3">
        <v>1.4697589956899999</v>
      </c>
      <c r="E23" s="1">
        <v>1</v>
      </c>
    </row>
    <row r="24" spans="1:5" x14ac:dyDescent="0.2">
      <c r="A24" s="1">
        <v>4</v>
      </c>
      <c r="B24" s="1">
        <v>5</v>
      </c>
      <c r="C24" s="1" t="s">
        <v>183</v>
      </c>
      <c r="D24" s="3">
        <v>1.5248490000699999</v>
      </c>
      <c r="E24" s="1">
        <v>1</v>
      </c>
    </row>
    <row r="25" spans="1:5" x14ac:dyDescent="0.2">
      <c r="A25" s="1">
        <v>40</v>
      </c>
      <c r="B25" s="1">
        <v>48</v>
      </c>
      <c r="C25" s="1" t="s">
        <v>184</v>
      </c>
      <c r="D25" s="3">
        <v>1.5544864995800001</v>
      </c>
      <c r="E25" s="1">
        <v>1</v>
      </c>
    </row>
    <row r="26" spans="1:5" x14ac:dyDescent="0.2">
      <c r="A26" s="1">
        <v>45</v>
      </c>
      <c r="B26" s="1">
        <v>39</v>
      </c>
      <c r="C26" s="1" t="s">
        <v>184</v>
      </c>
      <c r="D26" s="3">
        <v>1.56916249949</v>
      </c>
      <c r="E26" s="1">
        <v>1</v>
      </c>
    </row>
    <row r="27" spans="1:5" x14ac:dyDescent="0.2">
      <c r="A27" s="1">
        <v>3</v>
      </c>
      <c r="B27" s="1">
        <v>62</v>
      </c>
      <c r="C27" s="1" t="s">
        <v>184</v>
      </c>
      <c r="D27" s="3">
        <v>1.6959210008800001</v>
      </c>
      <c r="E27" s="1">
        <v>1</v>
      </c>
    </row>
    <row r="28" spans="1:5" x14ac:dyDescent="0.2">
      <c r="A28" s="1">
        <v>56</v>
      </c>
      <c r="B28" s="1">
        <v>22</v>
      </c>
      <c r="C28" s="1" t="s">
        <v>183</v>
      </c>
      <c r="D28" s="3">
        <v>1.7595423165799999</v>
      </c>
      <c r="E28" s="1">
        <v>1</v>
      </c>
    </row>
    <row r="29" spans="1:5" x14ac:dyDescent="0.2">
      <c r="A29" s="1">
        <v>34</v>
      </c>
      <c r="B29" s="1">
        <v>53</v>
      </c>
      <c r="C29" s="1" t="s">
        <v>184</v>
      </c>
      <c r="D29" s="3">
        <v>1.8127439976299999</v>
      </c>
      <c r="E29" s="1">
        <v>1</v>
      </c>
    </row>
    <row r="30" spans="1:5" x14ac:dyDescent="0.2">
      <c r="A30" s="1">
        <v>2</v>
      </c>
      <c r="B30" s="1">
        <v>88</v>
      </c>
      <c r="C30" s="1" t="s">
        <v>184</v>
      </c>
      <c r="D30" s="3">
        <v>1.83651699748</v>
      </c>
      <c r="E30" s="1">
        <v>1</v>
      </c>
    </row>
    <row r="31" spans="1:5" x14ac:dyDescent="0.2">
      <c r="A31" s="1">
        <v>5</v>
      </c>
      <c r="B31" s="1">
        <v>29</v>
      </c>
      <c r="C31" s="1" t="s">
        <v>184</v>
      </c>
      <c r="D31" s="3">
        <v>1.8377645032300001</v>
      </c>
      <c r="E31" s="1">
        <v>1</v>
      </c>
    </row>
    <row r="32" spans="1:5" x14ac:dyDescent="0.2">
      <c r="A32" s="1">
        <v>2</v>
      </c>
      <c r="B32" s="1">
        <v>78</v>
      </c>
      <c r="C32" s="1" t="s">
        <v>184</v>
      </c>
      <c r="D32" s="3">
        <v>1.9135664993699999</v>
      </c>
      <c r="E32" s="1">
        <v>1</v>
      </c>
    </row>
    <row r="33" spans="1:5" x14ac:dyDescent="0.2">
      <c r="A33" s="1">
        <v>5</v>
      </c>
      <c r="B33" s="1">
        <v>18</v>
      </c>
      <c r="C33" s="1" t="s">
        <v>184</v>
      </c>
      <c r="D33" s="3">
        <v>1.9340985015400001</v>
      </c>
      <c r="E33" s="1">
        <v>1</v>
      </c>
    </row>
    <row r="34" spans="1:5" x14ac:dyDescent="0.2">
      <c r="A34" s="1">
        <v>12</v>
      </c>
      <c r="B34" s="1">
        <v>84</v>
      </c>
      <c r="C34" s="1" t="s">
        <v>184</v>
      </c>
      <c r="D34" s="3">
        <v>1.95654199958</v>
      </c>
      <c r="E34" s="1">
        <v>1</v>
      </c>
    </row>
    <row r="35" spans="1:5" x14ac:dyDescent="0.2">
      <c r="A35" s="1">
        <v>12</v>
      </c>
      <c r="B35" s="1">
        <v>80</v>
      </c>
      <c r="C35" s="1" t="s">
        <v>184</v>
      </c>
      <c r="D35" s="3">
        <v>1.9806224881900001</v>
      </c>
      <c r="E35" s="1">
        <v>1</v>
      </c>
    </row>
    <row r="36" spans="1:5" x14ac:dyDescent="0.2">
      <c r="A36" s="1">
        <v>4</v>
      </c>
      <c r="B36" s="1">
        <v>4</v>
      </c>
      <c r="C36" s="1" t="s">
        <v>183</v>
      </c>
      <c r="D36" s="3">
        <v>2.1151490097900001</v>
      </c>
      <c r="E36" s="1">
        <v>1</v>
      </c>
    </row>
    <row r="37" spans="1:5" x14ac:dyDescent="0.2">
      <c r="A37" s="1">
        <v>50</v>
      </c>
      <c r="B37" s="1">
        <v>32</v>
      </c>
      <c r="C37" s="1" t="s">
        <v>184</v>
      </c>
      <c r="D37" s="3">
        <v>2.27065200354</v>
      </c>
      <c r="E37" s="1">
        <v>1</v>
      </c>
    </row>
    <row r="38" spans="1:5" x14ac:dyDescent="0.2">
      <c r="A38" s="1">
        <v>5</v>
      </c>
      <c r="B38" s="1">
        <v>26</v>
      </c>
      <c r="C38" s="1" t="s">
        <v>184</v>
      </c>
      <c r="D38" s="3">
        <v>2.3320205025199998</v>
      </c>
      <c r="E38" s="1">
        <v>1</v>
      </c>
    </row>
    <row r="39" spans="1:5" x14ac:dyDescent="0.2">
      <c r="A39" s="1">
        <v>5</v>
      </c>
      <c r="B39" s="1">
        <v>22</v>
      </c>
      <c r="C39" s="1" t="s">
        <v>183</v>
      </c>
      <c r="D39" s="3">
        <v>2.5358035348799999</v>
      </c>
      <c r="E39" s="1">
        <v>1</v>
      </c>
    </row>
    <row r="40" spans="1:5" x14ac:dyDescent="0.2">
      <c r="A40" s="1">
        <v>23</v>
      </c>
      <c r="B40" s="1">
        <v>64</v>
      </c>
      <c r="C40" s="1" t="s">
        <v>184</v>
      </c>
      <c r="D40" s="3">
        <v>2.60959749982</v>
      </c>
      <c r="E40" s="1">
        <v>1</v>
      </c>
    </row>
    <row r="41" spans="1:5" x14ac:dyDescent="0.2">
      <c r="A41" s="1">
        <v>40</v>
      </c>
      <c r="B41" s="1">
        <v>46</v>
      </c>
      <c r="C41" s="1" t="s">
        <v>184</v>
      </c>
      <c r="D41" s="3">
        <v>2.6560689988699999</v>
      </c>
      <c r="E41" s="1">
        <v>1</v>
      </c>
    </row>
    <row r="42" spans="1:5" x14ac:dyDescent="0.2">
      <c r="A42" s="1">
        <v>40</v>
      </c>
      <c r="B42" s="1">
        <v>2</v>
      </c>
      <c r="C42" s="1" t="s">
        <v>183</v>
      </c>
      <c r="D42" s="3">
        <v>2.6768714988800002</v>
      </c>
      <c r="E42" s="1">
        <v>1</v>
      </c>
    </row>
    <row r="43" spans="1:5" x14ac:dyDescent="0.2">
      <c r="A43" s="1">
        <v>40</v>
      </c>
      <c r="B43" s="1">
        <v>45</v>
      </c>
      <c r="C43" s="1" t="s">
        <v>184</v>
      </c>
      <c r="D43" s="3">
        <v>2.7287672758700001</v>
      </c>
      <c r="E43" s="1">
        <v>1</v>
      </c>
    </row>
    <row r="44" spans="1:5" x14ac:dyDescent="0.2">
      <c r="A44" s="1">
        <v>45</v>
      </c>
      <c r="B44" s="1">
        <v>33</v>
      </c>
      <c r="C44" s="1" t="s">
        <v>183</v>
      </c>
      <c r="D44" s="3">
        <v>2.8472669976299998</v>
      </c>
      <c r="E44" s="1">
        <v>1</v>
      </c>
    </row>
    <row r="45" spans="1:5" x14ac:dyDescent="0.2">
      <c r="A45" s="1">
        <v>40</v>
      </c>
      <c r="B45" s="1">
        <v>50</v>
      </c>
      <c r="C45" s="1" t="s">
        <v>184</v>
      </c>
      <c r="D45" s="3">
        <v>2.9337184995499999</v>
      </c>
      <c r="E45" s="1">
        <v>1</v>
      </c>
    </row>
    <row r="46" spans="1:5" x14ac:dyDescent="0.2">
      <c r="A46" s="1">
        <v>4</v>
      </c>
      <c r="B46" s="1">
        <v>42</v>
      </c>
      <c r="C46" s="1" t="s">
        <v>183</v>
      </c>
      <c r="D46" s="3">
        <v>3.11921699547</v>
      </c>
      <c r="E46" s="1">
        <v>1</v>
      </c>
    </row>
    <row r="47" spans="1:5" x14ac:dyDescent="0.2">
      <c r="A47" s="1">
        <v>45</v>
      </c>
      <c r="B47" s="1">
        <v>11</v>
      </c>
      <c r="C47" s="1" t="s">
        <v>183</v>
      </c>
      <c r="D47" s="3">
        <v>3.1691509996999998</v>
      </c>
      <c r="E47" s="1">
        <v>1</v>
      </c>
    </row>
    <row r="48" spans="1:5" x14ac:dyDescent="0.2">
      <c r="A48" s="1">
        <v>23</v>
      </c>
      <c r="B48" s="1">
        <v>65</v>
      </c>
      <c r="C48" s="1" t="s">
        <v>184</v>
      </c>
      <c r="D48" s="3">
        <v>3.2224319993399999</v>
      </c>
      <c r="E48" s="1">
        <v>1</v>
      </c>
    </row>
    <row r="49" spans="1:5" x14ac:dyDescent="0.2">
      <c r="A49" s="1">
        <v>5</v>
      </c>
      <c r="B49" s="1">
        <v>25</v>
      </c>
      <c r="C49" s="1" t="s">
        <v>183</v>
      </c>
      <c r="D49" s="3">
        <v>3.48036699739</v>
      </c>
      <c r="E49" s="1">
        <v>1</v>
      </c>
    </row>
    <row r="50" spans="1:5" x14ac:dyDescent="0.2">
      <c r="A50" s="1">
        <v>45</v>
      </c>
      <c r="B50" s="1">
        <v>34</v>
      </c>
      <c r="C50" s="1" t="s">
        <v>183</v>
      </c>
      <c r="D50" s="3">
        <v>3.7315649982400001</v>
      </c>
      <c r="E50" s="1">
        <v>1</v>
      </c>
    </row>
    <row r="51" spans="1:5" x14ac:dyDescent="0.2">
      <c r="A51" s="1">
        <v>5</v>
      </c>
      <c r="B51" s="1">
        <v>20</v>
      </c>
      <c r="C51" s="1" t="s">
        <v>184</v>
      </c>
      <c r="D51" s="3">
        <v>3.9341245005499998</v>
      </c>
      <c r="E51" s="1">
        <v>1</v>
      </c>
    </row>
    <row r="52" spans="1:5" x14ac:dyDescent="0.2">
      <c r="A52" s="1">
        <v>2</v>
      </c>
      <c r="B52" s="1">
        <v>80</v>
      </c>
      <c r="C52" s="1" t="s">
        <v>184</v>
      </c>
      <c r="D52" s="3">
        <v>3.94565881168</v>
      </c>
      <c r="E52" s="1">
        <v>1</v>
      </c>
    </row>
    <row r="53" spans="1:5" x14ac:dyDescent="0.2">
      <c r="A53" s="1">
        <v>3</v>
      </c>
      <c r="B53" s="1">
        <v>57</v>
      </c>
      <c r="C53" s="1" t="s">
        <v>184</v>
      </c>
      <c r="D53" s="3">
        <v>4.2823500040100004</v>
      </c>
      <c r="E53" s="1">
        <v>1</v>
      </c>
    </row>
    <row r="54" spans="1:5" x14ac:dyDescent="0.2">
      <c r="A54" s="1">
        <v>45</v>
      </c>
      <c r="B54" s="1">
        <v>14</v>
      </c>
      <c r="C54" s="1" t="s">
        <v>184</v>
      </c>
      <c r="D54" s="3">
        <v>4.2972450037699996</v>
      </c>
      <c r="E54" s="1">
        <v>1</v>
      </c>
    </row>
    <row r="55" spans="1:5" x14ac:dyDescent="0.2">
      <c r="A55" s="1">
        <v>12</v>
      </c>
      <c r="B55" s="1">
        <v>83</v>
      </c>
      <c r="C55" s="1" t="s">
        <v>184</v>
      </c>
      <c r="D55" s="3">
        <v>4.4226619966999996</v>
      </c>
      <c r="E55" s="1">
        <v>1</v>
      </c>
    </row>
    <row r="56" spans="1:5" x14ac:dyDescent="0.2">
      <c r="A56" s="1">
        <v>45</v>
      </c>
      <c r="B56" s="1">
        <v>13</v>
      </c>
      <c r="C56" s="1" t="s">
        <v>184</v>
      </c>
      <c r="D56" s="3">
        <v>4.4803435019800002</v>
      </c>
      <c r="E56" s="1">
        <v>1</v>
      </c>
    </row>
    <row r="57" spans="1:5" x14ac:dyDescent="0.2">
      <c r="A57" s="1">
        <v>3</v>
      </c>
      <c r="B57" s="1">
        <v>63</v>
      </c>
      <c r="C57" s="1" t="s">
        <v>184</v>
      </c>
      <c r="D57" s="3">
        <v>4.6909115006500004</v>
      </c>
      <c r="E57" s="1">
        <v>1</v>
      </c>
    </row>
    <row r="58" spans="1:5" x14ac:dyDescent="0.2">
      <c r="A58" s="1">
        <v>34</v>
      </c>
      <c r="B58" s="1">
        <v>90</v>
      </c>
      <c r="C58" s="1" t="s">
        <v>184</v>
      </c>
      <c r="D58" s="3">
        <v>4.7453815016599998</v>
      </c>
      <c r="E58" s="1">
        <v>1</v>
      </c>
    </row>
    <row r="59" spans="1:5" x14ac:dyDescent="0.2">
      <c r="A59" s="1">
        <v>45</v>
      </c>
      <c r="B59" s="1">
        <v>38</v>
      </c>
      <c r="C59" s="1" t="s">
        <v>184</v>
      </c>
      <c r="D59" s="3">
        <v>5.1296280017200004</v>
      </c>
      <c r="E59" s="1">
        <v>1</v>
      </c>
    </row>
    <row r="60" spans="1:5" x14ac:dyDescent="0.2">
      <c r="A60" s="1">
        <v>4</v>
      </c>
      <c r="B60" s="1">
        <v>51</v>
      </c>
      <c r="C60" s="1" t="s">
        <v>184</v>
      </c>
      <c r="D60" s="3">
        <v>5.1572880087000001</v>
      </c>
      <c r="E60" s="1">
        <v>1</v>
      </c>
    </row>
    <row r="61" spans="1:5" x14ac:dyDescent="0.2">
      <c r="A61" s="1">
        <v>4</v>
      </c>
      <c r="B61" s="1">
        <v>43</v>
      </c>
      <c r="C61" s="1" t="s">
        <v>183</v>
      </c>
      <c r="D61" s="3">
        <v>5.3495284962399996</v>
      </c>
      <c r="E61" s="1">
        <v>1</v>
      </c>
    </row>
    <row r="62" spans="1:5" x14ac:dyDescent="0.2">
      <c r="A62" s="1">
        <v>45</v>
      </c>
      <c r="B62" s="1">
        <v>12</v>
      </c>
      <c r="C62" s="1" t="s">
        <v>184</v>
      </c>
      <c r="D62" s="3">
        <v>5.4665655057200002</v>
      </c>
      <c r="E62" s="1">
        <v>1</v>
      </c>
    </row>
    <row r="63" spans="1:5" x14ac:dyDescent="0.2">
      <c r="A63" s="1">
        <v>23</v>
      </c>
      <c r="B63" s="1">
        <v>73</v>
      </c>
      <c r="C63" s="1" t="s">
        <v>184</v>
      </c>
      <c r="D63" s="3">
        <v>5.6939060014300003</v>
      </c>
      <c r="E63" s="1">
        <v>1</v>
      </c>
    </row>
    <row r="64" spans="1:5" x14ac:dyDescent="0.2">
      <c r="A64" s="1">
        <v>5</v>
      </c>
      <c r="B64" s="1">
        <v>21</v>
      </c>
      <c r="C64" s="1" t="s">
        <v>183</v>
      </c>
      <c r="D64" s="3">
        <v>6.3380749954500004</v>
      </c>
      <c r="E64" s="1">
        <v>1</v>
      </c>
    </row>
    <row r="65" spans="1:5" x14ac:dyDescent="0.2">
      <c r="A65" s="1">
        <v>4</v>
      </c>
      <c r="B65" s="1">
        <v>7</v>
      </c>
      <c r="C65" s="1" t="s">
        <v>183</v>
      </c>
      <c r="D65" s="3">
        <v>6.3407631166799998</v>
      </c>
      <c r="E65" s="1">
        <v>1</v>
      </c>
    </row>
    <row r="66" spans="1:5" x14ac:dyDescent="0.2">
      <c r="A66" s="1">
        <v>45</v>
      </c>
      <c r="B66" s="1">
        <v>36</v>
      </c>
      <c r="C66" s="1" t="s">
        <v>184</v>
      </c>
      <c r="D66" s="3">
        <v>6.3523795003499997</v>
      </c>
      <c r="E66" s="1">
        <v>1</v>
      </c>
    </row>
    <row r="67" spans="1:5" x14ac:dyDescent="0.2">
      <c r="A67" s="1">
        <v>34</v>
      </c>
      <c r="B67" s="1">
        <v>56</v>
      </c>
      <c r="C67" s="1" t="s">
        <v>184</v>
      </c>
      <c r="D67" s="3">
        <v>6.9835350082199996</v>
      </c>
      <c r="E67" s="1">
        <v>1</v>
      </c>
    </row>
    <row r="68" spans="1:5" x14ac:dyDescent="0.2">
      <c r="A68" s="1">
        <v>45</v>
      </c>
      <c r="B68" s="1">
        <v>8</v>
      </c>
      <c r="C68" s="1" t="s">
        <v>184</v>
      </c>
      <c r="D68" s="3">
        <v>7.0639205059199996</v>
      </c>
      <c r="E68" s="1">
        <v>1</v>
      </c>
    </row>
    <row r="69" spans="1:5" x14ac:dyDescent="0.2">
      <c r="A69" s="1">
        <v>20</v>
      </c>
      <c r="B69" s="1">
        <v>85</v>
      </c>
      <c r="C69" s="1" t="s">
        <v>184</v>
      </c>
      <c r="D69" s="3">
        <v>7.1597135023599998</v>
      </c>
      <c r="E69" s="1">
        <v>1</v>
      </c>
    </row>
    <row r="70" spans="1:5" x14ac:dyDescent="0.2">
      <c r="A70" s="1">
        <v>45</v>
      </c>
      <c r="B70" s="1">
        <v>40</v>
      </c>
      <c r="C70" s="1" t="s">
        <v>184</v>
      </c>
      <c r="D70" s="3">
        <v>8.2922094998299993</v>
      </c>
      <c r="E70" s="1">
        <v>1</v>
      </c>
    </row>
    <row r="71" spans="1:5" x14ac:dyDescent="0.2">
      <c r="A71" s="1">
        <v>45</v>
      </c>
      <c r="B71" s="1">
        <v>37</v>
      </c>
      <c r="C71" s="1" t="s">
        <v>184</v>
      </c>
      <c r="D71" s="3">
        <v>8.5060244986299995</v>
      </c>
      <c r="E71" s="1">
        <v>1</v>
      </c>
    </row>
    <row r="72" spans="1:5" x14ac:dyDescent="0.2">
      <c r="A72" s="1">
        <v>40</v>
      </c>
      <c r="B72" s="1">
        <v>49</v>
      </c>
      <c r="C72" s="1" t="s">
        <v>184</v>
      </c>
      <c r="D72" s="3">
        <v>8.9362535037199997</v>
      </c>
      <c r="E72" s="1">
        <v>1</v>
      </c>
    </row>
    <row r="73" spans="1:5" x14ac:dyDescent="0.2">
      <c r="A73" s="1">
        <v>20</v>
      </c>
      <c r="B73" s="1">
        <v>86</v>
      </c>
      <c r="C73" s="1" t="s">
        <v>184</v>
      </c>
      <c r="D73" s="3">
        <v>9.9124879934199992</v>
      </c>
      <c r="E73" s="1">
        <v>1</v>
      </c>
    </row>
    <row r="74" spans="1:5" x14ac:dyDescent="0.2">
      <c r="A74" s="1">
        <v>5</v>
      </c>
      <c r="B74" s="1">
        <v>19</v>
      </c>
      <c r="C74" s="1" t="s">
        <v>183</v>
      </c>
      <c r="D74" s="3">
        <v>10.928931497300001</v>
      </c>
      <c r="E74" s="1">
        <v>1</v>
      </c>
    </row>
    <row r="75" spans="1:5" x14ac:dyDescent="0.2">
      <c r="A75" s="1">
        <v>40</v>
      </c>
      <c r="B75" s="1">
        <v>47</v>
      </c>
      <c r="C75" s="1" t="s">
        <v>184</v>
      </c>
      <c r="D75" s="3">
        <v>13.310562001499999</v>
      </c>
      <c r="E75" s="1">
        <v>1</v>
      </c>
    </row>
    <row r="76" spans="1:5" x14ac:dyDescent="0.2">
      <c r="A76" s="1">
        <v>50</v>
      </c>
      <c r="B76" s="1">
        <v>16</v>
      </c>
      <c r="C76" s="1" t="s">
        <v>183</v>
      </c>
      <c r="D76" s="3">
        <v>13.661872495700001</v>
      </c>
      <c r="E76" s="1">
        <v>1</v>
      </c>
    </row>
    <row r="77" spans="1:5" x14ac:dyDescent="0.2">
      <c r="A77" s="1">
        <v>4</v>
      </c>
      <c r="B77" s="1">
        <v>41</v>
      </c>
      <c r="C77" s="1" t="s">
        <v>183</v>
      </c>
      <c r="D77" s="3">
        <v>14.6251225029</v>
      </c>
      <c r="E77" s="1">
        <v>1</v>
      </c>
    </row>
    <row r="78" spans="1:5" x14ac:dyDescent="0.2">
      <c r="A78" s="1">
        <v>45</v>
      </c>
      <c r="B78" s="1">
        <v>35</v>
      </c>
      <c r="C78" s="1" t="s">
        <v>184</v>
      </c>
      <c r="D78" s="3">
        <v>14.760921999000001</v>
      </c>
      <c r="E78" s="1">
        <v>1</v>
      </c>
    </row>
    <row r="79" spans="1:5" x14ac:dyDescent="0.2">
      <c r="A79" s="1">
        <v>2</v>
      </c>
      <c r="B79" s="1">
        <v>87</v>
      </c>
      <c r="C79" s="1" t="s">
        <v>184</v>
      </c>
      <c r="D79" s="3">
        <v>15.225611495600001</v>
      </c>
      <c r="E79" s="1">
        <v>1</v>
      </c>
    </row>
    <row r="80" spans="1:5" x14ac:dyDescent="0.2">
      <c r="A80" s="1">
        <v>4</v>
      </c>
      <c r="B80" s="1">
        <v>44</v>
      </c>
      <c r="C80" s="1" t="s">
        <v>184</v>
      </c>
      <c r="D80" s="3">
        <v>15.8829765006</v>
      </c>
      <c r="E80" s="1">
        <v>1</v>
      </c>
    </row>
    <row r="81" spans="1:5" x14ac:dyDescent="0.2">
      <c r="A81" s="1">
        <v>50</v>
      </c>
      <c r="B81" s="1">
        <v>31</v>
      </c>
      <c r="C81" s="1" t="s">
        <v>183</v>
      </c>
      <c r="D81" s="3">
        <v>16.1900599949</v>
      </c>
      <c r="E81" s="1">
        <v>1</v>
      </c>
    </row>
    <row r="82" spans="1:5" x14ac:dyDescent="0.2">
      <c r="A82" s="1">
        <v>5</v>
      </c>
      <c r="B82" s="1">
        <v>23</v>
      </c>
      <c r="C82" s="1" t="s">
        <v>184</v>
      </c>
      <c r="D82" s="3">
        <v>17.200456503000002</v>
      </c>
      <c r="E82" s="1">
        <v>1</v>
      </c>
    </row>
    <row r="83" spans="1:5" x14ac:dyDescent="0.2">
      <c r="A83" s="1">
        <v>12</v>
      </c>
      <c r="B83" s="1">
        <v>82</v>
      </c>
      <c r="C83" s="1" t="s">
        <v>184</v>
      </c>
      <c r="D83" s="3">
        <v>19.805477003099998</v>
      </c>
      <c r="E83" s="1">
        <v>1</v>
      </c>
    </row>
    <row r="84" spans="1:5" x14ac:dyDescent="0.2">
      <c r="A84" s="1">
        <v>40</v>
      </c>
      <c r="B84" s="1">
        <v>3</v>
      </c>
      <c r="C84" s="1" t="s">
        <v>183</v>
      </c>
      <c r="D84" s="3">
        <v>21.950190533600001</v>
      </c>
      <c r="E84" s="1">
        <v>1</v>
      </c>
    </row>
    <row r="85" spans="1:5" x14ac:dyDescent="0.2">
      <c r="A85" s="1">
        <v>34</v>
      </c>
      <c r="B85" s="1">
        <v>55</v>
      </c>
      <c r="C85" s="1" t="s">
        <v>184</v>
      </c>
      <c r="D85" s="3">
        <v>22.051353004100001</v>
      </c>
      <c r="E85" s="1">
        <v>1</v>
      </c>
    </row>
    <row r="86" spans="1:5" x14ac:dyDescent="0.2">
      <c r="A86" s="1">
        <v>5</v>
      </c>
      <c r="B86" s="1">
        <v>17</v>
      </c>
      <c r="C86" s="1" t="s">
        <v>184</v>
      </c>
      <c r="D86" s="3">
        <v>22.914062705199999</v>
      </c>
      <c r="E86" s="1">
        <v>1</v>
      </c>
    </row>
    <row r="87" spans="1:5" x14ac:dyDescent="0.2">
      <c r="A87" s="1">
        <v>5</v>
      </c>
      <c r="B87" s="1">
        <v>24</v>
      </c>
      <c r="C87" s="1" t="s">
        <v>184</v>
      </c>
      <c r="D87" s="3">
        <v>24.557812988999999</v>
      </c>
      <c r="E87" s="1">
        <v>1</v>
      </c>
    </row>
    <row r="88" spans="1:5" x14ac:dyDescent="0.2">
      <c r="A88" s="1">
        <v>4</v>
      </c>
      <c r="B88" s="1">
        <v>3</v>
      </c>
      <c r="C88" s="1" t="s">
        <v>183</v>
      </c>
      <c r="D88" s="3">
        <v>28.5589466307</v>
      </c>
      <c r="E88" s="1">
        <v>1</v>
      </c>
    </row>
    <row r="89" spans="1:5" x14ac:dyDescent="0.2">
      <c r="A89" s="1">
        <v>5</v>
      </c>
      <c r="B89" s="1">
        <v>27</v>
      </c>
      <c r="C89" s="1" t="s">
        <v>184</v>
      </c>
      <c r="D89" s="3">
        <v>29.0410259965</v>
      </c>
      <c r="E89" s="1">
        <v>1</v>
      </c>
    </row>
    <row r="90" spans="1:5" x14ac:dyDescent="0.2">
      <c r="A90" s="1">
        <v>45</v>
      </c>
      <c r="B90" s="1">
        <v>9</v>
      </c>
      <c r="C90" s="1" t="s">
        <v>183</v>
      </c>
      <c r="D90" s="3">
        <v>29.750550494999999</v>
      </c>
      <c r="E90" s="1">
        <v>1</v>
      </c>
    </row>
    <row r="91" spans="1:5" x14ac:dyDescent="0.2">
      <c r="A91" s="1">
        <v>4</v>
      </c>
      <c r="B91" s="1">
        <v>6</v>
      </c>
      <c r="C91" s="1" t="s">
        <v>183</v>
      </c>
      <c r="D91" s="3">
        <v>32.901338008800003</v>
      </c>
      <c r="E91" s="1">
        <v>1</v>
      </c>
    </row>
    <row r="92" spans="1:5" x14ac:dyDescent="0.2">
      <c r="A92" s="1">
        <v>50</v>
      </c>
      <c r="B92" s="1">
        <v>15</v>
      </c>
      <c r="C92" s="1" t="s">
        <v>184</v>
      </c>
      <c r="D92" s="3">
        <v>36.860954495900003</v>
      </c>
      <c r="E92" s="1">
        <v>1</v>
      </c>
    </row>
    <row r="93" spans="1:5" x14ac:dyDescent="0.2">
      <c r="A93" s="1">
        <v>45</v>
      </c>
      <c r="B93" s="1">
        <v>10</v>
      </c>
      <c r="C93" s="1" t="s">
        <v>183</v>
      </c>
      <c r="D93" s="3">
        <v>64.664217104700001</v>
      </c>
      <c r="E93" s="1">
        <v>1</v>
      </c>
    </row>
    <row r="94" spans="1:5" x14ac:dyDescent="0.2">
      <c r="A94" s="1">
        <v>5</v>
      </c>
      <c r="B94" s="1">
        <v>28</v>
      </c>
      <c r="C94" s="1" t="s">
        <v>184</v>
      </c>
      <c r="D94" s="3">
        <v>91.581202529099997</v>
      </c>
      <c r="E94" s="1">
        <v>1</v>
      </c>
    </row>
    <row r="95" spans="1:5" x14ac:dyDescent="0.2">
      <c r="A95" s="1">
        <v>5</v>
      </c>
      <c r="B95" s="1">
        <v>30</v>
      </c>
      <c r="C95" s="1" t="s">
        <v>184</v>
      </c>
      <c r="D95" s="3">
        <v>96.748109520300005</v>
      </c>
      <c r="E95" s="1">
        <v>1</v>
      </c>
    </row>
    <row r="96" spans="1:5" x14ac:dyDescent="0.2">
      <c r="A96" s="1">
        <v>50</v>
      </c>
      <c r="B96" s="1">
        <v>17</v>
      </c>
      <c r="C96" s="1" t="s">
        <v>184</v>
      </c>
      <c r="D96" s="3">
        <v>131.540431665</v>
      </c>
      <c r="E96" s="1">
        <v>1</v>
      </c>
    </row>
  </sheetData>
  <sortState ref="A2:E96">
    <sortCondition ref="D2:D96"/>
  </sortState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132"/>
  <sheetViews>
    <sheetView zoomScale="80" zoomScaleNormal="80" workbookViewId="0">
      <selection activeCell="E1" sqref="E1"/>
    </sheetView>
  </sheetViews>
  <sheetFormatPr defaultRowHeight="12" x14ac:dyDescent="0.2"/>
  <cols>
    <col min="1" max="2" width="12.28515625" style="1" customWidth="1"/>
    <col min="3" max="3" width="18" style="1" customWidth="1"/>
    <col min="4" max="4" width="19.7109375" style="1" customWidth="1"/>
    <col min="5" max="5" width="9.140625" style="1"/>
    <col min="8" max="8" width="16.85546875" customWidth="1"/>
    <col min="9" max="9" width="13.28515625" customWidth="1"/>
    <col min="10" max="11" width="4" customWidth="1"/>
    <col min="12" max="12" width="7.42578125" customWidth="1"/>
    <col min="13" max="16" width="4" customWidth="1"/>
    <col min="17" max="17" width="7.42578125" customWidth="1"/>
    <col min="18" max="21" width="4" customWidth="1"/>
    <col min="22" max="22" width="7.42578125" customWidth="1"/>
    <col min="23" max="25" width="4" customWidth="1"/>
    <col min="26" max="26" width="7.42578125" customWidth="1"/>
    <col min="27" max="29" width="4" customWidth="1"/>
    <col min="30" max="30" width="7.42578125" customWidth="1"/>
    <col min="31" max="32" width="9" customWidth="1"/>
    <col min="33" max="33" width="11" customWidth="1"/>
    <col min="34" max="35" width="9" customWidth="1"/>
  </cols>
  <sheetData>
    <row r="1" spans="1:31" x14ac:dyDescent="0.2">
      <c r="A1" s="1" t="s">
        <v>0</v>
      </c>
      <c r="B1" s="1" t="s">
        <v>1282</v>
      </c>
      <c r="C1" s="1" t="s">
        <v>1</v>
      </c>
      <c r="D1" s="1" t="s">
        <v>3</v>
      </c>
      <c r="E1" s="1" t="s">
        <v>1609</v>
      </c>
    </row>
    <row r="2" spans="1:31" x14ac:dyDescent="0.2">
      <c r="A2" s="1">
        <v>40</v>
      </c>
      <c r="B2" s="1">
        <v>1</v>
      </c>
      <c r="C2" s="1" t="s">
        <v>118</v>
      </c>
      <c r="D2" s="1">
        <v>50</v>
      </c>
      <c r="E2" s="1">
        <v>1</v>
      </c>
    </row>
    <row r="3" spans="1:31" x14ac:dyDescent="0.2">
      <c r="A3" s="1">
        <v>4</v>
      </c>
      <c r="B3" s="1">
        <v>3</v>
      </c>
      <c r="C3" s="1" t="s">
        <v>107</v>
      </c>
      <c r="D3" s="1">
        <v>50</v>
      </c>
      <c r="E3" s="1">
        <v>1</v>
      </c>
      <c r="H3" s="7" t="s">
        <v>1626</v>
      </c>
      <c r="I3" s="7" t="s">
        <v>1612</v>
      </c>
    </row>
    <row r="4" spans="1:31" x14ac:dyDescent="0.2">
      <c r="A4" s="1">
        <v>4</v>
      </c>
      <c r="B4" s="1">
        <v>4</v>
      </c>
      <c r="C4" s="1" t="s">
        <v>105</v>
      </c>
      <c r="D4" s="1">
        <v>50</v>
      </c>
      <c r="E4" s="1">
        <v>1</v>
      </c>
      <c r="I4" s="1">
        <v>1</v>
      </c>
      <c r="L4" s="1" t="s">
        <v>1613</v>
      </c>
      <c r="M4" s="1">
        <v>2</v>
      </c>
      <c r="Q4" s="1" t="s">
        <v>1614</v>
      </c>
      <c r="R4" s="1">
        <v>3</v>
      </c>
      <c r="V4" s="1" t="s">
        <v>1615</v>
      </c>
      <c r="W4" s="1">
        <v>4</v>
      </c>
      <c r="Z4" s="1" t="s">
        <v>1616</v>
      </c>
      <c r="AA4" s="1">
        <v>5</v>
      </c>
      <c r="AD4" s="1" t="s">
        <v>1617</v>
      </c>
      <c r="AE4" s="1" t="s">
        <v>1611</v>
      </c>
    </row>
    <row r="5" spans="1:31" x14ac:dyDescent="0.2">
      <c r="A5" s="1">
        <v>4</v>
      </c>
      <c r="B5" s="1">
        <v>5</v>
      </c>
      <c r="C5" s="1" t="s">
        <v>106</v>
      </c>
      <c r="D5" s="1">
        <v>50</v>
      </c>
      <c r="E5" s="1">
        <v>1</v>
      </c>
      <c r="H5" s="7" t="s">
        <v>1610</v>
      </c>
      <c r="I5" s="1">
        <v>50</v>
      </c>
      <c r="J5" s="1">
        <v>443</v>
      </c>
      <c r="K5" s="1">
        <v>444</v>
      </c>
      <c r="M5" s="1">
        <v>50</v>
      </c>
      <c r="N5" s="1">
        <v>443</v>
      </c>
      <c r="O5" s="1">
        <v>444</v>
      </c>
      <c r="P5" s="1">
        <v>517</v>
      </c>
      <c r="R5" s="1">
        <v>50</v>
      </c>
      <c r="S5" s="1">
        <v>443</v>
      </c>
      <c r="T5" s="1">
        <v>444</v>
      </c>
      <c r="U5" s="1">
        <v>517</v>
      </c>
      <c r="W5" s="1">
        <v>50</v>
      </c>
      <c r="X5" s="1">
        <v>443</v>
      </c>
      <c r="Y5" s="1">
        <v>444</v>
      </c>
      <c r="AA5" s="1">
        <v>50</v>
      </c>
      <c r="AB5" s="1">
        <v>443</v>
      </c>
      <c r="AC5" s="1">
        <v>444</v>
      </c>
    </row>
    <row r="6" spans="1:31" x14ac:dyDescent="0.2">
      <c r="A6" s="1">
        <v>4</v>
      </c>
      <c r="B6" s="1">
        <v>6</v>
      </c>
      <c r="C6" s="1" t="s">
        <v>104</v>
      </c>
      <c r="D6" s="1">
        <v>50</v>
      </c>
      <c r="E6" s="1">
        <v>1</v>
      </c>
      <c r="H6" s="8">
        <v>1</v>
      </c>
      <c r="I6" s="9"/>
      <c r="J6" s="9"/>
      <c r="K6" s="9"/>
      <c r="L6" s="9"/>
      <c r="M6" s="9"/>
      <c r="N6" s="9"/>
      <c r="O6" s="9"/>
      <c r="P6" s="9"/>
      <c r="Q6" s="9"/>
      <c r="R6" s="9">
        <v>77</v>
      </c>
      <c r="S6" s="9">
        <v>5</v>
      </c>
      <c r="T6" s="9">
        <v>12</v>
      </c>
      <c r="U6" s="9"/>
      <c r="V6" s="9">
        <v>94</v>
      </c>
      <c r="W6" s="9"/>
      <c r="X6" s="9"/>
      <c r="Y6" s="9"/>
      <c r="Z6" s="9"/>
      <c r="AA6" s="9">
        <v>4</v>
      </c>
      <c r="AB6" s="9"/>
      <c r="AC6" s="9"/>
      <c r="AD6" s="9">
        <v>4</v>
      </c>
      <c r="AE6" s="9">
        <v>98</v>
      </c>
    </row>
    <row r="7" spans="1:31" x14ac:dyDescent="0.2">
      <c r="A7" s="1">
        <v>4</v>
      </c>
      <c r="B7" s="1">
        <v>7</v>
      </c>
      <c r="C7" s="1" t="s">
        <v>95</v>
      </c>
      <c r="D7" s="1">
        <v>50</v>
      </c>
      <c r="E7" s="1">
        <v>1</v>
      </c>
      <c r="H7" s="8">
        <v>2</v>
      </c>
      <c r="I7" s="9">
        <v>7</v>
      </c>
      <c r="J7" s="9"/>
      <c r="K7" s="9">
        <v>2</v>
      </c>
      <c r="L7" s="9">
        <v>9</v>
      </c>
      <c r="M7" s="9">
        <v>19</v>
      </c>
      <c r="N7" s="9"/>
      <c r="O7" s="9"/>
      <c r="P7" s="9"/>
      <c r="Q7" s="9">
        <v>19</v>
      </c>
      <c r="R7" s="9">
        <v>70</v>
      </c>
      <c r="S7" s="9"/>
      <c r="T7" s="9">
        <v>5</v>
      </c>
      <c r="U7" s="9"/>
      <c r="V7" s="9">
        <v>75</v>
      </c>
      <c r="W7" s="9"/>
      <c r="X7" s="9"/>
      <c r="Y7" s="9"/>
      <c r="Z7" s="9"/>
      <c r="AA7" s="9">
        <v>2</v>
      </c>
      <c r="AB7" s="9"/>
      <c r="AC7" s="9">
        <v>1</v>
      </c>
      <c r="AD7" s="9">
        <v>3</v>
      </c>
      <c r="AE7" s="9">
        <v>106</v>
      </c>
    </row>
    <row r="8" spans="1:31" x14ac:dyDescent="0.2">
      <c r="A8" s="1">
        <v>4</v>
      </c>
      <c r="B8" s="1">
        <v>8</v>
      </c>
      <c r="C8" s="1" t="s">
        <v>94</v>
      </c>
      <c r="D8" s="1">
        <v>50</v>
      </c>
      <c r="E8" s="1">
        <v>1</v>
      </c>
      <c r="H8" s="8">
        <v>3</v>
      </c>
      <c r="I8" s="9">
        <v>2</v>
      </c>
      <c r="J8" s="9"/>
      <c r="K8" s="9"/>
      <c r="L8" s="9">
        <v>2</v>
      </c>
      <c r="M8" s="9">
        <v>4</v>
      </c>
      <c r="N8" s="9"/>
      <c r="O8" s="9">
        <v>5</v>
      </c>
      <c r="P8" s="9"/>
      <c r="Q8" s="9">
        <v>9</v>
      </c>
      <c r="R8" s="9">
        <v>22</v>
      </c>
      <c r="S8" s="9">
        <v>1</v>
      </c>
      <c r="T8" s="9">
        <v>6</v>
      </c>
      <c r="U8" s="9"/>
      <c r="V8" s="9">
        <v>29</v>
      </c>
      <c r="W8" s="9">
        <v>36</v>
      </c>
      <c r="X8" s="9">
        <v>1</v>
      </c>
      <c r="Y8" s="9">
        <v>11</v>
      </c>
      <c r="Z8" s="9">
        <v>48</v>
      </c>
      <c r="AA8" s="9">
        <v>7</v>
      </c>
      <c r="AB8" s="9"/>
      <c r="AC8" s="9"/>
      <c r="AD8" s="9">
        <v>7</v>
      </c>
      <c r="AE8" s="9">
        <v>95</v>
      </c>
    </row>
    <row r="9" spans="1:31" x14ac:dyDescent="0.2">
      <c r="A9" s="1">
        <v>4</v>
      </c>
      <c r="B9" s="1">
        <v>9</v>
      </c>
      <c r="C9" s="1" t="s">
        <v>93</v>
      </c>
      <c r="D9" s="1">
        <v>50</v>
      </c>
      <c r="E9" s="1">
        <v>1</v>
      </c>
      <c r="H9" s="8">
        <v>4</v>
      </c>
      <c r="I9" s="9">
        <v>15</v>
      </c>
      <c r="J9" s="9">
        <v>1</v>
      </c>
      <c r="K9" s="9">
        <v>16</v>
      </c>
      <c r="L9" s="9">
        <v>32</v>
      </c>
      <c r="M9" s="9">
        <v>25</v>
      </c>
      <c r="N9" s="9"/>
      <c r="O9" s="9">
        <v>28</v>
      </c>
      <c r="P9" s="9">
        <v>1</v>
      </c>
      <c r="Q9" s="9">
        <v>54</v>
      </c>
      <c r="R9" s="9">
        <v>33</v>
      </c>
      <c r="S9" s="9">
        <v>4</v>
      </c>
      <c r="T9" s="9">
        <v>68</v>
      </c>
      <c r="U9" s="9">
        <v>1</v>
      </c>
      <c r="V9" s="9">
        <v>106</v>
      </c>
      <c r="W9" s="9">
        <v>44</v>
      </c>
      <c r="X9" s="9">
        <v>6</v>
      </c>
      <c r="Y9" s="9">
        <v>43</v>
      </c>
      <c r="Z9" s="9">
        <v>93</v>
      </c>
      <c r="AA9" s="9"/>
      <c r="AB9" s="9"/>
      <c r="AC9" s="9">
        <v>2</v>
      </c>
      <c r="AD9" s="9">
        <v>2</v>
      </c>
      <c r="AE9" s="9">
        <v>287</v>
      </c>
    </row>
    <row r="10" spans="1:31" x14ac:dyDescent="0.2">
      <c r="A10" s="1">
        <v>45</v>
      </c>
      <c r="B10" s="1">
        <v>12</v>
      </c>
      <c r="C10" s="1" t="s">
        <v>87</v>
      </c>
      <c r="D10" s="1">
        <v>50</v>
      </c>
      <c r="E10" s="1">
        <v>1</v>
      </c>
      <c r="H10" s="8">
        <v>5</v>
      </c>
      <c r="I10" s="9">
        <v>11</v>
      </c>
      <c r="J10" s="9"/>
      <c r="K10" s="9">
        <v>4</v>
      </c>
      <c r="L10" s="9">
        <v>15</v>
      </c>
      <c r="M10" s="9">
        <v>40</v>
      </c>
      <c r="N10" s="9">
        <v>3</v>
      </c>
      <c r="O10" s="9">
        <v>31</v>
      </c>
      <c r="P10" s="9"/>
      <c r="Q10" s="9">
        <v>74</v>
      </c>
      <c r="R10" s="9"/>
      <c r="S10" s="9"/>
      <c r="T10" s="9"/>
      <c r="U10" s="9"/>
      <c r="V10" s="9"/>
      <c r="W10" s="9">
        <v>81</v>
      </c>
      <c r="X10" s="9"/>
      <c r="Y10" s="9">
        <v>66</v>
      </c>
      <c r="Z10" s="9">
        <v>147</v>
      </c>
      <c r="AA10" s="9">
        <v>13</v>
      </c>
      <c r="AB10" s="9"/>
      <c r="AC10" s="9"/>
      <c r="AD10" s="9">
        <v>13</v>
      </c>
      <c r="AE10" s="9">
        <v>249</v>
      </c>
    </row>
    <row r="11" spans="1:31" x14ac:dyDescent="0.2">
      <c r="A11" s="1">
        <v>45</v>
      </c>
      <c r="B11" s="1">
        <v>14</v>
      </c>
      <c r="C11" s="1" t="s">
        <v>84</v>
      </c>
      <c r="D11" s="1">
        <v>50</v>
      </c>
      <c r="E11" s="1">
        <v>1</v>
      </c>
      <c r="H11" s="8">
        <v>10</v>
      </c>
      <c r="I11" s="9"/>
      <c r="J11" s="9"/>
      <c r="K11" s="9"/>
      <c r="L11" s="9"/>
      <c r="M11" s="9"/>
      <c r="N11" s="9"/>
      <c r="O11" s="9">
        <v>1</v>
      </c>
      <c r="P11" s="9"/>
      <c r="Q11" s="9">
        <v>1</v>
      </c>
      <c r="R11" s="9">
        <v>72</v>
      </c>
      <c r="S11" s="9">
        <v>1</v>
      </c>
      <c r="T11" s="9">
        <v>13</v>
      </c>
      <c r="U11" s="9"/>
      <c r="V11" s="9">
        <v>86</v>
      </c>
      <c r="W11" s="9"/>
      <c r="X11" s="9"/>
      <c r="Y11" s="9"/>
      <c r="Z11" s="9"/>
      <c r="AA11" s="9">
        <v>53</v>
      </c>
      <c r="AB11" s="9"/>
      <c r="AC11" s="9">
        <v>10</v>
      </c>
      <c r="AD11" s="9">
        <v>63</v>
      </c>
      <c r="AE11" s="9">
        <v>150</v>
      </c>
    </row>
    <row r="12" spans="1:31" x14ac:dyDescent="0.2">
      <c r="A12" s="1">
        <v>45</v>
      </c>
      <c r="B12" s="1">
        <v>15</v>
      </c>
      <c r="C12" s="1" t="s">
        <v>79</v>
      </c>
      <c r="D12" s="1">
        <v>50</v>
      </c>
      <c r="E12" s="1">
        <v>1</v>
      </c>
      <c r="H12" s="8">
        <v>20</v>
      </c>
      <c r="I12" s="9">
        <v>1</v>
      </c>
      <c r="J12" s="9"/>
      <c r="K12" s="9">
        <v>1</v>
      </c>
      <c r="L12" s="9">
        <v>2</v>
      </c>
      <c r="M12" s="9"/>
      <c r="N12" s="9"/>
      <c r="O12" s="9"/>
      <c r="P12" s="9"/>
      <c r="Q12" s="9"/>
      <c r="R12" s="9">
        <v>47</v>
      </c>
      <c r="S12" s="9"/>
      <c r="T12" s="9">
        <v>7</v>
      </c>
      <c r="U12" s="9"/>
      <c r="V12" s="9">
        <v>54</v>
      </c>
      <c r="W12" s="9"/>
      <c r="X12" s="9"/>
      <c r="Y12" s="9"/>
      <c r="Z12" s="9"/>
      <c r="AA12" s="9">
        <v>47</v>
      </c>
      <c r="AB12" s="9"/>
      <c r="AC12" s="9"/>
      <c r="AD12" s="9">
        <v>47</v>
      </c>
      <c r="AE12" s="9">
        <v>103</v>
      </c>
    </row>
    <row r="13" spans="1:31" x14ac:dyDescent="0.2">
      <c r="A13" s="1">
        <v>45</v>
      </c>
      <c r="B13" s="1">
        <v>16</v>
      </c>
      <c r="C13" s="1" t="s">
        <v>78</v>
      </c>
      <c r="D13" s="1">
        <v>50</v>
      </c>
      <c r="E13" s="1">
        <v>1</v>
      </c>
      <c r="H13" s="8">
        <v>30</v>
      </c>
      <c r="I13" s="9"/>
      <c r="J13" s="9"/>
      <c r="K13" s="9">
        <v>1</v>
      </c>
      <c r="L13" s="9">
        <v>1</v>
      </c>
      <c r="M13" s="9">
        <v>1</v>
      </c>
      <c r="N13" s="9"/>
      <c r="O13" s="9">
        <v>4</v>
      </c>
      <c r="P13" s="9"/>
      <c r="Q13" s="9">
        <v>5</v>
      </c>
      <c r="R13" s="9">
        <v>31</v>
      </c>
      <c r="S13" s="9"/>
      <c r="T13" s="9">
        <v>6</v>
      </c>
      <c r="U13" s="9"/>
      <c r="V13" s="9">
        <v>37</v>
      </c>
      <c r="W13" s="9">
        <v>41</v>
      </c>
      <c r="X13" s="9"/>
      <c r="Y13" s="9">
        <v>7</v>
      </c>
      <c r="Z13" s="9">
        <v>48</v>
      </c>
      <c r="AA13" s="9">
        <v>58</v>
      </c>
      <c r="AB13" s="9"/>
      <c r="AC13" s="9">
        <v>4</v>
      </c>
      <c r="AD13" s="9">
        <v>62</v>
      </c>
      <c r="AE13" s="9">
        <v>153</v>
      </c>
    </row>
    <row r="14" spans="1:31" x14ac:dyDescent="0.2">
      <c r="A14" s="1">
        <v>45</v>
      </c>
      <c r="B14" s="1">
        <v>17</v>
      </c>
      <c r="C14" s="1" t="s">
        <v>86</v>
      </c>
      <c r="D14" s="1">
        <v>50</v>
      </c>
      <c r="E14" s="1">
        <v>1</v>
      </c>
      <c r="H14" s="8">
        <v>40</v>
      </c>
      <c r="I14" s="9">
        <v>3</v>
      </c>
      <c r="J14" s="9"/>
      <c r="K14" s="9">
        <v>4</v>
      </c>
      <c r="L14" s="9">
        <v>7</v>
      </c>
      <c r="M14" s="9">
        <v>5</v>
      </c>
      <c r="N14" s="9"/>
      <c r="O14" s="9">
        <v>25</v>
      </c>
      <c r="P14" s="9"/>
      <c r="Q14" s="9">
        <v>30</v>
      </c>
      <c r="R14" s="9">
        <v>43</v>
      </c>
      <c r="S14" s="9">
        <v>2</v>
      </c>
      <c r="T14" s="9">
        <v>57</v>
      </c>
      <c r="U14" s="9"/>
      <c r="V14" s="9">
        <v>102</v>
      </c>
      <c r="W14" s="9">
        <v>33</v>
      </c>
      <c r="X14" s="9"/>
      <c r="Y14" s="9">
        <v>39</v>
      </c>
      <c r="Z14" s="9">
        <v>72</v>
      </c>
      <c r="AA14" s="9">
        <v>52</v>
      </c>
      <c r="AB14" s="9">
        <v>1</v>
      </c>
      <c r="AC14" s="9">
        <v>32</v>
      </c>
      <c r="AD14" s="9">
        <v>85</v>
      </c>
      <c r="AE14" s="9">
        <v>296</v>
      </c>
    </row>
    <row r="15" spans="1:31" x14ac:dyDescent="0.2">
      <c r="A15" s="1">
        <v>45</v>
      </c>
      <c r="B15" s="1">
        <v>18</v>
      </c>
      <c r="C15" s="1" t="s">
        <v>85</v>
      </c>
      <c r="D15" s="1">
        <v>50</v>
      </c>
      <c r="E15" s="1">
        <v>1</v>
      </c>
      <c r="H15" s="8">
        <v>50</v>
      </c>
      <c r="I15" s="9">
        <v>11</v>
      </c>
      <c r="J15" s="9">
        <v>1</v>
      </c>
      <c r="K15" s="9">
        <v>4</v>
      </c>
      <c r="L15" s="9">
        <v>16</v>
      </c>
      <c r="M15" s="9">
        <v>44</v>
      </c>
      <c r="N15" s="9">
        <v>1</v>
      </c>
      <c r="O15" s="9">
        <v>26</v>
      </c>
      <c r="P15" s="9"/>
      <c r="Q15" s="9">
        <v>71</v>
      </c>
      <c r="R15" s="9"/>
      <c r="S15" s="9"/>
      <c r="T15" s="9"/>
      <c r="U15" s="9"/>
      <c r="V15" s="9"/>
      <c r="W15" s="9">
        <v>41</v>
      </c>
      <c r="X15" s="9"/>
      <c r="Y15" s="9">
        <v>59</v>
      </c>
      <c r="Z15" s="9">
        <v>100</v>
      </c>
      <c r="AA15" s="9">
        <v>26</v>
      </c>
      <c r="AB15" s="9"/>
      <c r="AC15" s="9">
        <v>9</v>
      </c>
      <c r="AD15" s="9">
        <v>35</v>
      </c>
      <c r="AE15" s="9">
        <v>222</v>
      </c>
    </row>
    <row r="16" spans="1:31" x14ac:dyDescent="0.2">
      <c r="A16" s="1">
        <v>45</v>
      </c>
      <c r="B16" s="1">
        <v>19</v>
      </c>
      <c r="C16" s="1" t="s">
        <v>76</v>
      </c>
      <c r="D16" s="1">
        <v>50</v>
      </c>
      <c r="E16" s="1">
        <v>1</v>
      </c>
      <c r="H16" s="8" t="s">
        <v>1611</v>
      </c>
      <c r="I16" s="9">
        <v>50</v>
      </c>
      <c r="J16" s="9">
        <v>2</v>
      </c>
      <c r="K16" s="9">
        <v>32</v>
      </c>
      <c r="L16" s="9">
        <v>84</v>
      </c>
      <c r="M16" s="9">
        <v>138</v>
      </c>
      <c r="N16" s="9">
        <v>4</v>
      </c>
      <c r="O16" s="9">
        <v>120</v>
      </c>
      <c r="P16" s="9">
        <v>1</v>
      </c>
      <c r="Q16" s="9">
        <v>263</v>
      </c>
      <c r="R16" s="9">
        <v>395</v>
      </c>
      <c r="S16" s="9">
        <v>13</v>
      </c>
      <c r="T16" s="9">
        <v>174</v>
      </c>
      <c r="U16" s="9">
        <v>1</v>
      </c>
      <c r="V16" s="9">
        <v>583</v>
      </c>
      <c r="W16" s="9">
        <v>276</v>
      </c>
      <c r="X16" s="9">
        <v>7</v>
      </c>
      <c r="Y16" s="9">
        <v>225</v>
      </c>
      <c r="Z16" s="9">
        <v>508</v>
      </c>
      <c r="AA16" s="9">
        <v>262</v>
      </c>
      <c r="AB16" s="9">
        <v>1</v>
      </c>
      <c r="AC16" s="9">
        <v>58</v>
      </c>
      <c r="AD16" s="9">
        <v>321</v>
      </c>
      <c r="AE16" s="9">
        <v>1759</v>
      </c>
    </row>
    <row r="17" spans="1:34" x14ac:dyDescent="0.2">
      <c r="A17" s="1">
        <v>45</v>
      </c>
      <c r="B17" s="1">
        <v>23</v>
      </c>
      <c r="C17" s="1" t="s">
        <v>67</v>
      </c>
      <c r="D17" s="1">
        <v>50</v>
      </c>
      <c r="E17" s="1">
        <v>1</v>
      </c>
      <c r="H17" s="8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</row>
    <row r="18" spans="1:34" x14ac:dyDescent="0.2">
      <c r="A18" s="1">
        <v>45</v>
      </c>
      <c r="B18" s="1">
        <v>25</v>
      </c>
      <c r="C18" s="1" t="s">
        <v>66</v>
      </c>
      <c r="D18" s="1">
        <v>50</v>
      </c>
      <c r="E18" s="1">
        <v>1</v>
      </c>
      <c r="H18" s="8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</row>
    <row r="19" spans="1:34" x14ac:dyDescent="0.2">
      <c r="A19" s="1">
        <v>45</v>
      </c>
      <c r="B19" s="1">
        <v>26</v>
      </c>
      <c r="C19" s="1" t="s">
        <v>65</v>
      </c>
      <c r="D19" s="1">
        <v>50</v>
      </c>
      <c r="E19" s="1">
        <v>1</v>
      </c>
      <c r="H19" s="8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</row>
    <row r="20" spans="1:34" x14ac:dyDescent="0.2">
      <c r="A20" s="1">
        <v>45</v>
      </c>
      <c r="B20" s="1">
        <v>27</v>
      </c>
      <c r="C20" s="1" t="s">
        <v>64</v>
      </c>
      <c r="D20" s="1">
        <v>50</v>
      </c>
      <c r="E20" s="1">
        <v>1</v>
      </c>
    </row>
    <row r="21" spans="1:34" x14ac:dyDescent="0.2">
      <c r="A21" s="1">
        <v>45</v>
      </c>
      <c r="B21" s="1">
        <v>28</v>
      </c>
      <c r="C21" s="1" t="s">
        <v>63</v>
      </c>
      <c r="D21" s="1">
        <v>50</v>
      </c>
      <c r="E21" s="1">
        <v>1</v>
      </c>
    </row>
    <row r="22" spans="1:34" x14ac:dyDescent="0.2">
      <c r="A22" s="1">
        <v>45</v>
      </c>
      <c r="B22" s="1">
        <v>29</v>
      </c>
      <c r="C22" s="1" t="s">
        <v>61</v>
      </c>
      <c r="D22" s="1">
        <v>50</v>
      </c>
      <c r="E22" s="1">
        <v>1</v>
      </c>
      <c r="I22" t="s">
        <v>1627</v>
      </c>
      <c r="P22" t="s">
        <v>1628</v>
      </c>
      <c r="V22" t="s">
        <v>1629</v>
      </c>
    </row>
    <row r="23" spans="1:34" x14ac:dyDescent="0.2">
      <c r="A23" s="1">
        <v>45</v>
      </c>
      <c r="B23" s="1">
        <v>30</v>
      </c>
      <c r="C23" s="1" t="s">
        <v>58</v>
      </c>
      <c r="D23" s="1">
        <v>50</v>
      </c>
      <c r="E23" s="1">
        <v>1</v>
      </c>
      <c r="I23" t="s">
        <v>1621</v>
      </c>
      <c r="J23" t="s">
        <v>1622</v>
      </c>
      <c r="K23" t="s">
        <v>1623</v>
      </c>
      <c r="L23" t="s">
        <v>1624</v>
      </c>
      <c r="M23" t="s">
        <v>1625</v>
      </c>
      <c r="P23" t="s">
        <v>1621</v>
      </c>
      <c r="Q23" t="s">
        <v>1622</v>
      </c>
      <c r="R23" t="s">
        <v>1623</v>
      </c>
      <c r="S23" t="s">
        <v>1624</v>
      </c>
      <c r="T23" t="s">
        <v>1625</v>
      </c>
      <c r="W23" t="s">
        <v>1621</v>
      </c>
      <c r="X23" t="s">
        <v>1622</v>
      </c>
      <c r="Y23" t="s">
        <v>1623</v>
      </c>
      <c r="Z23" t="s">
        <v>1624</v>
      </c>
      <c r="AA23" t="s">
        <v>1625</v>
      </c>
    </row>
    <row r="24" spans="1:34" x14ac:dyDescent="0.2">
      <c r="A24" s="1">
        <v>45</v>
      </c>
      <c r="B24" s="1">
        <v>35</v>
      </c>
      <c r="C24" s="1" t="s">
        <v>50</v>
      </c>
      <c r="D24" s="1">
        <v>50</v>
      </c>
      <c r="E24" s="1">
        <v>1</v>
      </c>
      <c r="H24">
        <v>1</v>
      </c>
      <c r="I24" s="1">
        <f>I6+I11</f>
        <v>0</v>
      </c>
      <c r="J24" s="1">
        <f>M6+M11</f>
        <v>0</v>
      </c>
      <c r="K24" s="1">
        <f>R6+R11</f>
        <v>149</v>
      </c>
      <c r="L24" s="1"/>
      <c r="M24" s="1">
        <f>AA6+AA11</f>
        <v>57</v>
      </c>
      <c r="O24">
        <v>1</v>
      </c>
      <c r="P24" s="1">
        <f>J6+J11</f>
        <v>0</v>
      </c>
      <c r="Q24" s="1">
        <f>N6+N11</f>
        <v>0</v>
      </c>
      <c r="R24" s="1">
        <f>S6+S11</f>
        <v>6</v>
      </c>
      <c r="S24" s="1"/>
      <c r="T24" s="1">
        <f>AB6+AB11</f>
        <v>0</v>
      </c>
      <c r="V24">
        <v>1</v>
      </c>
      <c r="W24" s="1">
        <f>K6+K11</f>
        <v>0</v>
      </c>
      <c r="X24" s="1">
        <f>O6+O11</f>
        <v>1</v>
      </c>
      <c r="Y24" s="1">
        <f>T6+T11</f>
        <v>25</v>
      </c>
      <c r="Z24" s="1"/>
      <c r="AA24" s="1">
        <f>AC6+AC11</f>
        <v>10</v>
      </c>
      <c r="AD24" s="1"/>
      <c r="AE24" s="1"/>
      <c r="AF24" s="1"/>
      <c r="AG24" s="1"/>
      <c r="AH24" s="1"/>
    </row>
    <row r="25" spans="1:34" x14ac:dyDescent="0.2">
      <c r="A25" s="1">
        <v>5</v>
      </c>
      <c r="B25" s="1">
        <v>36</v>
      </c>
      <c r="C25" s="1" t="s">
        <v>51</v>
      </c>
      <c r="D25" s="1">
        <v>50</v>
      </c>
      <c r="E25" s="1">
        <v>1</v>
      </c>
      <c r="H25">
        <v>2</v>
      </c>
      <c r="I25" s="1">
        <f>I7+I12</f>
        <v>8</v>
      </c>
      <c r="J25" s="1">
        <f>M7+M12</f>
        <v>19</v>
      </c>
      <c r="K25" s="1">
        <f>R7+R12</f>
        <v>117</v>
      </c>
      <c r="L25" s="1"/>
      <c r="M25" s="1">
        <f>AA7+AA12</f>
        <v>49</v>
      </c>
      <c r="O25">
        <v>2</v>
      </c>
      <c r="P25" s="1">
        <f>J7+J12</f>
        <v>0</v>
      </c>
      <c r="Q25" s="1">
        <f>N7+N12</f>
        <v>0</v>
      </c>
      <c r="R25" s="1">
        <f>S7+S12</f>
        <v>0</v>
      </c>
      <c r="S25" s="1"/>
      <c r="T25" s="1">
        <f>AB7+AB12</f>
        <v>0</v>
      </c>
      <c r="V25">
        <v>2</v>
      </c>
      <c r="W25" s="1">
        <f>K7+K12</f>
        <v>3</v>
      </c>
      <c r="X25" s="1">
        <f>O7+O12</f>
        <v>0</v>
      </c>
      <c r="Y25" s="1">
        <f>T7+T12</f>
        <v>12</v>
      </c>
      <c r="Z25" s="1"/>
      <c r="AA25" s="1">
        <f>AC7+AC12</f>
        <v>1</v>
      </c>
      <c r="AD25" s="1"/>
      <c r="AE25" s="1"/>
      <c r="AF25" s="1"/>
      <c r="AG25" s="1"/>
      <c r="AH25" s="1"/>
    </row>
    <row r="26" spans="1:34" x14ac:dyDescent="0.2">
      <c r="A26" s="1">
        <v>5</v>
      </c>
      <c r="B26" s="1">
        <v>37</v>
      </c>
      <c r="C26" s="1" t="s">
        <v>48</v>
      </c>
      <c r="D26" s="1">
        <v>50</v>
      </c>
      <c r="E26" s="1">
        <v>1</v>
      </c>
      <c r="H26">
        <v>3</v>
      </c>
      <c r="I26" s="1">
        <f>I8+I13</f>
        <v>2</v>
      </c>
      <c r="J26" s="1">
        <f>M8+M13</f>
        <v>5</v>
      </c>
      <c r="K26" s="1">
        <f>R8+R13</f>
        <v>53</v>
      </c>
      <c r="L26" s="1">
        <f>W8+W13</f>
        <v>77</v>
      </c>
      <c r="M26" s="1">
        <f>AA8+AA13</f>
        <v>65</v>
      </c>
      <c r="O26">
        <v>3</v>
      </c>
      <c r="P26" s="1">
        <f>J8+J13</f>
        <v>0</v>
      </c>
      <c r="Q26" s="1">
        <f>N8+N13</f>
        <v>0</v>
      </c>
      <c r="R26" s="1">
        <f>S8+S13</f>
        <v>1</v>
      </c>
      <c r="S26" s="1">
        <f>X8+X13</f>
        <v>1</v>
      </c>
      <c r="T26" s="1">
        <f>AB8+AB13</f>
        <v>0</v>
      </c>
      <c r="V26">
        <v>3</v>
      </c>
      <c r="W26" s="1">
        <f>K8+K13</f>
        <v>1</v>
      </c>
      <c r="X26" s="1">
        <f>O8+O13</f>
        <v>9</v>
      </c>
      <c r="Y26" s="1">
        <f>T8+T13</f>
        <v>12</v>
      </c>
      <c r="Z26" s="1">
        <f>Y8+Y13</f>
        <v>18</v>
      </c>
      <c r="AA26" s="1">
        <f>AC8+AC13</f>
        <v>4</v>
      </c>
      <c r="AD26" s="1"/>
      <c r="AE26" s="1"/>
      <c r="AF26" s="1"/>
      <c r="AG26" s="1"/>
      <c r="AH26" s="1"/>
    </row>
    <row r="27" spans="1:34" x14ac:dyDescent="0.2">
      <c r="A27" s="1">
        <v>50</v>
      </c>
      <c r="B27" s="1">
        <v>39</v>
      </c>
      <c r="C27" s="1" t="s">
        <v>37</v>
      </c>
      <c r="D27" s="1">
        <v>50</v>
      </c>
      <c r="E27" s="1">
        <v>1</v>
      </c>
      <c r="H27">
        <v>4</v>
      </c>
      <c r="I27" s="1">
        <f>I9+I14</f>
        <v>18</v>
      </c>
      <c r="J27" s="1">
        <f>M9+M14</f>
        <v>30</v>
      </c>
      <c r="K27" s="1">
        <f>R9+R14</f>
        <v>76</v>
      </c>
      <c r="L27" s="1">
        <f>W9+W14</f>
        <v>77</v>
      </c>
      <c r="M27" s="1">
        <f>AA9+AA14</f>
        <v>52</v>
      </c>
      <c r="O27">
        <v>4</v>
      </c>
      <c r="P27" s="1">
        <f>J9+J14</f>
        <v>1</v>
      </c>
      <c r="Q27" s="1">
        <f>N9+N14</f>
        <v>0</v>
      </c>
      <c r="R27" s="1">
        <f>S9+S14</f>
        <v>6</v>
      </c>
      <c r="S27" s="1">
        <f>X9+X14</f>
        <v>6</v>
      </c>
      <c r="T27" s="1">
        <f>AB9+AB14</f>
        <v>1</v>
      </c>
      <c r="V27">
        <v>4</v>
      </c>
      <c r="W27" s="1">
        <f>K9+K14</f>
        <v>20</v>
      </c>
      <c r="X27" s="1">
        <f>O9+O14</f>
        <v>53</v>
      </c>
      <c r="Y27" s="1">
        <f>T9+T14</f>
        <v>125</v>
      </c>
      <c r="Z27" s="1">
        <f>Y9+Y14</f>
        <v>82</v>
      </c>
      <c r="AA27" s="1">
        <f>AC9+AC14</f>
        <v>34</v>
      </c>
      <c r="AD27" s="1"/>
      <c r="AE27" s="1"/>
      <c r="AF27" s="1"/>
      <c r="AG27" s="1"/>
      <c r="AH27" s="1"/>
    </row>
    <row r="28" spans="1:34" x14ac:dyDescent="0.2">
      <c r="A28" s="1">
        <v>50</v>
      </c>
      <c r="B28" s="1">
        <v>47</v>
      </c>
      <c r="C28" s="1" t="s">
        <v>32</v>
      </c>
      <c r="D28" s="1">
        <v>50</v>
      </c>
      <c r="E28" s="1">
        <v>1</v>
      </c>
      <c r="H28">
        <v>5</v>
      </c>
      <c r="I28" s="1">
        <f>I10+I15</f>
        <v>22</v>
      </c>
      <c r="J28" s="1">
        <f>M10+M15</f>
        <v>84</v>
      </c>
      <c r="K28" s="1"/>
      <c r="L28" s="1">
        <f>W10+W15</f>
        <v>122</v>
      </c>
      <c r="M28" s="1">
        <f>AA10+AA15</f>
        <v>39</v>
      </c>
      <c r="O28">
        <v>5</v>
      </c>
      <c r="P28" s="1">
        <f>J10+J15</f>
        <v>1</v>
      </c>
      <c r="Q28" s="1">
        <f>N10+N15</f>
        <v>4</v>
      </c>
      <c r="R28" s="1"/>
      <c r="S28" s="1">
        <f>X10+X15</f>
        <v>0</v>
      </c>
      <c r="T28" s="1">
        <f>AB10+AB15</f>
        <v>0</v>
      </c>
      <c r="V28">
        <v>5</v>
      </c>
      <c r="W28" s="1">
        <f>K10+K15</f>
        <v>8</v>
      </c>
      <c r="X28" s="1">
        <f>O10+O15</f>
        <v>57</v>
      </c>
      <c r="Y28" s="1"/>
      <c r="Z28" s="1">
        <f>Y10+Y15</f>
        <v>125</v>
      </c>
      <c r="AA28" s="1">
        <f>AC10+AC15</f>
        <v>9</v>
      </c>
      <c r="AD28" s="1"/>
      <c r="AE28" s="1"/>
      <c r="AF28" s="1"/>
      <c r="AG28" s="1"/>
      <c r="AH28" s="1"/>
    </row>
    <row r="29" spans="1:34" x14ac:dyDescent="0.2">
      <c r="A29" s="1">
        <v>50</v>
      </c>
      <c r="B29" s="1">
        <v>48</v>
      </c>
      <c r="C29" s="1" t="s">
        <v>31</v>
      </c>
      <c r="D29" s="1">
        <v>50</v>
      </c>
      <c r="E29" s="1">
        <v>1</v>
      </c>
    </row>
    <row r="30" spans="1:34" x14ac:dyDescent="0.2">
      <c r="A30" s="1">
        <v>50</v>
      </c>
      <c r="B30" s="1">
        <v>49</v>
      </c>
      <c r="C30" s="1" t="s">
        <v>30</v>
      </c>
      <c r="D30" s="1">
        <v>50</v>
      </c>
      <c r="E30" s="1">
        <v>1</v>
      </c>
    </row>
    <row r="31" spans="1:34" x14ac:dyDescent="0.2">
      <c r="A31" s="1">
        <v>50</v>
      </c>
      <c r="B31" s="1">
        <v>50</v>
      </c>
      <c r="C31" s="1" t="s">
        <v>29</v>
      </c>
      <c r="D31" s="1">
        <v>50</v>
      </c>
      <c r="E31" s="1">
        <v>1</v>
      </c>
    </row>
    <row r="32" spans="1:34" x14ac:dyDescent="0.2">
      <c r="A32" s="1">
        <v>5</v>
      </c>
      <c r="B32" s="1">
        <v>56</v>
      </c>
      <c r="C32" s="1" t="s">
        <v>19</v>
      </c>
      <c r="D32" s="1">
        <v>50</v>
      </c>
      <c r="E32" s="1">
        <v>1</v>
      </c>
    </row>
    <row r="33" spans="1:5" x14ac:dyDescent="0.2">
      <c r="A33" s="1">
        <v>5</v>
      </c>
      <c r="B33" s="1">
        <v>58</v>
      </c>
      <c r="C33" s="1" t="s">
        <v>17</v>
      </c>
      <c r="D33" s="1">
        <v>50</v>
      </c>
      <c r="E33" s="1">
        <v>1</v>
      </c>
    </row>
    <row r="34" spans="1:5" x14ac:dyDescent="0.2">
      <c r="A34" s="1">
        <v>5</v>
      </c>
      <c r="B34" s="1">
        <v>59</v>
      </c>
      <c r="C34" s="1" t="s">
        <v>18</v>
      </c>
      <c r="D34" s="1">
        <v>50</v>
      </c>
      <c r="E34" s="1">
        <v>1</v>
      </c>
    </row>
    <row r="35" spans="1:5" x14ac:dyDescent="0.2">
      <c r="A35" s="1">
        <v>5</v>
      </c>
      <c r="B35" s="1">
        <v>61</v>
      </c>
      <c r="C35" s="1" t="s">
        <v>13</v>
      </c>
      <c r="D35" s="1">
        <v>50</v>
      </c>
      <c r="E35" s="1">
        <v>1</v>
      </c>
    </row>
    <row r="36" spans="1:5" x14ac:dyDescent="0.2">
      <c r="A36" s="1">
        <v>5</v>
      </c>
      <c r="B36" s="1">
        <v>62</v>
      </c>
      <c r="C36" s="1" t="s">
        <v>6</v>
      </c>
      <c r="D36" s="1">
        <v>50</v>
      </c>
      <c r="E36" s="1">
        <v>1</v>
      </c>
    </row>
    <row r="37" spans="1:5" x14ac:dyDescent="0.2">
      <c r="A37" s="1">
        <v>5</v>
      </c>
      <c r="B37" s="1">
        <v>63</v>
      </c>
      <c r="C37" s="1" t="s">
        <v>8</v>
      </c>
      <c r="D37" s="1">
        <v>50</v>
      </c>
      <c r="E37" s="1">
        <v>1</v>
      </c>
    </row>
    <row r="38" spans="1:5" x14ac:dyDescent="0.2">
      <c r="A38" s="1">
        <v>5</v>
      </c>
      <c r="B38" s="1">
        <v>66</v>
      </c>
      <c r="C38" s="1" t="s">
        <v>5</v>
      </c>
      <c r="D38" s="1">
        <v>50</v>
      </c>
      <c r="E38" s="1">
        <v>1</v>
      </c>
    </row>
    <row r="39" spans="1:5" x14ac:dyDescent="0.2">
      <c r="A39" s="1">
        <v>5</v>
      </c>
      <c r="B39" s="1">
        <v>67</v>
      </c>
      <c r="C39" s="1" t="s">
        <v>10</v>
      </c>
      <c r="D39" s="1">
        <v>50</v>
      </c>
      <c r="E39" s="1">
        <v>1</v>
      </c>
    </row>
    <row r="40" spans="1:5" x14ac:dyDescent="0.2">
      <c r="A40" s="1">
        <v>5</v>
      </c>
      <c r="B40" s="1">
        <v>68</v>
      </c>
      <c r="C40" s="1" t="s">
        <v>9</v>
      </c>
      <c r="D40" s="1">
        <v>50</v>
      </c>
      <c r="E40" s="1">
        <v>1</v>
      </c>
    </row>
    <row r="41" spans="1:5" x14ac:dyDescent="0.2">
      <c r="A41" s="1">
        <v>50</v>
      </c>
      <c r="B41" s="1">
        <v>69</v>
      </c>
      <c r="C41" s="1" t="s">
        <v>11</v>
      </c>
      <c r="D41" s="1">
        <v>50</v>
      </c>
      <c r="E41" s="1">
        <v>1</v>
      </c>
    </row>
    <row r="42" spans="1:5" x14ac:dyDescent="0.2">
      <c r="A42" s="1">
        <v>50</v>
      </c>
      <c r="B42" s="1">
        <v>71</v>
      </c>
      <c r="C42" s="1" t="s">
        <v>14</v>
      </c>
      <c r="D42" s="1">
        <v>50</v>
      </c>
      <c r="E42" s="1">
        <v>1</v>
      </c>
    </row>
    <row r="43" spans="1:5" x14ac:dyDescent="0.2">
      <c r="A43" s="1">
        <v>50</v>
      </c>
      <c r="B43" s="1">
        <v>73</v>
      </c>
      <c r="C43" s="1" t="s">
        <v>23</v>
      </c>
      <c r="D43" s="1">
        <v>50</v>
      </c>
      <c r="E43" s="1">
        <v>1</v>
      </c>
    </row>
    <row r="44" spans="1:5" x14ac:dyDescent="0.2">
      <c r="A44" s="1">
        <v>50</v>
      </c>
      <c r="B44" s="1">
        <v>74</v>
      </c>
      <c r="C44" s="1" t="s">
        <v>26</v>
      </c>
      <c r="D44" s="1">
        <v>50</v>
      </c>
      <c r="E44" s="1">
        <v>1</v>
      </c>
    </row>
    <row r="45" spans="1:5" x14ac:dyDescent="0.2">
      <c r="A45" s="1">
        <v>50</v>
      </c>
      <c r="B45" s="1">
        <v>75</v>
      </c>
      <c r="C45" s="1" t="s">
        <v>27</v>
      </c>
      <c r="D45" s="1">
        <v>50</v>
      </c>
      <c r="E45" s="1">
        <v>1</v>
      </c>
    </row>
    <row r="46" spans="1:5" x14ac:dyDescent="0.2">
      <c r="A46" s="1">
        <v>50</v>
      </c>
      <c r="B46" s="1">
        <v>76</v>
      </c>
      <c r="C46" s="1" t="s">
        <v>33</v>
      </c>
      <c r="D46" s="1">
        <v>50</v>
      </c>
      <c r="E46" s="1">
        <v>1</v>
      </c>
    </row>
    <row r="47" spans="1:5" x14ac:dyDescent="0.2">
      <c r="A47" s="1">
        <v>45</v>
      </c>
      <c r="B47" s="1">
        <v>93</v>
      </c>
      <c r="C47" s="1" t="s">
        <v>77</v>
      </c>
      <c r="D47" s="1">
        <v>50</v>
      </c>
      <c r="E47" s="1">
        <v>1</v>
      </c>
    </row>
    <row r="48" spans="1:5" x14ac:dyDescent="0.2">
      <c r="A48" s="1">
        <v>45</v>
      </c>
      <c r="B48" s="1">
        <v>100</v>
      </c>
      <c r="C48" s="1" t="s">
        <v>96</v>
      </c>
      <c r="D48" s="1">
        <v>50</v>
      </c>
      <c r="E48" s="1">
        <v>1</v>
      </c>
    </row>
    <row r="49" spans="1:5" x14ac:dyDescent="0.2">
      <c r="A49" s="1">
        <v>45</v>
      </c>
      <c r="B49" s="1">
        <v>106</v>
      </c>
      <c r="C49" s="1" t="s">
        <v>103</v>
      </c>
      <c r="D49" s="1">
        <v>50</v>
      </c>
      <c r="E49" s="1">
        <v>1</v>
      </c>
    </row>
    <row r="50" spans="1:5" x14ac:dyDescent="0.2">
      <c r="A50" s="1">
        <v>4</v>
      </c>
      <c r="B50" s="1">
        <v>119</v>
      </c>
      <c r="C50" s="1" t="s">
        <v>122</v>
      </c>
      <c r="D50" s="1">
        <v>50</v>
      </c>
      <c r="E50" s="1">
        <v>1</v>
      </c>
    </row>
    <row r="51" spans="1:5" x14ac:dyDescent="0.2">
      <c r="A51" s="1">
        <v>4</v>
      </c>
      <c r="B51" s="1">
        <v>125</v>
      </c>
      <c r="C51" s="1" t="s">
        <v>126</v>
      </c>
      <c r="D51" s="1">
        <v>50</v>
      </c>
      <c r="E51" s="1">
        <v>1</v>
      </c>
    </row>
    <row r="52" spans="1:5" x14ac:dyDescent="0.2">
      <c r="A52" s="1">
        <v>4</v>
      </c>
      <c r="B52" s="1">
        <v>132</v>
      </c>
      <c r="C52" s="1" t="s">
        <v>134</v>
      </c>
      <c r="D52" s="1">
        <v>50</v>
      </c>
      <c r="E52" s="1">
        <v>1</v>
      </c>
    </row>
    <row r="53" spans="1:5" x14ac:dyDescent="0.2">
      <c r="A53" s="1">
        <v>4</v>
      </c>
      <c r="B53" s="1">
        <v>133</v>
      </c>
      <c r="C53" s="1" t="s">
        <v>135</v>
      </c>
      <c r="D53" s="1">
        <v>50</v>
      </c>
      <c r="E53" s="1">
        <v>1</v>
      </c>
    </row>
    <row r="54" spans="1:5" x14ac:dyDescent="0.2">
      <c r="A54" s="1">
        <v>20</v>
      </c>
      <c r="B54" s="1">
        <v>136</v>
      </c>
      <c r="C54" s="1" t="s">
        <v>180</v>
      </c>
      <c r="D54" s="1">
        <v>50</v>
      </c>
      <c r="E54" s="1">
        <v>1</v>
      </c>
    </row>
    <row r="55" spans="1:5" x14ac:dyDescent="0.2">
      <c r="A55" s="1">
        <v>2</v>
      </c>
      <c r="B55" s="1">
        <v>139</v>
      </c>
      <c r="C55" s="1" t="s">
        <v>177</v>
      </c>
      <c r="D55" s="1">
        <v>50</v>
      </c>
      <c r="E55" s="1">
        <v>1</v>
      </c>
    </row>
    <row r="56" spans="1:5" x14ac:dyDescent="0.2">
      <c r="A56" s="1">
        <v>2</v>
      </c>
      <c r="B56" s="1">
        <v>141</v>
      </c>
      <c r="C56" s="1" t="s">
        <v>176</v>
      </c>
      <c r="D56" s="1">
        <v>50</v>
      </c>
      <c r="E56" s="1">
        <v>1</v>
      </c>
    </row>
    <row r="57" spans="1:5" x14ac:dyDescent="0.2">
      <c r="A57" s="1">
        <v>2</v>
      </c>
      <c r="B57" s="1">
        <v>142</v>
      </c>
      <c r="C57" s="1" t="s">
        <v>175</v>
      </c>
      <c r="D57" s="1">
        <v>50</v>
      </c>
      <c r="E57" s="1">
        <v>1</v>
      </c>
    </row>
    <row r="58" spans="1:5" x14ac:dyDescent="0.2">
      <c r="A58" s="1">
        <v>23</v>
      </c>
      <c r="B58" s="1">
        <v>143</v>
      </c>
      <c r="C58" s="1" t="s">
        <v>174</v>
      </c>
      <c r="D58" s="1">
        <v>50</v>
      </c>
      <c r="E58" s="1">
        <v>1</v>
      </c>
    </row>
    <row r="59" spans="1:5" x14ac:dyDescent="0.2">
      <c r="A59" s="1">
        <v>2</v>
      </c>
      <c r="B59" s="1">
        <v>146</v>
      </c>
      <c r="C59" s="1" t="s">
        <v>172</v>
      </c>
      <c r="D59" s="1">
        <v>50</v>
      </c>
      <c r="E59" s="1">
        <v>1</v>
      </c>
    </row>
    <row r="60" spans="1:5" x14ac:dyDescent="0.2">
      <c r="A60" s="1">
        <v>2</v>
      </c>
      <c r="B60" s="1">
        <v>147</v>
      </c>
      <c r="C60" s="1" t="s">
        <v>173</v>
      </c>
      <c r="D60" s="1">
        <v>50</v>
      </c>
      <c r="E60" s="1">
        <v>1</v>
      </c>
    </row>
    <row r="61" spans="1:5" x14ac:dyDescent="0.2">
      <c r="A61" s="1">
        <v>2</v>
      </c>
      <c r="B61" s="1">
        <v>148</v>
      </c>
      <c r="C61" s="1" t="s">
        <v>169</v>
      </c>
      <c r="D61" s="1">
        <v>50</v>
      </c>
      <c r="E61" s="1">
        <v>1</v>
      </c>
    </row>
    <row r="62" spans="1:5" x14ac:dyDescent="0.2">
      <c r="A62" s="1">
        <v>2</v>
      </c>
      <c r="B62" s="1">
        <v>149</v>
      </c>
      <c r="C62" s="1" t="s">
        <v>168</v>
      </c>
      <c r="D62" s="1">
        <v>50</v>
      </c>
      <c r="E62" s="1">
        <v>1</v>
      </c>
    </row>
    <row r="63" spans="1:5" x14ac:dyDescent="0.2">
      <c r="A63" s="1">
        <v>23</v>
      </c>
      <c r="B63" s="1">
        <v>150</v>
      </c>
      <c r="C63" s="1" t="s">
        <v>167</v>
      </c>
      <c r="D63" s="1">
        <v>50</v>
      </c>
      <c r="E63" s="1">
        <v>1</v>
      </c>
    </row>
    <row r="64" spans="1:5" x14ac:dyDescent="0.2">
      <c r="A64" s="1">
        <v>23</v>
      </c>
      <c r="B64" s="1">
        <v>151</v>
      </c>
      <c r="C64" s="1" t="s">
        <v>166</v>
      </c>
      <c r="D64" s="1">
        <v>50</v>
      </c>
      <c r="E64" s="1">
        <v>1</v>
      </c>
    </row>
    <row r="65" spans="1:5" x14ac:dyDescent="0.2">
      <c r="A65" s="1">
        <v>23</v>
      </c>
      <c r="B65" s="1">
        <v>152</v>
      </c>
      <c r="C65" s="1" t="s">
        <v>165</v>
      </c>
      <c r="D65" s="1">
        <v>50</v>
      </c>
      <c r="E65" s="1">
        <v>1</v>
      </c>
    </row>
    <row r="66" spans="1:5" x14ac:dyDescent="0.2">
      <c r="A66" s="1">
        <v>23</v>
      </c>
      <c r="B66" s="1">
        <v>153</v>
      </c>
      <c r="C66" s="1" t="s">
        <v>164</v>
      </c>
      <c r="D66" s="1">
        <v>50</v>
      </c>
      <c r="E66" s="1">
        <v>1</v>
      </c>
    </row>
    <row r="67" spans="1:5" x14ac:dyDescent="0.2">
      <c r="A67" s="1">
        <v>23</v>
      </c>
      <c r="B67" s="1">
        <v>154</v>
      </c>
      <c r="C67" s="1" t="s">
        <v>163</v>
      </c>
      <c r="D67" s="1">
        <v>50</v>
      </c>
      <c r="E67" s="1">
        <v>1</v>
      </c>
    </row>
    <row r="68" spans="1:5" x14ac:dyDescent="0.2">
      <c r="A68" s="1">
        <v>23</v>
      </c>
      <c r="B68" s="1">
        <v>155</v>
      </c>
      <c r="C68" s="1" t="s">
        <v>162</v>
      </c>
      <c r="D68" s="1">
        <v>50</v>
      </c>
      <c r="E68" s="1">
        <v>1</v>
      </c>
    </row>
    <row r="69" spans="1:5" x14ac:dyDescent="0.2">
      <c r="A69" s="1">
        <v>23</v>
      </c>
      <c r="B69" s="1">
        <v>156</v>
      </c>
      <c r="C69" s="1" t="s">
        <v>161</v>
      </c>
      <c r="D69" s="1">
        <v>50</v>
      </c>
      <c r="E69" s="1">
        <v>1</v>
      </c>
    </row>
    <row r="70" spans="1:5" x14ac:dyDescent="0.2">
      <c r="A70" s="1">
        <v>23</v>
      </c>
      <c r="B70" s="1">
        <v>157</v>
      </c>
      <c r="C70" s="1" t="s">
        <v>160</v>
      </c>
      <c r="D70" s="1">
        <v>50</v>
      </c>
      <c r="E70" s="1">
        <v>1</v>
      </c>
    </row>
    <row r="71" spans="1:5" x14ac:dyDescent="0.2">
      <c r="A71" s="1">
        <v>23</v>
      </c>
      <c r="B71" s="1">
        <v>158</v>
      </c>
      <c r="C71" s="1" t="s">
        <v>158</v>
      </c>
      <c r="D71" s="1">
        <v>50</v>
      </c>
      <c r="E71" s="1">
        <v>1</v>
      </c>
    </row>
    <row r="72" spans="1:5" x14ac:dyDescent="0.2">
      <c r="A72" s="1">
        <v>23</v>
      </c>
      <c r="B72" s="1">
        <v>159</v>
      </c>
      <c r="C72" s="1" t="s">
        <v>159</v>
      </c>
      <c r="D72" s="1">
        <v>50</v>
      </c>
      <c r="E72" s="1">
        <v>1</v>
      </c>
    </row>
    <row r="73" spans="1:5" x14ac:dyDescent="0.2">
      <c r="A73" s="1">
        <v>3</v>
      </c>
      <c r="B73" s="1">
        <v>160</v>
      </c>
      <c r="C73" s="1" t="s">
        <v>157</v>
      </c>
      <c r="D73" s="1">
        <v>50</v>
      </c>
      <c r="E73" s="1">
        <v>1</v>
      </c>
    </row>
    <row r="74" spans="1:5" x14ac:dyDescent="0.2">
      <c r="A74" s="1">
        <v>3</v>
      </c>
      <c r="B74" s="1">
        <v>161</v>
      </c>
      <c r="C74" s="1" t="s">
        <v>156</v>
      </c>
      <c r="D74" s="1">
        <v>50</v>
      </c>
      <c r="E74" s="1">
        <v>1</v>
      </c>
    </row>
    <row r="75" spans="1:5" x14ac:dyDescent="0.2">
      <c r="A75" s="1">
        <v>34</v>
      </c>
      <c r="B75" s="1">
        <v>166</v>
      </c>
      <c r="C75" s="1" t="s">
        <v>151</v>
      </c>
      <c r="D75" s="1">
        <v>50</v>
      </c>
      <c r="E75" s="1">
        <v>1</v>
      </c>
    </row>
    <row r="76" spans="1:5" x14ac:dyDescent="0.2">
      <c r="A76" s="1">
        <v>4</v>
      </c>
      <c r="B76" s="1">
        <v>169</v>
      </c>
      <c r="C76" s="1" t="s">
        <v>148</v>
      </c>
      <c r="D76" s="1">
        <v>50</v>
      </c>
      <c r="E76" s="1">
        <v>1</v>
      </c>
    </row>
    <row r="77" spans="1:5" x14ac:dyDescent="0.2">
      <c r="A77" s="1">
        <v>4</v>
      </c>
      <c r="B77" s="1">
        <v>170</v>
      </c>
      <c r="C77" s="1" t="s">
        <v>146</v>
      </c>
      <c r="D77" s="1">
        <v>50</v>
      </c>
      <c r="E77" s="1">
        <v>1</v>
      </c>
    </row>
    <row r="78" spans="1:5" x14ac:dyDescent="0.2">
      <c r="A78" s="1">
        <v>40</v>
      </c>
      <c r="B78" s="1">
        <v>175</v>
      </c>
      <c r="C78" s="1" t="s">
        <v>140</v>
      </c>
      <c r="D78" s="1">
        <v>50</v>
      </c>
      <c r="E78" s="1">
        <v>1</v>
      </c>
    </row>
    <row r="79" spans="1:5" x14ac:dyDescent="0.2">
      <c r="A79" s="1">
        <v>4</v>
      </c>
      <c r="B79" s="1">
        <v>176</v>
      </c>
      <c r="C79" s="1" t="s">
        <v>142</v>
      </c>
      <c r="D79" s="1">
        <v>50</v>
      </c>
      <c r="E79" s="1">
        <v>1</v>
      </c>
    </row>
    <row r="80" spans="1:5" x14ac:dyDescent="0.2">
      <c r="A80" s="1">
        <v>40</v>
      </c>
      <c r="B80" s="1">
        <v>179</v>
      </c>
      <c r="C80" s="1" t="s">
        <v>138</v>
      </c>
      <c r="D80" s="1">
        <v>50</v>
      </c>
      <c r="E80" s="1">
        <v>1</v>
      </c>
    </row>
    <row r="81" spans="1:5" x14ac:dyDescent="0.2">
      <c r="A81" s="1">
        <v>4</v>
      </c>
      <c r="B81" s="1">
        <v>180</v>
      </c>
      <c r="C81" s="1" t="s">
        <v>137</v>
      </c>
      <c r="D81" s="1">
        <v>50</v>
      </c>
      <c r="E81" s="1">
        <v>1</v>
      </c>
    </row>
    <row r="82" spans="1:5" x14ac:dyDescent="0.2">
      <c r="A82" s="1">
        <v>4</v>
      </c>
      <c r="B82" s="1">
        <v>1</v>
      </c>
      <c r="C82" s="1" t="s">
        <v>432</v>
      </c>
      <c r="D82" s="1">
        <v>443</v>
      </c>
      <c r="E82" s="1">
        <v>1</v>
      </c>
    </row>
    <row r="83" spans="1:5" x14ac:dyDescent="0.2">
      <c r="A83" s="1">
        <v>4</v>
      </c>
      <c r="B83" s="1">
        <v>3</v>
      </c>
      <c r="C83" s="1" t="s">
        <v>455</v>
      </c>
      <c r="D83" s="1">
        <v>443</v>
      </c>
      <c r="E83" s="1">
        <v>1</v>
      </c>
    </row>
    <row r="84" spans="1:5" x14ac:dyDescent="0.2">
      <c r="A84" s="1">
        <v>4</v>
      </c>
      <c r="B84" s="1">
        <v>4</v>
      </c>
      <c r="C84" s="1" t="s">
        <v>451</v>
      </c>
      <c r="D84" s="1">
        <v>444</v>
      </c>
      <c r="E84" s="1">
        <v>1</v>
      </c>
    </row>
    <row r="85" spans="1:5" x14ac:dyDescent="0.2">
      <c r="A85" s="1">
        <v>4</v>
      </c>
      <c r="B85" s="1">
        <v>5</v>
      </c>
      <c r="C85" s="1" t="s">
        <v>435</v>
      </c>
      <c r="D85" s="1">
        <v>444</v>
      </c>
      <c r="E85" s="1">
        <v>1</v>
      </c>
    </row>
    <row r="86" spans="1:5" x14ac:dyDescent="0.2">
      <c r="A86" s="1">
        <v>45</v>
      </c>
      <c r="B86" s="1">
        <v>18</v>
      </c>
      <c r="C86" s="1" t="s">
        <v>472</v>
      </c>
      <c r="D86" s="1">
        <v>444</v>
      </c>
      <c r="E86" s="1">
        <v>1</v>
      </c>
    </row>
    <row r="87" spans="1:5" x14ac:dyDescent="0.2">
      <c r="A87" s="1">
        <v>45</v>
      </c>
      <c r="B87" s="1">
        <v>19</v>
      </c>
      <c r="C87" s="1" t="s">
        <v>474</v>
      </c>
      <c r="D87" s="1">
        <v>444</v>
      </c>
      <c r="E87" s="1">
        <v>1</v>
      </c>
    </row>
    <row r="88" spans="1:5" x14ac:dyDescent="0.2">
      <c r="A88" s="1">
        <v>45</v>
      </c>
      <c r="B88" s="1">
        <v>23</v>
      </c>
      <c r="C88" s="1" t="s">
        <v>485</v>
      </c>
      <c r="D88" s="1">
        <v>444</v>
      </c>
      <c r="E88" s="1">
        <v>1</v>
      </c>
    </row>
    <row r="89" spans="1:5" x14ac:dyDescent="0.2">
      <c r="A89" s="1">
        <v>45</v>
      </c>
      <c r="B89" s="1">
        <v>24</v>
      </c>
      <c r="C89" s="1" t="s">
        <v>483</v>
      </c>
      <c r="D89" s="1">
        <v>444</v>
      </c>
      <c r="E89" s="1">
        <v>1</v>
      </c>
    </row>
    <row r="90" spans="1:5" x14ac:dyDescent="0.2">
      <c r="A90" s="1">
        <v>45</v>
      </c>
      <c r="B90" s="1">
        <v>26</v>
      </c>
      <c r="C90" s="1" t="s">
        <v>490</v>
      </c>
      <c r="D90" s="1">
        <v>444</v>
      </c>
      <c r="E90" s="1">
        <v>1</v>
      </c>
    </row>
    <row r="91" spans="1:5" x14ac:dyDescent="0.2">
      <c r="A91" s="1">
        <v>45</v>
      </c>
      <c r="B91" s="1">
        <v>27</v>
      </c>
      <c r="C91" s="1" t="s">
        <v>493</v>
      </c>
      <c r="D91" s="1">
        <v>444</v>
      </c>
      <c r="E91" s="1">
        <v>1</v>
      </c>
    </row>
    <row r="92" spans="1:5" x14ac:dyDescent="0.2">
      <c r="A92" s="1">
        <v>45</v>
      </c>
      <c r="B92" s="1">
        <v>28</v>
      </c>
      <c r="C92" s="1" t="s">
        <v>495</v>
      </c>
      <c r="D92" s="1">
        <v>444</v>
      </c>
      <c r="E92" s="1">
        <v>1</v>
      </c>
    </row>
    <row r="93" spans="1:5" x14ac:dyDescent="0.2">
      <c r="A93" s="1">
        <v>45</v>
      </c>
      <c r="B93" s="1">
        <v>29</v>
      </c>
      <c r="C93" s="1" t="s">
        <v>500</v>
      </c>
      <c r="D93" s="1">
        <v>444</v>
      </c>
      <c r="E93" s="1">
        <v>1</v>
      </c>
    </row>
    <row r="94" spans="1:5" x14ac:dyDescent="0.2">
      <c r="A94" s="1">
        <v>45</v>
      </c>
      <c r="B94" s="1">
        <v>58</v>
      </c>
      <c r="C94" s="1" t="s">
        <v>537</v>
      </c>
      <c r="D94" s="1">
        <v>444</v>
      </c>
      <c r="E94" s="1">
        <v>1</v>
      </c>
    </row>
    <row r="95" spans="1:5" x14ac:dyDescent="0.2">
      <c r="A95" s="1">
        <v>45</v>
      </c>
      <c r="B95" s="1">
        <v>60</v>
      </c>
      <c r="C95" s="1" t="s">
        <v>535</v>
      </c>
      <c r="D95" s="1">
        <v>444</v>
      </c>
      <c r="E95" s="1">
        <v>1</v>
      </c>
    </row>
    <row r="96" spans="1:5" x14ac:dyDescent="0.2">
      <c r="A96" s="1">
        <v>45</v>
      </c>
      <c r="B96" s="1">
        <v>63</v>
      </c>
      <c r="C96" s="1" t="s">
        <v>544</v>
      </c>
      <c r="D96" s="1">
        <v>444</v>
      </c>
      <c r="E96" s="1">
        <v>1</v>
      </c>
    </row>
    <row r="97" spans="1:5" x14ac:dyDescent="0.2">
      <c r="A97" s="1">
        <v>45</v>
      </c>
      <c r="B97" s="1">
        <v>65</v>
      </c>
      <c r="C97" s="1" t="s">
        <v>547</v>
      </c>
      <c r="D97" s="1">
        <v>444</v>
      </c>
      <c r="E97" s="1">
        <v>1</v>
      </c>
    </row>
    <row r="98" spans="1:5" x14ac:dyDescent="0.2">
      <c r="A98" s="1">
        <v>45</v>
      </c>
      <c r="B98" s="1">
        <v>66</v>
      </c>
      <c r="C98" s="1" t="s">
        <v>550</v>
      </c>
      <c r="D98" s="1">
        <v>444</v>
      </c>
      <c r="E98" s="1">
        <v>1</v>
      </c>
    </row>
    <row r="99" spans="1:5" x14ac:dyDescent="0.2">
      <c r="A99" s="1">
        <v>45</v>
      </c>
      <c r="B99" s="1">
        <v>70</v>
      </c>
      <c r="C99" s="1" t="s">
        <v>552</v>
      </c>
      <c r="D99" s="1">
        <v>444</v>
      </c>
      <c r="E99" s="1">
        <v>1</v>
      </c>
    </row>
    <row r="100" spans="1:5" x14ac:dyDescent="0.2">
      <c r="A100" s="1">
        <v>45</v>
      </c>
      <c r="B100" s="1">
        <v>71</v>
      </c>
      <c r="C100" s="1" t="s">
        <v>553</v>
      </c>
      <c r="D100" s="1">
        <v>444</v>
      </c>
      <c r="E100" s="1">
        <v>1</v>
      </c>
    </row>
    <row r="101" spans="1:5" x14ac:dyDescent="0.2">
      <c r="A101" s="1">
        <v>45</v>
      </c>
      <c r="B101" s="1">
        <v>72</v>
      </c>
      <c r="C101" s="1" t="s">
        <v>549</v>
      </c>
      <c r="D101" s="1">
        <v>444</v>
      </c>
      <c r="E101" s="1">
        <v>1</v>
      </c>
    </row>
    <row r="102" spans="1:5" x14ac:dyDescent="0.2">
      <c r="A102" s="1">
        <v>45</v>
      </c>
      <c r="B102" s="1">
        <v>74</v>
      </c>
      <c r="C102" s="1" t="s">
        <v>555</v>
      </c>
      <c r="D102" s="1">
        <v>444</v>
      </c>
      <c r="E102" s="1">
        <v>1</v>
      </c>
    </row>
    <row r="103" spans="1:5" x14ac:dyDescent="0.2">
      <c r="A103" s="1">
        <v>45</v>
      </c>
      <c r="B103" s="1">
        <v>75</v>
      </c>
      <c r="C103" s="1" t="s">
        <v>556</v>
      </c>
      <c r="D103" s="1">
        <v>444</v>
      </c>
      <c r="E103" s="1">
        <v>1</v>
      </c>
    </row>
    <row r="104" spans="1:5" x14ac:dyDescent="0.2">
      <c r="A104" s="1">
        <v>45</v>
      </c>
      <c r="B104" s="1">
        <v>76</v>
      </c>
      <c r="C104" s="1" t="s">
        <v>554</v>
      </c>
      <c r="D104" s="1">
        <v>444</v>
      </c>
      <c r="E104" s="1">
        <v>1</v>
      </c>
    </row>
    <row r="105" spans="1:5" x14ac:dyDescent="0.2">
      <c r="A105" s="1">
        <v>45</v>
      </c>
      <c r="B105" s="1">
        <v>78</v>
      </c>
      <c r="C105" s="1" t="s">
        <v>560</v>
      </c>
      <c r="D105" s="1">
        <v>444</v>
      </c>
      <c r="E105" s="1">
        <v>1</v>
      </c>
    </row>
    <row r="106" spans="1:5" x14ac:dyDescent="0.2">
      <c r="A106" s="1">
        <v>45</v>
      </c>
      <c r="B106" s="1">
        <v>82</v>
      </c>
      <c r="C106" s="1" t="s">
        <v>565</v>
      </c>
      <c r="D106" s="1">
        <v>444</v>
      </c>
      <c r="E106" s="1">
        <v>1</v>
      </c>
    </row>
    <row r="107" spans="1:5" x14ac:dyDescent="0.2">
      <c r="A107" s="1">
        <v>45</v>
      </c>
      <c r="B107" s="1">
        <v>83</v>
      </c>
      <c r="C107" s="1" t="s">
        <v>571</v>
      </c>
      <c r="D107" s="1">
        <v>444</v>
      </c>
      <c r="E107" s="1">
        <v>1</v>
      </c>
    </row>
    <row r="108" spans="1:5" x14ac:dyDescent="0.2">
      <c r="A108" s="1">
        <v>45</v>
      </c>
      <c r="B108" s="1">
        <v>84</v>
      </c>
      <c r="C108" s="1" t="s">
        <v>570</v>
      </c>
      <c r="D108" s="1">
        <v>444</v>
      </c>
      <c r="E108" s="1">
        <v>1</v>
      </c>
    </row>
    <row r="109" spans="1:5" x14ac:dyDescent="0.2">
      <c r="A109" s="1">
        <v>45</v>
      </c>
      <c r="B109" s="1">
        <v>86</v>
      </c>
      <c r="C109" s="1" t="s">
        <v>568</v>
      </c>
      <c r="D109" s="1">
        <v>444</v>
      </c>
      <c r="E109" s="1">
        <v>1</v>
      </c>
    </row>
    <row r="110" spans="1:5" x14ac:dyDescent="0.2">
      <c r="A110" s="1">
        <v>45</v>
      </c>
      <c r="B110" s="1">
        <v>87</v>
      </c>
      <c r="C110" s="1" t="s">
        <v>572</v>
      </c>
      <c r="D110" s="1">
        <v>444</v>
      </c>
      <c r="E110" s="1">
        <v>1</v>
      </c>
    </row>
    <row r="111" spans="1:5" x14ac:dyDescent="0.2">
      <c r="A111" s="1">
        <v>45</v>
      </c>
      <c r="B111" s="1">
        <v>88</v>
      </c>
      <c r="C111" s="1" t="s">
        <v>573</v>
      </c>
      <c r="D111" s="1">
        <v>444</v>
      </c>
      <c r="E111" s="1">
        <v>1</v>
      </c>
    </row>
    <row r="112" spans="1:5" x14ac:dyDescent="0.2">
      <c r="A112" s="1">
        <v>45</v>
      </c>
      <c r="B112" s="1">
        <v>89</v>
      </c>
      <c r="C112" s="1" t="s">
        <v>575</v>
      </c>
      <c r="D112" s="1">
        <v>444</v>
      </c>
      <c r="E112" s="1">
        <v>1</v>
      </c>
    </row>
    <row r="113" spans="1:5" x14ac:dyDescent="0.2">
      <c r="A113" s="1">
        <v>45</v>
      </c>
      <c r="B113" s="1">
        <v>90</v>
      </c>
      <c r="C113" s="1" t="s">
        <v>576</v>
      </c>
      <c r="D113" s="1">
        <v>444</v>
      </c>
      <c r="E113" s="1">
        <v>1</v>
      </c>
    </row>
    <row r="114" spans="1:5" x14ac:dyDescent="0.2">
      <c r="A114" s="1">
        <v>45</v>
      </c>
      <c r="B114" s="1">
        <v>91</v>
      </c>
      <c r="C114" s="1" t="s">
        <v>574</v>
      </c>
      <c r="D114" s="1">
        <v>444</v>
      </c>
      <c r="E114" s="1">
        <v>1</v>
      </c>
    </row>
    <row r="115" spans="1:5" x14ac:dyDescent="0.2">
      <c r="A115" s="1">
        <v>45</v>
      </c>
      <c r="B115" s="1">
        <v>92</v>
      </c>
      <c r="C115" s="1" t="s">
        <v>577</v>
      </c>
      <c r="D115" s="1">
        <v>444</v>
      </c>
      <c r="E115" s="1">
        <v>1</v>
      </c>
    </row>
    <row r="116" spans="1:5" x14ac:dyDescent="0.2">
      <c r="A116" s="1">
        <v>45</v>
      </c>
      <c r="B116" s="1">
        <v>95</v>
      </c>
      <c r="C116" s="1" t="s">
        <v>579</v>
      </c>
      <c r="D116" s="1">
        <v>444</v>
      </c>
      <c r="E116" s="1">
        <v>1</v>
      </c>
    </row>
    <row r="117" spans="1:5" x14ac:dyDescent="0.2">
      <c r="A117" s="1">
        <v>45</v>
      </c>
      <c r="B117" s="1">
        <v>96</v>
      </c>
      <c r="C117" s="1" t="s">
        <v>584</v>
      </c>
      <c r="D117" s="1">
        <v>444</v>
      </c>
      <c r="E117" s="1">
        <v>1</v>
      </c>
    </row>
    <row r="118" spans="1:5" x14ac:dyDescent="0.2">
      <c r="A118" s="1">
        <v>45</v>
      </c>
      <c r="B118" s="1">
        <v>97</v>
      </c>
      <c r="C118" s="1" t="s">
        <v>585</v>
      </c>
      <c r="D118" s="1">
        <v>444</v>
      </c>
      <c r="E118" s="1">
        <v>1</v>
      </c>
    </row>
    <row r="119" spans="1:5" x14ac:dyDescent="0.2">
      <c r="A119" s="1">
        <v>45</v>
      </c>
      <c r="B119" s="1">
        <v>100</v>
      </c>
      <c r="C119" s="1" t="s">
        <v>581</v>
      </c>
      <c r="D119" s="1">
        <v>444</v>
      </c>
      <c r="E119" s="1">
        <v>1</v>
      </c>
    </row>
    <row r="120" spans="1:5" x14ac:dyDescent="0.2">
      <c r="A120" s="1">
        <v>45</v>
      </c>
      <c r="B120" s="1">
        <v>101</v>
      </c>
      <c r="C120" s="1" t="s">
        <v>583</v>
      </c>
      <c r="D120" s="1">
        <v>444</v>
      </c>
      <c r="E120" s="1">
        <v>1</v>
      </c>
    </row>
    <row r="121" spans="1:5" x14ac:dyDescent="0.2">
      <c r="A121" s="1">
        <v>45</v>
      </c>
      <c r="B121" s="1">
        <v>102</v>
      </c>
      <c r="C121" s="1" t="s">
        <v>587</v>
      </c>
      <c r="D121" s="1">
        <v>444</v>
      </c>
      <c r="E121" s="1">
        <v>1</v>
      </c>
    </row>
    <row r="122" spans="1:5" x14ac:dyDescent="0.2">
      <c r="A122" s="1">
        <v>45</v>
      </c>
      <c r="B122" s="1">
        <v>103</v>
      </c>
      <c r="C122" s="1" t="s">
        <v>592</v>
      </c>
      <c r="D122" s="1">
        <v>444</v>
      </c>
      <c r="E122" s="1">
        <v>1</v>
      </c>
    </row>
    <row r="123" spans="1:5" x14ac:dyDescent="0.2">
      <c r="A123" s="1">
        <v>5</v>
      </c>
      <c r="B123" s="1">
        <v>108</v>
      </c>
      <c r="C123" s="1" t="s">
        <v>599</v>
      </c>
      <c r="D123" s="1">
        <v>444</v>
      </c>
      <c r="E123" s="1">
        <v>1</v>
      </c>
    </row>
    <row r="124" spans="1:5" x14ac:dyDescent="0.2">
      <c r="A124" s="1">
        <v>5</v>
      </c>
      <c r="B124" s="1">
        <v>110</v>
      </c>
      <c r="C124" s="1" t="s">
        <v>601</v>
      </c>
      <c r="D124" s="1">
        <v>444</v>
      </c>
      <c r="E124" s="1">
        <v>1</v>
      </c>
    </row>
    <row r="125" spans="1:5" x14ac:dyDescent="0.2">
      <c r="A125" s="1">
        <v>50</v>
      </c>
      <c r="B125" s="1">
        <v>112</v>
      </c>
      <c r="C125" s="1" t="s">
        <v>607</v>
      </c>
      <c r="D125" s="1">
        <v>444</v>
      </c>
      <c r="E125" s="1">
        <v>1</v>
      </c>
    </row>
    <row r="126" spans="1:5" x14ac:dyDescent="0.2">
      <c r="A126" s="1">
        <v>50</v>
      </c>
      <c r="B126" s="1">
        <v>113</v>
      </c>
      <c r="C126" s="1" t="s">
        <v>609</v>
      </c>
      <c r="D126" s="1">
        <v>444</v>
      </c>
      <c r="E126" s="1">
        <v>1</v>
      </c>
    </row>
    <row r="127" spans="1:5" x14ac:dyDescent="0.2">
      <c r="A127" s="1">
        <v>50</v>
      </c>
      <c r="B127" s="1">
        <v>115</v>
      </c>
      <c r="C127" s="1" t="s">
        <v>612</v>
      </c>
      <c r="D127" s="1">
        <v>444</v>
      </c>
      <c r="E127" s="1">
        <v>1</v>
      </c>
    </row>
    <row r="128" spans="1:5" x14ac:dyDescent="0.2">
      <c r="A128" s="1">
        <v>50</v>
      </c>
      <c r="B128" s="1">
        <v>116</v>
      </c>
      <c r="C128" s="1" t="s">
        <v>614</v>
      </c>
      <c r="D128" s="1">
        <v>444</v>
      </c>
      <c r="E128" s="1">
        <v>1</v>
      </c>
    </row>
    <row r="129" spans="1:5" x14ac:dyDescent="0.2">
      <c r="A129" s="1">
        <v>50</v>
      </c>
      <c r="B129" s="1">
        <v>119</v>
      </c>
      <c r="C129" s="1" t="s">
        <v>622</v>
      </c>
      <c r="D129" s="1">
        <v>444</v>
      </c>
      <c r="E129" s="1">
        <v>1</v>
      </c>
    </row>
    <row r="130" spans="1:5" x14ac:dyDescent="0.2">
      <c r="A130" s="1">
        <v>50</v>
      </c>
      <c r="B130" s="1">
        <v>120</v>
      </c>
      <c r="C130" s="1" t="s">
        <v>621</v>
      </c>
      <c r="D130" s="1">
        <v>444</v>
      </c>
      <c r="E130" s="1">
        <v>1</v>
      </c>
    </row>
    <row r="131" spans="1:5" x14ac:dyDescent="0.2">
      <c r="A131" s="1">
        <v>50</v>
      </c>
      <c r="B131" s="1">
        <v>121</v>
      </c>
      <c r="C131" s="1" t="s">
        <v>606</v>
      </c>
      <c r="D131" s="1">
        <v>444</v>
      </c>
      <c r="E131" s="1">
        <v>1</v>
      </c>
    </row>
    <row r="132" spans="1:5" x14ac:dyDescent="0.2">
      <c r="A132" s="1">
        <v>50</v>
      </c>
      <c r="B132" s="1">
        <v>122</v>
      </c>
      <c r="C132" s="1" t="s">
        <v>620</v>
      </c>
      <c r="D132" s="1">
        <v>444</v>
      </c>
      <c r="E132" s="1">
        <v>1</v>
      </c>
    </row>
    <row r="133" spans="1:5" x14ac:dyDescent="0.2">
      <c r="A133" s="1">
        <v>50</v>
      </c>
      <c r="B133" s="1">
        <v>123</v>
      </c>
      <c r="C133" s="1" t="s">
        <v>623</v>
      </c>
      <c r="D133" s="1">
        <v>444</v>
      </c>
      <c r="E133" s="1">
        <v>1</v>
      </c>
    </row>
    <row r="134" spans="1:5" x14ac:dyDescent="0.2">
      <c r="A134" s="1">
        <v>50</v>
      </c>
      <c r="B134" s="1">
        <v>124</v>
      </c>
      <c r="C134" s="1" t="s">
        <v>625</v>
      </c>
      <c r="D134" s="1">
        <v>444</v>
      </c>
      <c r="E134" s="1">
        <v>1</v>
      </c>
    </row>
    <row r="135" spans="1:5" x14ac:dyDescent="0.2">
      <c r="A135" s="1">
        <v>50</v>
      </c>
      <c r="B135" s="1">
        <v>125</v>
      </c>
      <c r="C135" s="1" t="s">
        <v>627</v>
      </c>
      <c r="D135" s="1">
        <v>444</v>
      </c>
      <c r="E135" s="1">
        <v>1</v>
      </c>
    </row>
    <row r="136" spans="1:5" x14ac:dyDescent="0.2">
      <c r="A136" s="1">
        <v>50</v>
      </c>
      <c r="B136" s="1">
        <v>126</v>
      </c>
      <c r="C136" s="1" t="s">
        <v>628</v>
      </c>
      <c r="D136" s="1">
        <v>444</v>
      </c>
      <c r="E136" s="1">
        <v>1</v>
      </c>
    </row>
    <row r="137" spans="1:5" x14ac:dyDescent="0.2">
      <c r="A137" s="1">
        <v>50</v>
      </c>
      <c r="B137" s="1">
        <v>127</v>
      </c>
      <c r="C137" s="1" t="s">
        <v>619</v>
      </c>
      <c r="D137" s="1">
        <v>444</v>
      </c>
      <c r="E137" s="1">
        <v>1</v>
      </c>
    </row>
    <row r="138" spans="1:5" x14ac:dyDescent="0.2">
      <c r="A138" s="1">
        <v>50</v>
      </c>
      <c r="B138" s="1">
        <v>128</v>
      </c>
      <c r="C138" s="1" t="s">
        <v>626</v>
      </c>
      <c r="D138" s="1">
        <v>444</v>
      </c>
      <c r="E138" s="1">
        <v>1</v>
      </c>
    </row>
    <row r="139" spans="1:5" x14ac:dyDescent="0.2">
      <c r="A139" s="1">
        <v>50</v>
      </c>
      <c r="B139" s="1">
        <v>130</v>
      </c>
      <c r="C139" s="1" t="s">
        <v>629</v>
      </c>
      <c r="D139" s="1">
        <v>444</v>
      </c>
      <c r="E139" s="1">
        <v>1</v>
      </c>
    </row>
    <row r="140" spans="1:5" x14ac:dyDescent="0.2">
      <c r="A140" s="1">
        <v>50</v>
      </c>
      <c r="B140" s="1">
        <v>131</v>
      </c>
      <c r="C140" s="1" t="s">
        <v>610</v>
      </c>
      <c r="D140" s="1">
        <v>444</v>
      </c>
      <c r="E140" s="1">
        <v>1</v>
      </c>
    </row>
    <row r="141" spans="1:5" x14ac:dyDescent="0.2">
      <c r="A141" s="1">
        <v>50</v>
      </c>
      <c r="B141" s="1">
        <v>133</v>
      </c>
      <c r="C141" s="1" t="s">
        <v>639</v>
      </c>
      <c r="D141" s="1">
        <v>444</v>
      </c>
      <c r="E141" s="1">
        <v>1</v>
      </c>
    </row>
    <row r="142" spans="1:5" x14ac:dyDescent="0.2">
      <c r="A142" s="1">
        <v>50</v>
      </c>
      <c r="B142" s="1">
        <v>134</v>
      </c>
      <c r="C142" s="1" t="s">
        <v>642</v>
      </c>
      <c r="D142" s="1">
        <v>444</v>
      </c>
      <c r="E142" s="1">
        <v>1</v>
      </c>
    </row>
    <row r="143" spans="1:5" x14ac:dyDescent="0.2">
      <c r="A143" s="1">
        <v>50</v>
      </c>
      <c r="B143" s="1">
        <v>135</v>
      </c>
      <c r="C143" s="1" t="s">
        <v>644</v>
      </c>
      <c r="D143" s="1">
        <v>444</v>
      </c>
      <c r="E143" s="1">
        <v>1</v>
      </c>
    </row>
    <row r="144" spans="1:5" x14ac:dyDescent="0.2">
      <c r="A144" s="1">
        <v>50</v>
      </c>
      <c r="B144" s="1">
        <v>136</v>
      </c>
      <c r="C144" s="1" t="s">
        <v>645</v>
      </c>
      <c r="D144" s="1">
        <v>444</v>
      </c>
      <c r="E144" s="1">
        <v>1</v>
      </c>
    </row>
    <row r="145" spans="1:5" x14ac:dyDescent="0.2">
      <c r="A145" s="1">
        <v>50</v>
      </c>
      <c r="B145" s="1">
        <v>137</v>
      </c>
      <c r="C145" s="1" t="s">
        <v>650</v>
      </c>
      <c r="D145" s="1">
        <v>444</v>
      </c>
      <c r="E145" s="1">
        <v>1</v>
      </c>
    </row>
    <row r="146" spans="1:5" x14ac:dyDescent="0.2">
      <c r="A146" s="1">
        <v>50</v>
      </c>
      <c r="B146" s="1">
        <v>138</v>
      </c>
      <c r="C146" s="1" t="s">
        <v>658</v>
      </c>
      <c r="D146" s="1">
        <v>444</v>
      </c>
      <c r="E146" s="1">
        <v>1</v>
      </c>
    </row>
    <row r="147" spans="1:5" x14ac:dyDescent="0.2">
      <c r="A147" s="1">
        <v>50</v>
      </c>
      <c r="B147" s="1">
        <v>141</v>
      </c>
      <c r="C147" s="1" t="s">
        <v>660</v>
      </c>
      <c r="D147" s="1">
        <v>444</v>
      </c>
      <c r="E147" s="1">
        <v>1</v>
      </c>
    </row>
    <row r="148" spans="1:5" x14ac:dyDescent="0.2">
      <c r="A148" s="1">
        <v>50</v>
      </c>
      <c r="B148" s="1">
        <v>145</v>
      </c>
      <c r="C148" s="1" t="s">
        <v>652</v>
      </c>
      <c r="D148" s="1">
        <v>444</v>
      </c>
      <c r="E148" s="1">
        <v>1</v>
      </c>
    </row>
    <row r="149" spans="1:5" x14ac:dyDescent="0.2">
      <c r="A149" s="1">
        <v>50</v>
      </c>
      <c r="B149" s="1">
        <v>146</v>
      </c>
      <c r="C149" s="1" t="s">
        <v>649</v>
      </c>
      <c r="D149" s="1">
        <v>444</v>
      </c>
      <c r="E149" s="1">
        <v>1</v>
      </c>
    </row>
    <row r="150" spans="1:5" x14ac:dyDescent="0.2">
      <c r="A150" s="1">
        <v>50</v>
      </c>
      <c r="B150" s="1">
        <v>148</v>
      </c>
      <c r="C150" s="1" t="s">
        <v>616</v>
      </c>
      <c r="D150" s="1">
        <v>444</v>
      </c>
      <c r="E150" s="1">
        <v>1</v>
      </c>
    </row>
    <row r="151" spans="1:5" x14ac:dyDescent="0.2">
      <c r="A151" s="1">
        <v>50</v>
      </c>
      <c r="B151" s="1">
        <v>149</v>
      </c>
      <c r="C151" s="1" t="s">
        <v>615</v>
      </c>
      <c r="D151" s="1">
        <v>444</v>
      </c>
      <c r="E151" s="1">
        <v>1</v>
      </c>
    </row>
    <row r="152" spans="1:5" x14ac:dyDescent="0.2">
      <c r="A152" s="1">
        <v>50</v>
      </c>
      <c r="B152" s="1">
        <v>150</v>
      </c>
      <c r="C152" s="1" t="s">
        <v>618</v>
      </c>
      <c r="D152" s="1">
        <v>444</v>
      </c>
      <c r="E152" s="1">
        <v>1</v>
      </c>
    </row>
    <row r="153" spans="1:5" x14ac:dyDescent="0.2">
      <c r="A153" s="1">
        <v>50</v>
      </c>
      <c r="B153" s="1">
        <v>152</v>
      </c>
      <c r="C153" s="1" t="s">
        <v>647</v>
      </c>
      <c r="D153" s="1">
        <v>444</v>
      </c>
      <c r="E153" s="1">
        <v>1</v>
      </c>
    </row>
    <row r="154" spans="1:5" x14ac:dyDescent="0.2">
      <c r="A154" s="1">
        <v>50</v>
      </c>
      <c r="B154" s="1">
        <v>153</v>
      </c>
      <c r="C154" s="1" t="s">
        <v>648</v>
      </c>
      <c r="D154" s="1">
        <v>444</v>
      </c>
      <c r="E154" s="1">
        <v>1</v>
      </c>
    </row>
    <row r="155" spans="1:5" x14ac:dyDescent="0.2">
      <c r="A155" s="1">
        <v>50</v>
      </c>
      <c r="B155" s="1">
        <v>154</v>
      </c>
      <c r="C155" s="1" t="s">
        <v>654</v>
      </c>
      <c r="D155" s="1">
        <v>444</v>
      </c>
      <c r="E155" s="1">
        <v>1</v>
      </c>
    </row>
    <row r="156" spans="1:5" x14ac:dyDescent="0.2">
      <c r="A156" s="1">
        <v>50</v>
      </c>
      <c r="B156" s="1">
        <v>155</v>
      </c>
      <c r="C156" s="1" t="s">
        <v>651</v>
      </c>
      <c r="D156" s="1">
        <v>50</v>
      </c>
      <c r="E156" s="1">
        <v>2</v>
      </c>
    </row>
    <row r="157" spans="1:5" x14ac:dyDescent="0.2">
      <c r="A157" s="1">
        <v>50</v>
      </c>
      <c r="B157" s="1">
        <v>156</v>
      </c>
      <c r="C157" s="1" t="s">
        <v>662</v>
      </c>
      <c r="D157" s="1">
        <v>50</v>
      </c>
      <c r="E157" s="1">
        <v>2</v>
      </c>
    </row>
    <row r="158" spans="1:5" x14ac:dyDescent="0.2">
      <c r="A158" s="1">
        <v>50</v>
      </c>
      <c r="B158" s="1">
        <v>157</v>
      </c>
      <c r="C158" s="1" t="s">
        <v>664</v>
      </c>
      <c r="D158" s="1">
        <v>50</v>
      </c>
      <c r="E158" s="1">
        <v>2</v>
      </c>
    </row>
    <row r="159" spans="1:5" x14ac:dyDescent="0.2">
      <c r="A159" s="1">
        <v>50</v>
      </c>
      <c r="B159" s="1">
        <v>158</v>
      </c>
      <c r="C159" s="1" t="s">
        <v>665</v>
      </c>
      <c r="D159" s="1">
        <v>50</v>
      </c>
      <c r="E159" s="1">
        <v>2</v>
      </c>
    </row>
    <row r="160" spans="1:5" x14ac:dyDescent="0.2">
      <c r="A160" s="1">
        <v>50</v>
      </c>
      <c r="B160" s="1">
        <v>159</v>
      </c>
      <c r="C160" s="1" t="s">
        <v>667</v>
      </c>
      <c r="D160" s="1">
        <v>50</v>
      </c>
      <c r="E160" s="1">
        <v>2</v>
      </c>
    </row>
    <row r="161" spans="1:5" x14ac:dyDescent="0.2">
      <c r="A161" s="1">
        <v>50</v>
      </c>
      <c r="B161" s="1">
        <v>160</v>
      </c>
      <c r="C161" s="1" t="s">
        <v>666</v>
      </c>
      <c r="D161" s="1">
        <v>50</v>
      </c>
      <c r="E161" s="1">
        <v>2</v>
      </c>
    </row>
    <row r="162" spans="1:5" x14ac:dyDescent="0.2">
      <c r="A162" s="1">
        <v>50</v>
      </c>
      <c r="B162" s="1">
        <v>161</v>
      </c>
      <c r="C162" s="1" t="s">
        <v>668</v>
      </c>
      <c r="D162" s="1">
        <v>50</v>
      </c>
      <c r="E162" s="1">
        <v>2</v>
      </c>
    </row>
    <row r="163" spans="1:5" x14ac:dyDescent="0.2">
      <c r="A163" s="1">
        <v>5</v>
      </c>
      <c r="B163" s="1">
        <v>164</v>
      </c>
      <c r="C163" s="1" t="s">
        <v>681</v>
      </c>
      <c r="D163" s="1">
        <v>50</v>
      </c>
      <c r="E163" s="1">
        <v>2</v>
      </c>
    </row>
    <row r="164" spans="1:5" x14ac:dyDescent="0.2">
      <c r="A164" s="1">
        <v>5</v>
      </c>
      <c r="B164" s="1">
        <v>166</v>
      </c>
      <c r="C164" s="1" t="s">
        <v>682</v>
      </c>
      <c r="D164" s="1">
        <v>50</v>
      </c>
      <c r="E164" s="1">
        <v>2</v>
      </c>
    </row>
    <row r="165" spans="1:5" x14ac:dyDescent="0.2">
      <c r="A165" s="1">
        <v>5</v>
      </c>
      <c r="B165" s="1">
        <v>174</v>
      </c>
      <c r="C165" s="1" t="s">
        <v>673</v>
      </c>
      <c r="D165" s="1">
        <v>50</v>
      </c>
      <c r="E165" s="1">
        <v>2</v>
      </c>
    </row>
    <row r="166" spans="1:5" x14ac:dyDescent="0.2">
      <c r="A166" s="1">
        <v>5</v>
      </c>
      <c r="B166" s="1">
        <v>175</v>
      </c>
      <c r="C166" s="1" t="s">
        <v>672</v>
      </c>
      <c r="D166" s="1">
        <v>50</v>
      </c>
      <c r="E166" s="1">
        <v>2</v>
      </c>
    </row>
    <row r="167" spans="1:5" x14ac:dyDescent="0.2">
      <c r="A167" s="1">
        <v>50</v>
      </c>
      <c r="B167" s="1">
        <v>181</v>
      </c>
      <c r="C167" s="1" t="s">
        <v>640</v>
      </c>
      <c r="D167" s="1">
        <v>50</v>
      </c>
      <c r="E167" s="1">
        <v>2</v>
      </c>
    </row>
    <row r="168" spans="1:5" x14ac:dyDescent="0.2">
      <c r="A168" s="1">
        <v>50</v>
      </c>
      <c r="B168" s="1">
        <v>182</v>
      </c>
      <c r="C168" s="1" t="s">
        <v>641</v>
      </c>
      <c r="D168" s="1">
        <v>50</v>
      </c>
      <c r="E168" s="1">
        <v>2</v>
      </c>
    </row>
    <row r="169" spans="1:5" x14ac:dyDescent="0.2">
      <c r="A169" s="1">
        <v>50</v>
      </c>
      <c r="B169" s="1">
        <v>183</v>
      </c>
      <c r="C169" s="1" t="s">
        <v>638</v>
      </c>
      <c r="D169" s="1">
        <v>50</v>
      </c>
      <c r="E169" s="1">
        <v>2</v>
      </c>
    </row>
    <row r="170" spans="1:5" x14ac:dyDescent="0.2">
      <c r="A170" s="1">
        <v>50</v>
      </c>
      <c r="B170" s="1">
        <v>184</v>
      </c>
      <c r="C170" s="1" t="s">
        <v>636</v>
      </c>
      <c r="D170" s="1">
        <v>50</v>
      </c>
      <c r="E170" s="1">
        <v>2</v>
      </c>
    </row>
    <row r="171" spans="1:5" x14ac:dyDescent="0.2">
      <c r="A171" s="1">
        <v>50</v>
      </c>
      <c r="B171" s="1">
        <v>185</v>
      </c>
      <c r="C171" s="1" t="s">
        <v>635</v>
      </c>
      <c r="D171" s="1">
        <v>50</v>
      </c>
      <c r="E171" s="1">
        <v>2</v>
      </c>
    </row>
    <row r="172" spans="1:5" x14ac:dyDescent="0.2">
      <c r="A172" s="1">
        <v>50</v>
      </c>
      <c r="B172" s="1">
        <v>186</v>
      </c>
      <c r="C172" s="1" t="s">
        <v>634</v>
      </c>
      <c r="D172" s="1">
        <v>50</v>
      </c>
      <c r="E172" s="1">
        <v>2</v>
      </c>
    </row>
    <row r="173" spans="1:5" x14ac:dyDescent="0.2">
      <c r="A173" s="1">
        <v>5</v>
      </c>
      <c r="B173" s="1">
        <v>190</v>
      </c>
      <c r="C173" s="1" t="s">
        <v>686</v>
      </c>
      <c r="D173" s="1">
        <v>50</v>
      </c>
      <c r="E173" s="1">
        <v>2</v>
      </c>
    </row>
    <row r="174" spans="1:5" x14ac:dyDescent="0.2">
      <c r="A174" s="1">
        <v>5</v>
      </c>
      <c r="B174" s="1">
        <v>191</v>
      </c>
      <c r="C174" s="1" t="s">
        <v>684</v>
      </c>
      <c r="D174" s="1">
        <v>50</v>
      </c>
      <c r="E174" s="1">
        <v>2</v>
      </c>
    </row>
    <row r="175" spans="1:5" x14ac:dyDescent="0.2">
      <c r="A175" s="1">
        <v>5</v>
      </c>
      <c r="B175" s="1">
        <v>193</v>
      </c>
      <c r="C175" s="1" t="s">
        <v>691</v>
      </c>
      <c r="D175" s="1">
        <v>50</v>
      </c>
      <c r="E175" s="1">
        <v>2</v>
      </c>
    </row>
    <row r="176" spans="1:5" x14ac:dyDescent="0.2">
      <c r="A176" s="1">
        <v>5</v>
      </c>
      <c r="B176" s="1">
        <v>194</v>
      </c>
      <c r="C176" s="1" t="s">
        <v>698</v>
      </c>
      <c r="D176" s="1">
        <v>50</v>
      </c>
      <c r="E176" s="1">
        <v>2</v>
      </c>
    </row>
    <row r="177" spans="1:5" x14ac:dyDescent="0.2">
      <c r="A177" s="1">
        <v>5</v>
      </c>
      <c r="B177" s="1">
        <v>195</v>
      </c>
      <c r="C177" s="1" t="s">
        <v>699</v>
      </c>
      <c r="D177" s="1">
        <v>50</v>
      </c>
      <c r="E177" s="1">
        <v>2</v>
      </c>
    </row>
    <row r="178" spans="1:5" x14ac:dyDescent="0.2">
      <c r="A178" s="1">
        <v>5</v>
      </c>
      <c r="B178" s="1">
        <v>198</v>
      </c>
      <c r="C178" s="1" t="s">
        <v>693</v>
      </c>
      <c r="D178" s="1">
        <v>50</v>
      </c>
      <c r="E178" s="1">
        <v>2</v>
      </c>
    </row>
    <row r="179" spans="1:5" x14ac:dyDescent="0.2">
      <c r="A179" s="1">
        <v>5</v>
      </c>
      <c r="B179" s="1">
        <v>199</v>
      </c>
      <c r="C179" s="1" t="s">
        <v>695</v>
      </c>
      <c r="D179" s="1">
        <v>50</v>
      </c>
      <c r="E179" s="1">
        <v>2</v>
      </c>
    </row>
    <row r="180" spans="1:5" x14ac:dyDescent="0.2">
      <c r="A180" s="1">
        <v>5</v>
      </c>
      <c r="B180" s="1">
        <v>200</v>
      </c>
      <c r="C180" s="1" t="s">
        <v>696</v>
      </c>
      <c r="D180" s="1">
        <v>50</v>
      </c>
      <c r="E180" s="1">
        <v>2</v>
      </c>
    </row>
    <row r="181" spans="1:5" x14ac:dyDescent="0.2">
      <c r="A181" s="1">
        <v>5</v>
      </c>
      <c r="B181" s="1">
        <v>201</v>
      </c>
      <c r="C181" s="1" t="s">
        <v>700</v>
      </c>
      <c r="D181" s="1">
        <v>50</v>
      </c>
      <c r="E181" s="1">
        <v>2</v>
      </c>
    </row>
    <row r="182" spans="1:5" x14ac:dyDescent="0.2">
      <c r="A182" s="1">
        <v>5</v>
      </c>
      <c r="B182" s="1">
        <v>202</v>
      </c>
      <c r="C182" s="1" t="s">
        <v>701</v>
      </c>
      <c r="D182" s="1">
        <v>50</v>
      </c>
      <c r="E182" s="1">
        <v>2</v>
      </c>
    </row>
    <row r="183" spans="1:5" x14ac:dyDescent="0.2">
      <c r="A183" s="1">
        <v>5</v>
      </c>
      <c r="B183" s="1">
        <v>203</v>
      </c>
      <c r="C183" s="1" t="s">
        <v>702</v>
      </c>
      <c r="D183" s="1">
        <v>50</v>
      </c>
      <c r="E183" s="1">
        <v>2</v>
      </c>
    </row>
    <row r="184" spans="1:5" x14ac:dyDescent="0.2">
      <c r="A184" s="1">
        <v>5</v>
      </c>
      <c r="B184" s="1">
        <v>204</v>
      </c>
      <c r="C184" s="1" t="s">
        <v>703</v>
      </c>
      <c r="D184" s="1">
        <v>50</v>
      </c>
      <c r="E184" s="1">
        <v>2</v>
      </c>
    </row>
    <row r="185" spans="1:5" x14ac:dyDescent="0.2">
      <c r="A185" s="1">
        <v>5</v>
      </c>
      <c r="B185" s="1">
        <v>205</v>
      </c>
      <c r="C185" s="1" t="s">
        <v>704</v>
      </c>
      <c r="D185" s="1">
        <v>50</v>
      </c>
      <c r="E185" s="1">
        <v>2</v>
      </c>
    </row>
    <row r="186" spans="1:5" x14ac:dyDescent="0.2">
      <c r="A186" s="1">
        <v>5</v>
      </c>
      <c r="B186" s="1">
        <v>207</v>
      </c>
      <c r="C186" s="1" t="s">
        <v>707</v>
      </c>
      <c r="D186" s="1">
        <v>50</v>
      </c>
      <c r="E186" s="1">
        <v>2</v>
      </c>
    </row>
    <row r="187" spans="1:5" x14ac:dyDescent="0.2">
      <c r="A187" s="1">
        <v>5</v>
      </c>
      <c r="B187" s="1">
        <v>209</v>
      </c>
      <c r="C187" s="1" t="s">
        <v>708</v>
      </c>
      <c r="D187" s="1">
        <v>50</v>
      </c>
      <c r="E187" s="1">
        <v>2</v>
      </c>
    </row>
    <row r="188" spans="1:5" x14ac:dyDescent="0.2">
      <c r="A188" s="1">
        <v>5</v>
      </c>
      <c r="B188" s="1">
        <v>211</v>
      </c>
      <c r="C188" s="1" t="s">
        <v>714</v>
      </c>
      <c r="D188" s="1">
        <v>50</v>
      </c>
      <c r="E188" s="1">
        <v>2</v>
      </c>
    </row>
    <row r="189" spans="1:5" x14ac:dyDescent="0.2">
      <c r="A189" s="1">
        <v>5</v>
      </c>
      <c r="B189" s="1">
        <v>215</v>
      </c>
      <c r="C189" s="1" t="s">
        <v>716</v>
      </c>
      <c r="D189" s="1">
        <v>50</v>
      </c>
      <c r="E189" s="1">
        <v>2</v>
      </c>
    </row>
    <row r="190" spans="1:5" x14ac:dyDescent="0.2">
      <c r="A190" s="1">
        <v>5</v>
      </c>
      <c r="B190" s="1">
        <v>216</v>
      </c>
      <c r="C190" s="1" t="s">
        <v>709</v>
      </c>
      <c r="D190" s="1">
        <v>50</v>
      </c>
      <c r="E190" s="1">
        <v>2</v>
      </c>
    </row>
    <row r="191" spans="1:5" x14ac:dyDescent="0.2">
      <c r="A191" s="1">
        <v>5</v>
      </c>
      <c r="B191" s="1">
        <v>217</v>
      </c>
      <c r="C191" s="1" t="s">
        <v>711</v>
      </c>
      <c r="D191" s="1">
        <v>50</v>
      </c>
      <c r="E191" s="1">
        <v>2</v>
      </c>
    </row>
    <row r="192" spans="1:5" x14ac:dyDescent="0.2">
      <c r="A192" s="1">
        <v>5</v>
      </c>
      <c r="B192" s="1">
        <v>218</v>
      </c>
      <c r="C192" s="1" t="s">
        <v>718</v>
      </c>
      <c r="D192" s="1">
        <v>50</v>
      </c>
      <c r="E192" s="1">
        <v>2</v>
      </c>
    </row>
    <row r="193" spans="1:5" x14ac:dyDescent="0.2">
      <c r="A193" s="1">
        <v>5</v>
      </c>
      <c r="B193" s="1">
        <v>219</v>
      </c>
      <c r="C193" s="1" t="s">
        <v>719</v>
      </c>
      <c r="D193" s="1">
        <v>50</v>
      </c>
      <c r="E193" s="1">
        <v>2</v>
      </c>
    </row>
    <row r="194" spans="1:5" x14ac:dyDescent="0.2">
      <c r="A194" s="1">
        <v>5</v>
      </c>
      <c r="B194" s="1">
        <v>220</v>
      </c>
      <c r="C194" s="1" t="s">
        <v>720</v>
      </c>
      <c r="D194" s="1">
        <v>50</v>
      </c>
      <c r="E194" s="1">
        <v>2</v>
      </c>
    </row>
    <row r="195" spans="1:5" x14ac:dyDescent="0.2">
      <c r="A195" s="1">
        <v>5</v>
      </c>
      <c r="B195" s="1">
        <v>221</v>
      </c>
      <c r="C195" s="1" t="s">
        <v>717</v>
      </c>
      <c r="D195" s="1">
        <v>50</v>
      </c>
      <c r="E195" s="1">
        <v>2</v>
      </c>
    </row>
    <row r="196" spans="1:5" x14ac:dyDescent="0.2">
      <c r="A196" s="1">
        <v>5</v>
      </c>
      <c r="B196" s="1">
        <v>222</v>
      </c>
      <c r="C196" s="1" t="s">
        <v>722</v>
      </c>
      <c r="D196" s="1">
        <v>50</v>
      </c>
      <c r="E196" s="1">
        <v>2</v>
      </c>
    </row>
    <row r="197" spans="1:5" x14ac:dyDescent="0.2">
      <c r="A197" s="1">
        <v>5</v>
      </c>
      <c r="B197" s="1">
        <v>223</v>
      </c>
      <c r="C197" s="1" t="s">
        <v>721</v>
      </c>
      <c r="D197" s="1">
        <v>50</v>
      </c>
      <c r="E197" s="1">
        <v>2</v>
      </c>
    </row>
    <row r="198" spans="1:5" x14ac:dyDescent="0.2">
      <c r="A198" s="1">
        <v>5</v>
      </c>
      <c r="B198" s="1">
        <v>224</v>
      </c>
      <c r="C198" s="1" t="s">
        <v>723</v>
      </c>
      <c r="D198" s="1">
        <v>50</v>
      </c>
      <c r="E198" s="1">
        <v>2</v>
      </c>
    </row>
    <row r="199" spans="1:5" x14ac:dyDescent="0.2">
      <c r="A199" s="1">
        <v>5</v>
      </c>
      <c r="B199" s="1">
        <v>225</v>
      </c>
      <c r="C199" s="1" t="s">
        <v>725</v>
      </c>
      <c r="D199" s="1">
        <v>50</v>
      </c>
      <c r="E199" s="1">
        <v>2</v>
      </c>
    </row>
    <row r="200" spans="1:5" x14ac:dyDescent="0.2">
      <c r="A200" s="1">
        <v>5</v>
      </c>
      <c r="B200" s="1">
        <v>226</v>
      </c>
      <c r="C200" s="1" t="s">
        <v>724</v>
      </c>
      <c r="D200" s="1">
        <v>50</v>
      </c>
      <c r="E200" s="1">
        <v>2</v>
      </c>
    </row>
    <row r="201" spans="1:5" x14ac:dyDescent="0.2">
      <c r="A201" s="1">
        <v>5</v>
      </c>
      <c r="B201" s="1">
        <v>227</v>
      </c>
      <c r="C201" s="1" t="s">
        <v>730</v>
      </c>
      <c r="D201" s="1">
        <v>50</v>
      </c>
      <c r="E201" s="1">
        <v>2</v>
      </c>
    </row>
    <row r="202" spans="1:5" x14ac:dyDescent="0.2">
      <c r="A202" s="1">
        <v>5</v>
      </c>
      <c r="B202" s="1">
        <v>229</v>
      </c>
      <c r="C202" s="1" t="s">
        <v>734</v>
      </c>
      <c r="D202" s="1">
        <v>50</v>
      </c>
      <c r="E202" s="1">
        <v>2</v>
      </c>
    </row>
    <row r="203" spans="1:5" x14ac:dyDescent="0.2">
      <c r="A203" s="1">
        <v>5</v>
      </c>
      <c r="B203" s="1">
        <v>230</v>
      </c>
      <c r="C203" s="1" t="s">
        <v>727</v>
      </c>
      <c r="D203" s="1">
        <v>50</v>
      </c>
      <c r="E203" s="1">
        <v>2</v>
      </c>
    </row>
    <row r="204" spans="1:5" x14ac:dyDescent="0.2">
      <c r="A204" s="1">
        <v>5</v>
      </c>
      <c r="B204" s="1">
        <v>236</v>
      </c>
      <c r="C204" s="1" t="s">
        <v>697</v>
      </c>
      <c r="D204" s="1">
        <v>50</v>
      </c>
      <c r="E204" s="1">
        <v>2</v>
      </c>
    </row>
    <row r="205" spans="1:5" x14ac:dyDescent="0.2">
      <c r="A205" s="1">
        <v>5</v>
      </c>
      <c r="B205" s="1">
        <v>238</v>
      </c>
      <c r="C205" s="1" t="s">
        <v>687</v>
      </c>
      <c r="D205" s="1">
        <v>50</v>
      </c>
      <c r="E205" s="1">
        <v>2</v>
      </c>
    </row>
    <row r="206" spans="1:5" x14ac:dyDescent="0.2">
      <c r="A206" s="1">
        <v>5</v>
      </c>
      <c r="B206" s="1">
        <v>239</v>
      </c>
      <c r="C206" s="1" t="s">
        <v>685</v>
      </c>
      <c r="D206" s="1">
        <v>50</v>
      </c>
      <c r="E206" s="1">
        <v>2</v>
      </c>
    </row>
    <row r="207" spans="1:5" x14ac:dyDescent="0.2">
      <c r="A207" s="1">
        <v>45</v>
      </c>
      <c r="B207" s="1">
        <v>309</v>
      </c>
      <c r="C207" s="1" t="s">
        <v>450</v>
      </c>
      <c r="D207" s="1">
        <v>50</v>
      </c>
      <c r="E207" s="1">
        <v>2</v>
      </c>
    </row>
    <row r="208" spans="1:5" x14ac:dyDescent="0.2">
      <c r="A208" s="1">
        <v>45</v>
      </c>
      <c r="B208" s="1">
        <v>315</v>
      </c>
      <c r="C208" s="1" t="s">
        <v>422</v>
      </c>
      <c r="D208" s="1">
        <v>50</v>
      </c>
      <c r="E208" s="1">
        <v>2</v>
      </c>
    </row>
    <row r="209" spans="1:5" x14ac:dyDescent="0.2">
      <c r="A209" s="1">
        <v>4</v>
      </c>
      <c r="B209" s="1">
        <v>376</v>
      </c>
      <c r="C209" s="1" t="s">
        <v>355</v>
      </c>
      <c r="D209" s="1">
        <v>50</v>
      </c>
      <c r="E209" s="1">
        <v>2</v>
      </c>
    </row>
    <row r="210" spans="1:5" x14ac:dyDescent="0.2">
      <c r="A210" s="1">
        <v>4</v>
      </c>
      <c r="B210" s="1">
        <v>377</v>
      </c>
      <c r="C210" s="1" t="s">
        <v>353</v>
      </c>
      <c r="D210" s="1">
        <v>50</v>
      </c>
      <c r="E210" s="1">
        <v>2</v>
      </c>
    </row>
    <row r="211" spans="1:5" x14ac:dyDescent="0.2">
      <c r="A211" s="1">
        <v>4</v>
      </c>
      <c r="B211" s="1">
        <v>378</v>
      </c>
      <c r="C211" s="1" t="s">
        <v>352</v>
      </c>
      <c r="D211" s="1">
        <v>50</v>
      </c>
      <c r="E211" s="1">
        <v>2</v>
      </c>
    </row>
    <row r="212" spans="1:5" x14ac:dyDescent="0.2">
      <c r="A212" s="1">
        <v>40</v>
      </c>
      <c r="B212" s="1">
        <v>383</v>
      </c>
      <c r="C212" s="1" t="s">
        <v>312</v>
      </c>
      <c r="D212" s="1">
        <v>50</v>
      </c>
      <c r="E212" s="1">
        <v>2</v>
      </c>
    </row>
    <row r="213" spans="1:5" x14ac:dyDescent="0.2">
      <c r="A213" s="1">
        <v>40</v>
      </c>
      <c r="B213" s="1">
        <v>384</v>
      </c>
      <c r="C213" s="1" t="s">
        <v>311</v>
      </c>
      <c r="D213" s="1">
        <v>50</v>
      </c>
      <c r="E213" s="1">
        <v>2</v>
      </c>
    </row>
    <row r="214" spans="1:5" x14ac:dyDescent="0.2">
      <c r="A214" s="1">
        <v>40</v>
      </c>
      <c r="B214" s="1">
        <v>385</v>
      </c>
      <c r="C214" s="1" t="s">
        <v>308</v>
      </c>
      <c r="D214" s="1">
        <v>50</v>
      </c>
      <c r="E214" s="1">
        <v>2</v>
      </c>
    </row>
    <row r="215" spans="1:5" x14ac:dyDescent="0.2">
      <c r="A215" s="1">
        <v>40</v>
      </c>
      <c r="B215" s="1">
        <v>386</v>
      </c>
      <c r="C215" s="1" t="s">
        <v>307</v>
      </c>
      <c r="D215" s="1">
        <v>50</v>
      </c>
      <c r="E215" s="1">
        <v>2</v>
      </c>
    </row>
    <row r="216" spans="1:5" x14ac:dyDescent="0.2">
      <c r="A216" s="1">
        <v>4</v>
      </c>
      <c r="B216" s="1">
        <v>388</v>
      </c>
      <c r="C216" s="1" t="s">
        <v>291</v>
      </c>
      <c r="D216" s="1">
        <v>50</v>
      </c>
      <c r="E216" s="1">
        <v>2</v>
      </c>
    </row>
    <row r="217" spans="1:5" x14ac:dyDescent="0.2">
      <c r="A217" s="1">
        <v>4</v>
      </c>
      <c r="B217" s="1">
        <v>389</v>
      </c>
      <c r="C217" s="1" t="s">
        <v>292</v>
      </c>
      <c r="D217" s="1">
        <v>50</v>
      </c>
      <c r="E217" s="1">
        <v>2</v>
      </c>
    </row>
    <row r="218" spans="1:5" x14ac:dyDescent="0.2">
      <c r="A218" s="1">
        <v>4</v>
      </c>
      <c r="B218" s="1">
        <v>393</v>
      </c>
      <c r="C218" s="1" t="s">
        <v>304</v>
      </c>
      <c r="D218" s="1">
        <v>50</v>
      </c>
      <c r="E218" s="1">
        <v>2</v>
      </c>
    </row>
    <row r="219" spans="1:5" x14ac:dyDescent="0.2">
      <c r="A219" s="1">
        <v>40</v>
      </c>
      <c r="B219" s="1">
        <v>394</v>
      </c>
      <c r="C219" s="1" t="s">
        <v>313</v>
      </c>
      <c r="D219" s="1">
        <v>50</v>
      </c>
      <c r="E219" s="1">
        <v>2</v>
      </c>
    </row>
    <row r="220" spans="1:5" x14ac:dyDescent="0.2">
      <c r="A220" s="1">
        <v>4</v>
      </c>
      <c r="B220" s="1">
        <v>421</v>
      </c>
      <c r="C220" s="1" t="s">
        <v>317</v>
      </c>
      <c r="D220" s="1">
        <v>50</v>
      </c>
      <c r="E220" s="1">
        <v>2</v>
      </c>
    </row>
    <row r="221" spans="1:5" x14ac:dyDescent="0.2">
      <c r="A221" s="1">
        <v>3</v>
      </c>
      <c r="B221" s="1">
        <v>449</v>
      </c>
      <c r="C221" s="1" t="s">
        <v>273</v>
      </c>
      <c r="D221" s="1">
        <v>50</v>
      </c>
      <c r="E221" s="1">
        <v>2</v>
      </c>
    </row>
    <row r="222" spans="1:5" x14ac:dyDescent="0.2">
      <c r="A222" s="1">
        <v>23</v>
      </c>
      <c r="B222" s="1">
        <v>454</v>
      </c>
      <c r="C222" s="1" t="s">
        <v>267</v>
      </c>
      <c r="D222" s="1">
        <v>50</v>
      </c>
      <c r="E222" s="1">
        <v>2</v>
      </c>
    </row>
    <row r="223" spans="1:5" x14ac:dyDescent="0.2">
      <c r="A223" s="1">
        <v>23</v>
      </c>
      <c r="B223" s="1">
        <v>455</v>
      </c>
      <c r="C223" s="1" t="s">
        <v>271</v>
      </c>
      <c r="D223" s="1">
        <v>50</v>
      </c>
      <c r="E223" s="1">
        <v>2</v>
      </c>
    </row>
    <row r="224" spans="1:5" x14ac:dyDescent="0.2">
      <c r="A224" s="1">
        <v>23</v>
      </c>
      <c r="B224" s="1">
        <v>458</v>
      </c>
      <c r="C224" s="1" t="s">
        <v>257</v>
      </c>
      <c r="D224" s="1">
        <v>50</v>
      </c>
      <c r="E224" s="1">
        <v>2</v>
      </c>
    </row>
    <row r="225" spans="1:5" x14ac:dyDescent="0.2">
      <c r="A225" s="1">
        <v>23</v>
      </c>
      <c r="B225" s="1">
        <v>459</v>
      </c>
      <c r="C225" s="1" t="s">
        <v>256</v>
      </c>
      <c r="D225" s="1">
        <v>50</v>
      </c>
      <c r="E225" s="1">
        <v>2</v>
      </c>
    </row>
    <row r="226" spans="1:5" x14ac:dyDescent="0.2">
      <c r="A226" s="1">
        <v>23</v>
      </c>
      <c r="B226" s="1">
        <v>460</v>
      </c>
      <c r="C226" s="1" t="s">
        <v>253</v>
      </c>
      <c r="D226" s="1">
        <v>50</v>
      </c>
      <c r="E226" s="1">
        <v>2</v>
      </c>
    </row>
    <row r="227" spans="1:5" x14ac:dyDescent="0.2">
      <c r="A227" s="1">
        <v>23</v>
      </c>
      <c r="B227" s="1">
        <v>461</v>
      </c>
      <c r="C227" s="1" t="s">
        <v>251</v>
      </c>
      <c r="D227" s="1">
        <v>50</v>
      </c>
      <c r="E227" s="1">
        <v>2</v>
      </c>
    </row>
    <row r="228" spans="1:5" x14ac:dyDescent="0.2">
      <c r="A228" s="1">
        <v>23</v>
      </c>
      <c r="B228" s="1">
        <v>462</v>
      </c>
      <c r="C228" s="1" t="s">
        <v>252</v>
      </c>
      <c r="D228" s="1">
        <v>50</v>
      </c>
      <c r="E228" s="1">
        <v>2</v>
      </c>
    </row>
    <row r="229" spans="1:5" x14ac:dyDescent="0.2">
      <c r="A229" s="1">
        <v>23</v>
      </c>
      <c r="B229" s="1">
        <v>463</v>
      </c>
      <c r="C229" s="1" t="s">
        <v>250</v>
      </c>
      <c r="D229" s="1">
        <v>50</v>
      </c>
      <c r="E229" s="1">
        <v>2</v>
      </c>
    </row>
    <row r="230" spans="1:5" x14ac:dyDescent="0.2">
      <c r="A230" s="1">
        <v>23</v>
      </c>
      <c r="B230" s="1">
        <v>464</v>
      </c>
      <c r="C230" s="1" t="s">
        <v>233</v>
      </c>
      <c r="D230" s="1">
        <v>50</v>
      </c>
      <c r="E230" s="1">
        <v>2</v>
      </c>
    </row>
    <row r="231" spans="1:5" x14ac:dyDescent="0.2">
      <c r="A231" s="1">
        <v>23</v>
      </c>
      <c r="B231" s="1">
        <v>465</v>
      </c>
      <c r="C231" s="1" t="s">
        <v>232</v>
      </c>
      <c r="D231" s="1">
        <v>50</v>
      </c>
      <c r="E231" s="1">
        <v>2</v>
      </c>
    </row>
    <row r="232" spans="1:5" x14ac:dyDescent="0.2">
      <c r="A232" s="1">
        <v>23</v>
      </c>
      <c r="B232" s="1">
        <v>466</v>
      </c>
      <c r="C232" s="1" t="s">
        <v>231</v>
      </c>
      <c r="D232" s="1">
        <v>50</v>
      </c>
      <c r="E232" s="1">
        <v>2</v>
      </c>
    </row>
    <row r="233" spans="1:5" x14ac:dyDescent="0.2">
      <c r="A233" s="1">
        <v>23</v>
      </c>
      <c r="B233" s="1">
        <v>467</v>
      </c>
      <c r="C233" s="1" t="s">
        <v>203</v>
      </c>
      <c r="D233" s="1">
        <v>50</v>
      </c>
      <c r="E233" s="1">
        <v>2</v>
      </c>
    </row>
    <row r="234" spans="1:5" x14ac:dyDescent="0.2">
      <c r="A234" s="1">
        <v>2</v>
      </c>
      <c r="B234" s="1">
        <v>477</v>
      </c>
      <c r="C234" s="1" t="s">
        <v>211</v>
      </c>
      <c r="D234" s="1">
        <v>50</v>
      </c>
      <c r="E234" s="1">
        <v>2</v>
      </c>
    </row>
    <row r="235" spans="1:5" x14ac:dyDescent="0.2">
      <c r="A235" s="1">
        <v>2</v>
      </c>
      <c r="B235" s="1">
        <v>478</v>
      </c>
      <c r="C235" s="1" t="s">
        <v>212</v>
      </c>
      <c r="D235" s="1">
        <v>50</v>
      </c>
      <c r="E235" s="1">
        <v>2</v>
      </c>
    </row>
    <row r="236" spans="1:5" x14ac:dyDescent="0.2">
      <c r="A236" s="1">
        <v>2</v>
      </c>
      <c r="B236" s="1">
        <v>479</v>
      </c>
      <c r="C236" s="1" t="s">
        <v>210</v>
      </c>
      <c r="D236" s="1">
        <v>50</v>
      </c>
      <c r="E236" s="1">
        <v>2</v>
      </c>
    </row>
    <row r="237" spans="1:5" x14ac:dyDescent="0.2">
      <c r="A237" s="1">
        <v>2</v>
      </c>
      <c r="B237" s="1">
        <v>501</v>
      </c>
      <c r="C237" s="1" t="s">
        <v>208</v>
      </c>
      <c r="D237" s="1">
        <v>50</v>
      </c>
      <c r="E237" s="1">
        <v>2</v>
      </c>
    </row>
    <row r="238" spans="1:5" x14ac:dyDescent="0.2">
      <c r="A238" s="1">
        <v>2</v>
      </c>
      <c r="B238" s="1">
        <v>502</v>
      </c>
      <c r="C238" s="1" t="s">
        <v>207</v>
      </c>
      <c r="D238" s="1">
        <v>50</v>
      </c>
      <c r="E238" s="1">
        <v>2</v>
      </c>
    </row>
    <row r="239" spans="1:5" x14ac:dyDescent="0.2">
      <c r="A239" s="1">
        <v>2</v>
      </c>
      <c r="B239" s="1">
        <v>503</v>
      </c>
      <c r="C239" s="1" t="s">
        <v>206</v>
      </c>
      <c r="D239" s="1">
        <v>50</v>
      </c>
      <c r="E239" s="1">
        <v>2</v>
      </c>
    </row>
    <row r="240" spans="1:5" x14ac:dyDescent="0.2">
      <c r="A240" s="1">
        <v>2</v>
      </c>
      <c r="B240" s="1">
        <v>504</v>
      </c>
      <c r="C240" s="1" t="s">
        <v>205</v>
      </c>
      <c r="D240" s="1">
        <v>50</v>
      </c>
      <c r="E240" s="1">
        <v>2</v>
      </c>
    </row>
    <row r="241" spans="1:5" x14ac:dyDescent="0.2">
      <c r="A241" s="1">
        <v>2</v>
      </c>
      <c r="B241" s="1">
        <v>505</v>
      </c>
      <c r="C241" s="1" t="s">
        <v>220</v>
      </c>
      <c r="D241" s="1">
        <v>50</v>
      </c>
      <c r="E241" s="1">
        <v>2</v>
      </c>
    </row>
    <row r="242" spans="1:5" x14ac:dyDescent="0.2">
      <c r="A242" s="1">
        <v>2</v>
      </c>
      <c r="B242" s="1">
        <v>506</v>
      </c>
      <c r="C242" s="1" t="s">
        <v>219</v>
      </c>
      <c r="D242" s="1">
        <v>50</v>
      </c>
      <c r="E242" s="1">
        <v>2</v>
      </c>
    </row>
    <row r="243" spans="1:5" x14ac:dyDescent="0.2">
      <c r="A243" s="1">
        <v>2</v>
      </c>
      <c r="B243" s="1">
        <v>507</v>
      </c>
      <c r="C243" s="1" t="s">
        <v>218</v>
      </c>
      <c r="D243" s="1">
        <v>50</v>
      </c>
      <c r="E243" s="1">
        <v>2</v>
      </c>
    </row>
    <row r="244" spans="1:5" x14ac:dyDescent="0.2">
      <c r="A244" s="1">
        <v>0</v>
      </c>
      <c r="B244" s="1">
        <v>511</v>
      </c>
      <c r="C244" s="1" t="s">
        <v>199</v>
      </c>
      <c r="D244" s="1">
        <v>50</v>
      </c>
      <c r="E244" s="1">
        <v>2</v>
      </c>
    </row>
    <row r="245" spans="1:5" x14ac:dyDescent="0.2">
      <c r="A245" s="1">
        <v>0</v>
      </c>
      <c r="B245" s="1">
        <v>512</v>
      </c>
      <c r="C245" s="1" t="s">
        <v>198</v>
      </c>
      <c r="D245" s="1">
        <v>50</v>
      </c>
      <c r="E245" s="1">
        <v>2</v>
      </c>
    </row>
    <row r="246" spans="1:5" x14ac:dyDescent="0.2">
      <c r="A246" s="1">
        <v>0</v>
      </c>
      <c r="B246" s="1">
        <v>514</v>
      </c>
      <c r="C246" s="1" t="s">
        <v>196</v>
      </c>
      <c r="D246" s="1">
        <v>50</v>
      </c>
      <c r="E246" s="1">
        <v>2</v>
      </c>
    </row>
    <row r="247" spans="1:5" x14ac:dyDescent="0.2">
      <c r="A247" s="1">
        <v>0</v>
      </c>
      <c r="B247" s="1">
        <v>523</v>
      </c>
      <c r="C247" s="1" t="s">
        <v>200</v>
      </c>
      <c r="D247" s="1">
        <v>50</v>
      </c>
      <c r="E247" s="1">
        <v>2</v>
      </c>
    </row>
    <row r="248" spans="1:5" x14ac:dyDescent="0.2">
      <c r="A248" s="1">
        <v>12</v>
      </c>
      <c r="B248" s="1">
        <v>525</v>
      </c>
      <c r="C248" s="1" t="s">
        <v>209</v>
      </c>
      <c r="D248" s="1">
        <v>50</v>
      </c>
      <c r="E248" s="1">
        <v>2</v>
      </c>
    </row>
    <row r="249" spans="1:5" x14ac:dyDescent="0.2">
      <c r="A249" s="1">
        <v>12</v>
      </c>
      <c r="B249" s="1">
        <v>527</v>
      </c>
      <c r="C249" s="1" t="s">
        <v>222</v>
      </c>
      <c r="D249" s="1">
        <v>50</v>
      </c>
      <c r="E249" s="1">
        <v>2</v>
      </c>
    </row>
    <row r="250" spans="1:5" x14ac:dyDescent="0.2">
      <c r="A250" s="1">
        <v>12</v>
      </c>
      <c r="B250" s="1">
        <v>528</v>
      </c>
      <c r="C250" s="1" t="s">
        <v>221</v>
      </c>
      <c r="D250" s="1">
        <v>50</v>
      </c>
      <c r="E250" s="1">
        <v>2</v>
      </c>
    </row>
    <row r="251" spans="1:5" x14ac:dyDescent="0.2">
      <c r="A251" s="1">
        <v>12</v>
      </c>
      <c r="B251" s="1">
        <v>529</v>
      </c>
      <c r="C251" s="1" t="s">
        <v>223</v>
      </c>
      <c r="D251" s="1">
        <v>50</v>
      </c>
      <c r="E251" s="1">
        <v>2</v>
      </c>
    </row>
    <row r="252" spans="1:5" x14ac:dyDescent="0.2">
      <c r="A252" s="1">
        <v>12</v>
      </c>
      <c r="B252" s="1">
        <v>534</v>
      </c>
      <c r="C252" s="1" t="s">
        <v>229</v>
      </c>
      <c r="D252" s="1">
        <v>50</v>
      </c>
      <c r="E252" s="1">
        <v>2</v>
      </c>
    </row>
    <row r="253" spans="1:5" x14ac:dyDescent="0.2">
      <c r="A253" s="1">
        <v>12</v>
      </c>
      <c r="B253" s="1">
        <v>535</v>
      </c>
      <c r="C253" s="1" t="s">
        <v>228</v>
      </c>
      <c r="D253" s="1">
        <v>50</v>
      </c>
      <c r="E253" s="1">
        <v>2</v>
      </c>
    </row>
    <row r="254" spans="1:5" x14ac:dyDescent="0.2">
      <c r="A254" s="1">
        <v>12</v>
      </c>
      <c r="B254" s="1">
        <v>536</v>
      </c>
      <c r="C254" s="1" t="s">
        <v>230</v>
      </c>
      <c r="D254" s="1">
        <v>50</v>
      </c>
      <c r="E254" s="1">
        <v>2</v>
      </c>
    </row>
    <row r="255" spans="1:5" x14ac:dyDescent="0.2">
      <c r="A255" s="1">
        <v>12</v>
      </c>
      <c r="B255" s="1">
        <v>537</v>
      </c>
      <c r="C255" s="1" t="s">
        <v>237</v>
      </c>
      <c r="D255" s="1">
        <v>50</v>
      </c>
      <c r="E255" s="1">
        <v>2</v>
      </c>
    </row>
    <row r="256" spans="1:5" x14ac:dyDescent="0.2">
      <c r="A256" s="1">
        <v>12</v>
      </c>
      <c r="B256" s="1">
        <v>538</v>
      </c>
      <c r="C256" s="1" t="s">
        <v>236</v>
      </c>
      <c r="D256" s="1">
        <v>50</v>
      </c>
      <c r="E256" s="1">
        <v>2</v>
      </c>
    </row>
    <row r="257" spans="1:5" x14ac:dyDescent="0.2">
      <c r="A257" s="1">
        <v>12</v>
      </c>
      <c r="B257" s="1">
        <v>539</v>
      </c>
      <c r="C257" s="1" t="s">
        <v>235</v>
      </c>
      <c r="D257" s="1">
        <v>50</v>
      </c>
      <c r="E257" s="1">
        <v>2</v>
      </c>
    </row>
    <row r="258" spans="1:5" x14ac:dyDescent="0.2">
      <c r="A258" s="1">
        <v>12</v>
      </c>
      <c r="B258" s="1">
        <v>540</v>
      </c>
      <c r="C258" s="1" t="s">
        <v>234</v>
      </c>
      <c r="D258" s="1">
        <v>50</v>
      </c>
      <c r="E258" s="1">
        <v>2</v>
      </c>
    </row>
    <row r="259" spans="1:5" x14ac:dyDescent="0.2">
      <c r="A259" s="1">
        <v>12</v>
      </c>
      <c r="B259" s="1">
        <v>541</v>
      </c>
      <c r="C259" s="1" t="s">
        <v>243</v>
      </c>
      <c r="D259" s="1">
        <v>50</v>
      </c>
      <c r="E259" s="1">
        <v>2</v>
      </c>
    </row>
    <row r="260" spans="1:5" x14ac:dyDescent="0.2">
      <c r="A260" s="1">
        <v>12</v>
      </c>
      <c r="B260" s="1">
        <v>542</v>
      </c>
      <c r="C260" s="1" t="s">
        <v>242</v>
      </c>
      <c r="D260" s="1">
        <v>50</v>
      </c>
      <c r="E260" s="1">
        <v>2</v>
      </c>
    </row>
    <row r="261" spans="1:5" x14ac:dyDescent="0.2">
      <c r="A261" s="1">
        <v>12</v>
      </c>
      <c r="B261" s="1">
        <v>543</v>
      </c>
      <c r="C261" s="1" t="s">
        <v>241</v>
      </c>
      <c r="D261" s="1">
        <v>50</v>
      </c>
      <c r="E261" s="1">
        <v>2</v>
      </c>
    </row>
    <row r="262" spans="1:5" x14ac:dyDescent="0.2">
      <c r="A262" s="1">
        <v>12</v>
      </c>
      <c r="B262" s="1">
        <v>544</v>
      </c>
      <c r="C262" s="1" t="s">
        <v>240</v>
      </c>
      <c r="D262" s="1">
        <v>50</v>
      </c>
      <c r="E262" s="1">
        <v>2</v>
      </c>
    </row>
    <row r="263" spans="1:5" x14ac:dyDescent="0.2">
      <c r="A263" s="1">
        <v>12</v>
      </c>
      <c r="B263" s="1">
        <v>547</v>
      </c>
      <c r="C263" s="1" t="s">
        <v>249</v>
      </c>
      <c r="D263" s="1">
        <v>50</v>
      </c>
      <c r="E263" s="1">
        <v>2</v>
      </c>
    </row>
    <row r="264" spans="1:5" x14ac:dyDescent="0.2">
      <c r="A264" s="1">
        <v>12</v>
      </c>
      <c r="B264" s="1">
        <v>548</v>
      </c>
      <c r="C264" s="1" t="s">
        <v>248</v>
      </c>
      <c r="D264" s="1">
        <v>50</v>
      </c>
      <c r="E264" s="1">
        <v>2</v>
      </c>
    </row>
    <row r="265" spans="1:5" x14ac:dyDescent="0.2">
      <c r="A265" s="1">
        <v>12</v>
      </c>
      <c r="B265" s="1">
        <v>549</v>
      </c>
      <c r="C265" s="1" t="s">
        <v>247</v>
      </c>
      <c r="D265" s="1">
        <v>50</v>
      </c>
      <c r="E265" s="1">
        <v>2</v>
      </c>
    </row>
    <row r="266" spans="1:5" x14ac:dyDescent="0.2">
      <c r="A266" s="1">
        <v>12</v>
      </c>
      <c r="B266" s="1">
        <v>550</v>
      </c>
      <c r="C266" s="1" t="s">
        <v>246</v>
      </c>
      <c r="D266" s="1">
        <v>50</v>
      </c>
      <c r="E266" s="1">
        <v>2</v>
      </c>
    </row>
    <row r="267" spans="1:5" x14ac:dyDescent="0.2">
      <c r="A267" s="1">
        <v>12</v>
      </c>
      <c r="B267" s="1">
        <v>551</v>
      </c>
      <c r="C267" s="1" t="s">
        <v>245</v>
      </c>
      <c r="D267" s="1">
        <v>50</v>
      </c>
      <c r="E267" s="1">
        <v>2</v>
      </c>
    </row>
    <row r="268" spans="1:5" x14ac:dyDescent="0.2">
      <c r="A268" s="1">
        <v>2</v>
      </c>
      <c r="B268" s="1">
        <v>553</v>
      </c>
      <c r="C268" s="1" t="s">
        <v>262</v>
      </c>
      <c r="D268" s="1">
        <v>50</v>
      </c>
      <c r="E268" s="1">
        <v>2</v>
      </c>
    </row>
    <row r="269" spans="1:5" x14ac:dyDescent="0.2">
      <c r="A269" s="1">
        <v>2</v>
      </c>
      <c r="B269" s="1">
        <v>554</v>
      </c>
      <c r="C269" s="1" t="s">
        <v>261</v>
      </c>
      <c r="D269" s="1">
        <v>50</v>
      </c>
      <c r="E269" s="1">
        <v>2</v>
      </c>
    </row>
    <row r="270" spans="1:5" x14ac:dyDescent="0.2">
      <c r="A270" s="1">
        <v>2</v>
      </c>
      <c r="B270" s="1">
        <v>555</v>
      </c>
      <c r="C270" s="1" t="s">
        <v>260</v>
      </c>
      <c r="D270" s="1">
        <v>50</v>
      </c>
      <c r="E270" s="1">
        <v>2</v>
      </c>
    </row>
    <row r="271" spans="1:5" x14ac:dyDescent="0.2">
      <c r="A271" s="1">
        <v>2</v>
      </c>
      <c r="B271" s="1">
        <v>556</v>
      </c>
      <c r="C271" s="1" t="s">
        <v>259</v>
      </c>
      <c r="D271" s="1">
        <v>50</v>
      </c>
      <c r="E271" s="1">
        <v>2</v>
      </c>
    </row>
    <row r="272" spans="1:5" x14ac:dyDescent="0.2">
      <c r="A272" s="1">
        <v>2</v>
      </c>
      <c r="B272" s="1">
        <v>557</v>
      </c>
      <c r="C272" s="1" t="s">
        <v>258</v>
      </c>
      <c r="D272" s="1">
        <v>50</v>
      </c>
      <c r="E272" s="1">
        <v>2</v>
      </c>
    </row>
    <row r="273" spans="1:5" x14ac:dyDescent="0.2">
      <c r="A273" s="1">
        <v>2</v>
      </c>
      <c r="B273" s="1">
        <v>558</v>
      </c>
      <c r="C273" s="1" t="s">
        <v>263</v>
      </c>
      <c r="D273" s="1">
        <v>50</v>
      </c>
      <c r="E273" s="1">
        <v>2</v>
      </c>
    </row>
    <row r="274" spans="1:5" x14ac:dyDescent="0.2">
      <c r="A274" s="1">
        <v>2</v>
      </c>
      <c r="B274" s="1">
        <v>559</v>
      </c>
      <c r="C274" s="1" t="s">
        <v>266</v>
      </c>
      <c r="D274" s="1">
        <v>50</v>
      </c>
      <c r="E274" s="1">
        <v>2</v>
      </c>
    </row>
    <row r="275" spans="1:5" x14ac:dyDescent="0.2">
      <c r="A275" s="1">
        <v>2</v>
      </c>
      <c r="B275" s="1">
        <v>560</v>
      </c>
      <c r="C275" s="1" t="s">
        <v>265</v>
      </c>
      <c r="D275" s="1">
        <v>50</v>
      </c>
      <c r="E275" s="1">
        <v>2</v>
      </c>
    </row>
    <row r="276" spans="1:5" x14ac:dyDescent="0.2">
      <c r="A276" s="1">
        <v>2</v>
      </c>
      <c r="B276" s="1">
        <v>561</v>
      </c>
      <c r="C276" s="1" t="s">
        <v>264</v>
      </c>
      <c r="D276" s="1">
        <v>50</v>
      </c>
      <c r="E276" s="1">
        <v>2</v>
      </c>
    </row>
    <row r="277" spans="1:5" x14ac:dyDescent="0.2">
      <c r="A277" s="1">
        <v>23</v>
      </c>
      <c r="B277" s="1">
        <v>562</v>
      </c>
      <c r="C277" s="1" t="s">
        <v>275</v>
      </c>
      <c r="D277" s="1">
        <v>50</v>
      </c>
      <c r="E277" s="1">
        <v>2</v>
      </c>
    </row>
    <row r="278" spans="1:5" x14ac:dyDescent="0.2">
      <c r="A278" s="1">
        <v>23</v>
      </c>
      <c r="B278" s="1">
        <v>563</v>
      </c>
      <c r="C278" s="1" t="s">
        <v>280</v>
      </c>
      <c r="D278" s="1">
        <v>50</v>
      </c>
      <c r="E278" s="1">
        <v>2</v>
      </c>
    </row>
    <row r="279" spans="1:5" x14ac:dyDescent="0.2">
      <c r="A279" s="1">
        <v>23</v>
      </c>
      <c r="B279" s="1">
        <v>564</v>
      </c>
      <c r="C279" s="1" t="s">
        <v>282</v>
      </c>
      <c r="D279" s="1">
        <v>50</v>
      </c>
      <c r="E279" s="1">
        <v>2</v>
      </c>
    </row>
    <row r="280" spans="1:5" x14ac:dyDescent="0.2">
      <c r="A280" s="1">
        <v>30</v>
      </c>
      <c r="B280" s="1">
        <v>565</v>
      </c>
      <c r="C280" s="1" t="s">
        <v>287</v>
      </c>
      <c r="D280" s="1">
        <v>50</v>
      </c>
      <c r="E280" s="1">
        <v>2</v>
      </c>
    </row>
    <row r="281" spans="1:5" x14ac:dyDescent="0.2">
      <c r="A281" s="1">
        <v>3</v>
      </c>
      <c r="B281" s="1">
        <v>566</v>
      </c>
      <c r="C281" s="1" t="s">
        <v>288</v>
      </c>
      <c r="D281" s="1">
        <v>50</v>
      </c>
      <c r="E281" s="1">
        <v>2</v>
      </c>
    </row>
    <row r="282" spans="1:5" x14ac:dyDescent="0.2">
      <c r="A282" s="1">
        <v>3</v>
      </c>
      <c r="B282" s="1">
        <v>567</v>
      </c>
      <c r="C282" s="1" t="s">
        <v>289</v>
      </c>
      <c r="D282" s="1">
        <v>50</v>
      </c>
      <c r="E282" s="1">
        <v>2</v>
      </c>
    </row>
    <row r="283" spans="1:5" x14ac:dyDescent="0.2">
      <c r="A283" s="1">
        <v>3</v>
      </c>
      <c r="B283" s="1">
        <v>568</v>
      </c>
      <c r="C283" s="1" t="s">
        <v>290</v>
      </c>
      <c r="D283" s="1">
        <v>50</v>
      </c>
      <c r="E283" s="1">
        <v>2</v>
      </c>
    </row>
    <row r="284" spans="1:5" x14ac:dyDescent="0.2">
      <c r="A284" s="1">
        <v>34</v>
      </c>
      <c r="B284" s="1">
        <v>569</v>
      </c>
      <c r="C284" s="1" t="s">
        <v>294</v>
      </c>
      <c r="D284" s="1">
        <v>50</v>
      </c>
      <c r="E284" s="1">
        <v>2</v>
      </c>
    </row>
    <row r="285" spans="1:5" x14ac:dyDescent="0.2">
      <c r="A285" s="1">
        <v>34</v>
      </c>
      <c r="B285" s="1">
        <v>570</v>
      </c>
      <c r="C285" s="1" t="s">
        <v>293</v>
      </c>
      <c r="D285" s="1">
        <v>50</v>
      </c>
      <c r="E285" s="1">
        <v>2</v>
      </c>
    </row>
    <row r="286" spans="1:5" x14ac:dyDescent="0.2">
      <c r="A286" s="1">
        <v>34</v>
      </c>
      <c r="B286" s="1">
        <v>571</v>
      </c>
      <c r="C286" s="1" t="s">
        <v>295</v>
      </c>
      <c r="D286" s="1">
        <v>50</v>
      </c>
      <c r="E286" s="1">
        <v>2</v>
      </c>
    </row>
    <row r="287" spans="1:5" x14ac:dyDescent="0.2">
      <c r="A287" s="1">
        <v>34</v>
      </c>
      <c r="B287" s="1">
        <v>572</v>
      </c>
      <c r="C287" s="1" t="s">
        <v>299</v>
      </c>
      <c r="D287" s="1">
        <v>50</v>
      </c>
      <c r="E287" s="1">
        <v>2</v>
      </c>
    </row>
    <row r="288" spans="1:5" x14ac:dyDescent="0.2">
      <c r="A288" s="1">
        <v>34</v>
      </c>
      <c r="B288" s="1">
        <v>573</v>
      </c>
      <c r="C288" s="1" t="s">
        <v>298</v>
      </c>
      <c r="D288" s="1">
        <v>50</v>
      </c>
      <c r="E288" s="1">
        <v>2</v>
      </c>
    </row>
    <row r="289" spans="1:5" x14ac:dyDescent="0.2">
      <c r="A289" s="1">
        <v>34</v>
      </c>
      <c r="B289" s="1">
        <v>574</v>
      </c>
      <c r="C289" s="1" t="s">
        <v>297</v>
      </c>
      <c r="D289" s="1">
        <v>50</v>
      </c>
      <c r="E289" s="1">
        <v>2</v>
      </c>
    </row>
    <row r="290" spans="1:5" x14ac:dyDescent="0.2">
      <c r="A290" s="1">
        <v>34</v>
      </c>
      <c r="B290" s="1">
        <v>575</v>
      </c>
      <c r="C290" s="1" t="s">
        <v>303</v>
      </c>
      <c r="D290" s="1">
        <v>50</v>
      </c>
      <c r="E290" s="1">
        <v>2</v>
      </c>
    </row>
    <row r="291" spans="1:5" x14ac:dyDescent="0.2">
      <c r="A291" s="1">
        <v>34</v>
      </c>
      <c r="B291" s="1">
        <v>577</v>
      </c>
      <c r="C291" s="1" t="s">
        <v>306</v>
      </c>
      <c r="D291" s="1">
        <v>50</v>
      </c>
      <c r="E291" s="1">
        <v>2</v>
      </c>
    </row>
    <row r="292" spans="1:5" x14ac:dyDescent="0.2">
      <c r="A292" s="1">
        <v>34</v>
      </c>
      <c r="B292" s="1">
        <v>578</v>
      </c>
      <c r="C292" s="1" t="s">
        <v>310</v>
      </c>
      <c r="D292" s="1">
        <v>50</v>
      </c>
      <c r="E292" s="1">
        <v>2</v>
      </c>
    </row>
    <row r="293" spans="1:5" x14ac:dyDescent="0.2">
      <c r="A293" s="1">
        <v>34</v>
      </c>
      <c r="B293" s="1">
        <v>579</v>
      </c>
      <c r="C293" s="1" t="s">
        <v>309</v>
      </c>
      <c r="D293" s="1">
        <v>50</v>
      </c>
      <c r="E293" s="1">
        <v>2</v>
      </c>
    </row>
    <row r="294" spans="1:5" x14ac:dyDescent="0.2">
      <c r="A294" s="1">
        <v>34</v>
      </c>
      <c r="B294" s="1">
        <v>580</v>
      </c>
      <c r="C294" s="1" t="s">
        <v>314</v>
      </c>
      <c r="D294" s="1">
        <v>50</v>
      </c>
      <c r="E294" s="1">
        <v>2</v>
      </c>
    </row>
    <row r="295" spans="1:5" x14ac:dyDescent="0.2">
      <c r="A295" s="1">
        <v>34</v>
      </c>
      <c r="B295" s="1">
        <v>581</v>
      </c>
      <c r="C295" s="1" t="s">
        <v>315</v>
      </c>
      <c r="D295" s="1">
        <v>50</v>
      </c>
      <c r="E295" s="1">
        <v>2</v>
      </c>
    </row>
    <row r="296" spans="1:5" x14ac:dyDescent="0.2">
      <c r="A296" s="1">
        <v>34</v>
      </c>
      <c r="B296" s="1">
        <v>582</v>
      </c>
      <c r="C296" s="1" t="s">
        <v>318</v>
      </c>
      <c r="D296" s="1">
        <v>50</v>
      </c>
      <c r="E296" s="1">
        <v>2</v>
      </c>
    </row>
    <row r="297" spans="1:5" x14ac:dyDescent="0.2">
      <c r="A297" s="1">
        <v>4</v>
      </c>
      <c r="B297" s="1">
        <v>583</v>
      </c>
      <c r="C297" s="1" t="s">
        <v>326</v>
      </c>
      <c r="D297" s="1">
        <v>50</v>
      </c>
      <c r="E297" s="1">
        <v>2</v>
      </c>
    </row>
    <row r="298" spans="1:5" x14ac:dyDescent="0.2">
      <c r="A298" s="1">
        <v>4</v>
      </c>
      <c r="B298" s="1">
        <v>584</v>
      </c>
      <c r="C298" s="1" t="s">
        <v>325</v>
      </c>
      <c r="D298" s="1">
        <v>50</v>
      </c>
      <c r="E298" s="1">
        <v>2</v>
      </c>
    </row>
    <row r="299" spans="1:5" x14ac:dyDescent="0.2">
      <c r="A299" s="1">
        <v>4</v>
      </c>
      <c r="B299" s="1">
        <v>585</v>
      </c>
      <c r="C299" s="1" t="s">
        <v>324</v>
      </c>
      <c r="D299" s="1">
        <v>50</v>
      </c>
      <c r="E299" s="1">
        <v>2</v>
      </c>
    </row>
    <row r="300" spans="1:5" x14ac:dyDescent="0.2">
      <c r="A300" s="1">
        <v>4</v>
      </c>
      <c r="B300" s="1">
        <v>586</v>
      </c>
      <c r="C300" s="1" t="s">
        <v>323</v>
      </c>
      <c r="D300" s="1">
        <v>50</v>
      </c>
      <c r="E300" s="1">
        <v>2</v>
      </c>
    </row>
    <row r="301" spans="1:5" x14ac:dyDescent="0.2">
      <c r="A301" s="1">
        <v>4</v>
      </c>
      <c r="B301" s="1">
        <v>587</v>
      </c>
      <c r="C301" s="1" t="s">
        <v>331</v>
      </c>
      <c r="D301" s="1">
        <v>50</v>
      </c>
      <c r="E301" s="1">
        <v>2</v>
      </c>
    </row>
    <row r="302" spans="1:5" x14ac:dyDescent="0.2">
      <c r="A302" s="1">
        <v>4</v>
      </c>
      <c r="B302" s="1">
        <v>588</v>
      </c>
      <c r="C302" s="1" t="s">
        <v>330</v>
      </c>
      <c r="D302" s="1">
        <v>50</v>
      </c>
      <c r="E302" s="1">
        <v>2</v>
      </c>
    </row>
    <row r="303" spans="1:5" x14ac:dyDescent="0.2">
      <c r="A303" s="1">
        <v>4</v>
      </c>
      <c r="B303" s="1">
        <v>589</v>
      </c>
      <c r="C303" s="1" t="s">
        <v>329</v>
      </c>
      <c r="D303" s="1">
        <v>50</v>
      </c>
      <c r="E303" s="1">
        <v>2</v>
      </c>
    </row>
    <row r="304" spans="1:5" x14ac:dyDescent="0.2">
      <c r="A304" s="1">
        <v>4</v>
      </c>
      <c r="B304" s="1">
        <v>590</v>
      </c>
      <c r="C304" s="1" t="s">
        <v>337</v>
      </c>
      <c r="D304" s="1">
        <v>50</v>
      </c>
      <c r="E304" s="1">
        <v>2</v>
      </c>
    </row>
    <row r="305" spans="1:5" x14ac:dyDescent="0.2">
      <c r="A305" s="1">
        <v>4</v>
      </c>
      <c r="B305" s="1">
        <v>591</v>
      </c>
      <c r="C305" s="1" t="s">
        <v>336</v>
      </c>
      <c r="D305" s="1">
        <v>50</v>
      </c>
      <c r="E305" s="1">
        <v>2</v>
      </c>
    </row>
    <row r="306" spans="1:5" x14ac:dyDescent="0.2">
      <c r="A306" s="1">
        <v>4</v>
      </c>
      <c r="B306" s="1">
        <v>592</v>
      </c>
      <c r="C306" s="1" t="s">
        <v>335</v>
      </c>
      <c r="D306" s="1">
        <v>50</v>
      </c>
      <c r="E306" s="1">
        <v>2</v>
      </c>
    </row>
    <row r="307" spans="1:5" x14ac:dyDescent="0.2">
      <c r="A307" s="1">
        <v>4</v>
      </c>
      <c r="B307" s="1">
        <v>593</v>
      </c>
      <c r="C307" s="1" t="s">
        <v>334</v>
      </c>
      <c r="D307" s="1">
        <v>50</v>
      </c>
      <c r="E307" s="1">
        <v>2</v>
      </c>
    </row>
    <row r="308" spans="1:5" x14ac:dyDescent="0.2">
      <c r="A308" s="1">
        <v>4</v>
      </c>
      <c r="B308" s="1">
        <v>594</v>
      </c>
      <c r="C308" s="1" t="s">
        <v>333</v>
      </c>
      <c r="D308" s="1">
        <v>50</v>
      </c>
      <c r="E308" s="1">
        <v>2</v>
      </c>
    </row>
    <row r="309" spans="1:5" x14ac:dyDescent="0.2">
      <c r="A309" s="1">
        <v>4</v>
      </c>
      <c r="B309" s="1">
        <v>595</v>
      </c>
      <c r="C309" s="1" t="s">
        <v>340</v>
      </c>
      <c r="D309" s="1">
        <v>50</v>
      </c>
      <c r="E309" s="1">
        <v>2</v>
      </c>
    </row>
    <row r="310" spans="1:5" x14ac:dyDescent="0.2">
      <c r="A310" s="1">
        <v>4</v>
      </c>
      <c r="B310" s="1">
        <v>596</v>
      </c>
      <c r="C310" s="1" t="s">
        <v>339</v>
      </c>
      <c r="D310" s="1">
        <v>50</v>
      </c>
      <c r="E310" s="1">
        <v>2</v>
      </c>
    </row>
    <row r="311" spans="1:5" x14ac:dyDescent="0.2">
      <c r="A311" s="1">
        <v>12</v>
      </c>
      <c r="B311" s="1">
        <v>1</v>
      </c>
      <c r="C311" s="1">
        <v>20</v>
      </c>
      <c r="D311" s="1">
        <v>50</v>
      </c>
      <c r="E311" s="1">
        <v>2</v>
      </c>
    </row>
    <row r="312" spans="1:5" x14ac:dyDescent="0.2">
      <c r="A312" s="1">
        <v>12</v>
      </c>
      <c r="B312" s="1">
        <v>2</v>
      </c>
      <c r="C312" s="1">
        <v>20</v>
      </c>
      <c r="D312" s="1">
        <v>50</v>
      </c>
      <c r="E312" s="1">
        <v>2</v>
      </c>
    </row>
    <row r="313" spans="1:5" x14ac:dyDescent="0.2">
      <c r="A313" s="1">
        <v>1</v>
      </c>
      <c r="B313" s="1">
        <v>4</v>
      </c>
      <c r="C313" s="1">
        <v>20</v>
      </c>
      <c r="D313" s="1">
        <v>50</v>
      </c>
      <c r="E313" s="1">
        <v>2</v>
      </c>
    </row>
    <row r="314" spans="1:5" x14ac:dyDescent="0.2">
      <c r="A314" s="1">
        <v>1</v>
      </c>
      <c r="B314" s="1">
        <v>5</v>
      </c>
      <c r="C314" s="1">
        <v>20</v>
      </c>
      <c r="D314" s="1">
        <v>50</v>
      </c>
      <c r="E314" s="1">
        <v>2</v>
      </c>
    </row>
    <row r="315" spans="1:5" x14ac:dyDescent="0.2">
      <c r="A315" s="1">
        <v>1</v>
      </c>
      <c r="B315" s="1">
        <v>6</v>
      </c>
      <c r="C315" s="1">
        <v>20</v>
      </c>
      <c r="D315" s="1">
        <v>50</v>
      </c>
      <c r="E315" s="1">
        <v>2</v>
      </c>
    </row>
    <row r="316" spans="1:5" x14ac:dyDescent="0.2">
      <c r="A316" s="1">
        <v>1</v>
      </c>
      <c r="B316" s="1">
        <v>7</v>
      </c>
      <c r="C316" s="1">
        <v>20</v>
      </c>
      <c r="D316" s="1">
        <v>50</v>
      </c>
      <c r="E316" s="1">
        <v>2</v>
      </c>
    </row>
    <row r="317" spans="1:5" x14ac:dyDescent="0.2">
      <c r="A317" s="1">
        <v>1</v>
      </c>
      <c r="B317" s="1">
        <v>8</v>
      </c>
      <c r="C317" s="1">
        <v>20</v>
      </c>
      <c r="D317" s="1">
        <v>50</v>
      </c>
      <c r="E317" s="1">
        <v>2</v>
      </c>
    </row>
    <row r="318" spans="1:5" x14ac:dyDescent="0.2">
      <c r="A318" s="1">
        <v>1</v>
      </c>
      <c r="B318" s="1">
        <v>25</v>
      </c>
      <c r="C318" s="1">
        <v>20</v>
      </c>
      <c r="D318" s="1">
        <v>50</v>
      </c>
      <c r="E318" s="1">
        <v>2</v>
      </c>
    </row>
    <row r="319" spans="1:5" x14ac:dyDescent="0.2">
      <c r="A319" s="1">
        <v>1</v>
      </c>
      <c r="B319" s="1">
        <v>26</v>
      </c>
      <c r="C319" s="1">
        <v>20</v>
      </c>
      <c r="D319" s="1">
        <v>50</v>
      </c>
      <c r="E319" s="1">
        <v>2</v>
      </c>
    </row>
    <row r="320" spans="1:5" x14ac:dyDescent="0.2">
      <c r="A320" s="1">
        <v>1</v>
      </c>
      <c r="B320" s="1">
        <v>27</v>
      </c>
      <c r="C320" s="1">
        <v>20</v>
      </c>
      <c r="D320" s="1">
        <v>50</v>
      </c>
      <c r="E320" s="1">
        <v>2</v>
      </c>
    </row>
    <row r="321" spans="1:5" x14ac:dyDescent="0.2">
      <c r="A321" s="1">
        <v>1</v>
      </c>
      <c r="B321" s="1">
        <v>28</v>
      </c>
      <c r="C321" s="1">
        <v>20</v>
      </c>
      <c r="D321" s="1">
        <v>50</v>
      </c>
      <c r="E321" s="1">
        <v>2</v>
      </c>
    </row>
    <row r="322" spans="1:5" x14ac:dyDescent="0.2">
      <c r="A322" s="1">
        <v>1</v>
      </c>
      <c r="B322" s="1">
        <v>29</v>
      </c>
      <c r="C322" s="1">
        <v>20</v>
      </c>
      <c r="D322" s="1">
        <v>50</v>
      </c>
      <c r="E322" s="1">
        <v>2</v>
      </c>
    </row>
    <row r="323" spans="1:5" x14ac:dyDescent="0.2">
      <c r="A323" s="1">
        <v>1</v>
      </c>
      <c r="B323" s="1">
        <v>31</v>
      </c>
      <c r="C323" s="1">
        <v>20</v>
      </c>
      <c r="D323" s="1">
        <v>50</v>
      </c>
      <c r="E323" s="1">
        <v>2</v>
      </c>
    </row>
    <row r="324" spans="1:5" x14ac:dyDescent="0.2">
      <c r="A324" s="1">
        <v>1</v>
      </c>
      <c r="B324" s="1">
        <v>32</v>
      </c>
      <c r="C324" s="1">
        <v>20</v>
      </c>
      <c r="D324" s="1">
        <v>50</v>
      </c>
      <c r="E324" s="1">
        <v>2</v>
      </c>
    </row>
    <row r="325" spans="1:5" x14ac:dyDescent="0.2">
      <c r="A325" s="1">
        <v>1</v>
      </c>
      <c r="B325" s="1">
        <v>33</v>
      </c>
      <c r="C325" s="1">
        <v>20</v>
      </c>
      <c r="D325" s="1">
        <v>50</v>
      </c>
      <c r="E325" s="1">
        <v>2</v>
      </c>
    </row>
    <row r="326" spans="1:5" x14ac:dyDescent="0.2">
      <c r="A326" s="1">
        <v>1</v>
      </c>
      <c r="B326" s="1">
        <v>35</v>
      </c>
      <c r="C326" s="1">
        <v>20</v>
      </c>
      <c r="D326" s="1">
        <v>50</v>
      </c>
      <c r="E326" s="1">
        <v>2</v>
      </c>
    </row>
    <row r="327" spans="1:5" x14ac:dyDescent="0.2">
      <c r="A327" s="1">
        <v>1</v>
      </c>
      <c r="B327" s="1">
        <v>36</v>
      </c>
      <c r="C327" s="1">
        <v>20</v>
      </c>
      <c r="D327" s="1">
        <v>50</v>
      </c>
      <c r="E327" s="1">
        <v>2</v>
      </c>
    </row>
    <row r="328" spans="1:5" x14ac:dyDescent="0.2">
      <c r="A328" s="1">
        <v>1</v>
      </c>
      <c r="B328" s="1">
        <v>37</v>
      </c>
      <c r="C328" s="1">
        <v>20</v>
      </c>
      <c r="D328" s="1">
        <v>50</v>
      </c>
      <c r="E328" s="1">
        <v>2</v>
      </c>
    </row>
    <row r="329" spans="1:5" x14ac:dyDescent="0.2">
      <c r="A329" s="1">
        <v>1</v>
      </c>
      <c r="B329" s="1">
        <v>39</v>
      </c>
      <c r="C329" s="1">
        <v>20</v>
      </c>
      <c r="D329" s="1">
        <v>50</v>
      </c>
      <c r="E329" s="1">
        <v>2</v>
      </c>
    </row>
    <row r="330" spans="1:5" x14ac:dyDescent="0.2">
      <c r="A330" s="1">
        <v>1</v>
      </c>
      <c r="B330" s="1">
        <v>40</v>
      </c>
      <c r="C330" s="1">
        <v>20</v>
      </c>
      <c r="D330" s="1">
        <v>50</v>
      </c>
      <c r="E330" s="1">
        <v>2</v>
      </c>
    </row>
    <row r="331" spans="1:5" x14ac:dyDescent="0.2">
      <c r="A331" s="1">
        <v>1</v>
      </c>
      <c r="B331" s="1">
        <v>47</v>
      </c>
      <c r="C331" s="1">
        <v>20</v>
      </c>
      <c r="D331" s="1">
        <v>50</v>
      </c>
      <c r="E331" s="1">
        <v>2</v>
      </c>
    </row>
    <row r="332" spans="1:5" x14ac:dyDescent="0.2">
      <c r="A332" s="1">
        <v>1</v>
      </c>
      <c r="B332" s="1">
        <v>48</v>
      </c>
      <c r="C332" s="1">
        <v>20</v>
      </c>
      <c r="D332" s="1">
        <v>50</v>
      </c>
      <c r="E332" s="1">
        <v>2</v>
      </c>
    </row>
    <row r="333" spans="1:5" x14ac:dyDescent="0.2">
      <c r="A333" s="1">
        <v>1</v>
      </c>
      <c r="B333" s="1">
        <v>49</v>
      </c>
      <c r="C333" s="1">
        <v>20</v>
      </c>
      <c r="D333" s="1">
        <v>50</v>
      </c>
      <c r="E333" s="1">
        <v>2</v>
      </c>
    </row>
    <row r="334" spans="1:5" x14ac:dyDescent="0.2">
      <c r="A334" s="1">
        <v>1</v>
      </c>
      <c r="B334" s="1">
        <v>50</v>
      </c>
      <c r="C334" s="1">
        <v>20</v>
      </c>
      <c r="D334" s="1">
        <v>50</v>
      </c>
      <c r="E334" s="1">
        <v>2</v>
      </c>
    </row>
    <row r="335" spans="1:5" x14ac:dyDescent="0.2">
      <c r="A335" s="1">
        <v>1</v>
      </c>
      <c r="B335" s="1">
        <v>51</v>
      </c>
      <c r="C335" s="1">
        <v>20</v>
      </c>
      <c r="D335" s="1">
        <v>50</v>
      </c>
      <c r="E335" s="1">
        <v>2</v>
      </c>
    </row>
    <row r="336" spans="1:5" x14ac:dyDescent="0.2">
      <c r="A336" s="1">
        <v>1</v>
      </c>
      <c r="B336" s="1">
        <v>52</v>
      </c>
      <c r="C336" s="1">
        <v>20</v>
      </c>
      <c r="D336" s="1">
        <v>50</v>
      </c>
      <c r="E336" s="1">
        <v>2</v>
      </c>
    </row>
    <row r="337" spans="1:5" x14ac:dyDescent="0.2">
      <c r="A337" s="1">
        <v>1</v>
      </c>
      <c r="B337" s="1">
        <v>53</v>
      </c>
      <c r="C337" s="1">
        <v>20</v>
      </c>
      <c r="D337" s="1">
        <v>50</v>
      </c>
      <c r="E337" s="1">
        <v>2</v>
      </c>
    </row>
    <row r="338" spans="1:5" x14ac:dyDescent="0.2">
      <c r="A338" s="1">
        <v>1</v>
      </c>
      <c r="B338" s="1">
        <v>54</v>
      </c>
      <c r="C338" s="1">
        <v>20</v>
      </c>
      <c r="D338" s="1">
        <v>50</v>
      </c>
      <c r="E338" s="1">
        <v>2</v>
      </c>
    </row>
    <row r="339" spans="1:5" x14ac:dyDescent="0.2">
      <c r="A339" s="1">
        <v>1</v>
      </c>
      <c r="B339" s="1">
        <v>55</v>
      </c>
      <c r="C339" s="1">
        <v>20</v>
      </c>
      <c r="D339" s="1">
        <v>50</v>
      </c>
      <c r="E339" s="1">
        <v>2</v>
      </c>
    </row>
    <row r="340" spans="1:5" x14ac:dyDescent="0.2">
      <c r="A340" s="1">
        <v>1</v>
      </c>
      <c r="B340" s="1">
        <v>56</v>
      </c>
      <c r="C340" s="1">
        <v>20</v>
      </c>
      <c r="D340" s="1">
        <v>50</v>
      </c>
      <c r="E340" s="1">
        <v>2</v>
      </c>
    </row>
    <row r="341" spans="1:5" x14ac:dyDescent="0.2">
      <c r="A341" s="1">
        <v>1</v>
      </c>
      <c r="B341" s="1">
        <v>57</v>
      </c>
      <c r="C341" s="1">
        <v>20</v>
      </c>
      <c r="D341" s="1">
        <v>50</v>
      </c>
      <c r="E341" s="1">
        <v>2</v>
      </c>
    </row>
    <row r="342" spans="1:5" x14ac:dyDescent="0.2">
      <c r="A342" s="1">
        <v>1</v>
      </c>
      <c r="B342" s="1">
        <v>58</v>
      </c>
      <c r="C342" s="1">
        <v>20</v>
      </c>
      <c r="D342" s="1">
        <v>50</v>
      </c>
      <c r="E342" s="1">
        <v>2</v>
      </c>
    </row>
    <row r="343" spans="1:5" x14ac:dyDescent="0.2">
      <c r="A343" s="1">
        <v>1</v>
      </c>
      <c r="B343" s="1">
        <v>59</v>
      </c>
      <c r="C343" s="1">
        <v>20</v>
      </c>
      <c r="D343" s="1">
        <v>50</v>
      </c>
      <c r="E343" s="1">
        <v>2</v>
      </c>
    </row>
    <row r="344" spans="1:5" x14ac:dyDescent="0.2">
      <c r="A344" s="1">
        <v>1</v>
      </c>
      <c r="B344" s="1">
        <v>60</v>
      </c>
      <c r="C344" s="1">
        <v>20</v>
      </c>
      <c r="D344" s="1">
        <v>50</v>
      </c>
      <c r="E344" s="1">
        <v>2</v>
      </c>
    </row>
    <row r="345" spans="1:5" x14ac:dyDescent="0.2">
      <c r="A345" s="1">
        <v>1</v>
      </c>
      <c r="B345" s="1">
        <v>61</v>
      </c>
      <c r="C345" s="1">
        <v>20</v>
      </c>
      <c r="D345" s="1">
        <v>50</v>
      </c>
      <c r="E345" s="1">
        <v>2</v>
      </c>
    </row>
    <row r="346" spans="1:5" x14ac:dyDescent="0.2">
      <c r="A346" s="1">
        <v>1</v>
      </c>
      <c r="B346" s="1">
        <v>63</v>
      </c>
      <c r="C346" s="1">
        <v>20</v>
      </c>
      <c r="D346" s="1">
        <v>50</v>
      </c>
      <c r="E346" s="1">
        <v>2</v>
      </c>
    </row>
    <row r="347" spans="1:5" x14ac:dyDescent="0.2">
      <c r="A347" s="1">
        <v>1</v>
      </c>
      <c r="B347" s="1">
        <v>65</v>
      </c>
      <c r="C347" s="1">
        <v>20</v>
      </c>
      <c r="D347" s="1">
        <v>50</v>
      </c>
      <c r="E347" s="1">
        <v>2</v>
      </c>
    </row>
    <row r="348" spans="1:5" x14ac:dyDescent="0.2">
      <c r="A348" s="1">
        <v>1</v>
      </c>
      <c r="B348" s="1">
        <v>66</v>
      </c>
      <c r="C348" s="1">
        <v>20</v>
      </c>
      <c r="D348" s="1">
        <v>50</v>
      </c>
      <c r="E348" s="1">
        <v>2</v>
      </c>
    </row>
    <row r="349" spans="1:5" x14ac:dyDescent="0.2">
      <c r="A349" s="1">
        <v>10</v>
      </c>
      <c r="B349" s="1">
        <v>69</v>
      </c>
      <c r="C349" s="1">
        <v>20</v>
      </c>
      <c r="D349" s="1">
        <v>50</v>
      </c>
      <c r="E349" s="1">
        <v>2</v>
      </c>
    </row>
    <row r="350" spans="1:5" x14ac:dyDescent="0.2">
      <c r="A350" s="1">
        <v>10</v>
      </c>
      <c r="B350" s="1">
        <v>70</v>
      </c>
      <c r="C350" s="1">
        <v>20</v>
      </c>
      <c r="D350" s="1">
        <v>50</v>
      </c>
      <c r="E350" s="1">
        <v>2</v>
      </c>
    </row>
    <row r="351" spans="1:5" x14ac:dyDescent="0.2">
      <c r="A351" s="1">
        <v>1</v>
      </c>
      <c r="B351" s="1">
        <v>75</v>
      </c>
      <c r="C351" s="1">
        <v>20</v>
      </c>
      <c r="D351" s="1">
        <v>50</v>
      </c>
      <c r="E351" s="1">
        <v>2</v>
      </c>
    </row>
    <row r="352" spans="1:5" x14ac:dyDescent="0.2">
      <c r="A352" s="1">
        <v>10</v>
      </c>
      <c r="B352" s="1">
        <v>76</v>
      </c>
      <c r="C352" s="1">
        <v>20</v>
      </c>
      <c r="D352" s="1">
        <v>50</v>
      </c>
      <c r="E352" s="1">
        <v>2</v>
      </c>
    </row>
    <row r="353" spans="1:5" x14ac:dyDescent="0.2">
      <c r="A353" s="1">
        <v>10</v>
      </c>
      <c r="B353" s="1">
        <v>78</v>
      </c>
      <c r="C353" s="1">
        <v>20</v>
      </c>
      <c r="D353" s="1">
        <v>50</v>
      </c>
      <c r="E353" s="1">
        <v>2</v>
      </c>
    </row>
    <row r="354" spans="1:5" x14ac:dyDescent="0.2">
      <c r="A354" s="1">
        <v>10</v>
      </c>
      <c r="B354" s="1">
        <v>79</v>
      </c>
      <c r="C354" s="1">
        <v>20</v>
      </c>
      <c r="D354" s="1">
        <v>50</v>
      </c>
      <c r="E354" s="1">
        <v>2</v>
      </c>
    </row>
    <row r="355" spans="1:5" x14ac:dyDescent="0.2">
      <c r="A355" s="1">
        <v>10</v>
      </c>
      <c r="B355" s="1">
        <v>80</v>
      </c>
      <c r="C355" s="1">
        <v>20</v>
      </c>
      <c r="D355" s="1">
        <v>50</v>
      </c>
      <c r="E355" s="1">
        <v>2</v>
      </c>
    </row>
    <row r="356" spans="1:5" x14ac:dyDescent="0.2">
      <c r="A356" s="1">
        <v>10</v>
      </c>
      <c r="B356" s="1">
        <v>81</v>
      </c>
      <c r="C356" s="1">
        <v>20</v>
      </c>
      <c r="D356" s="1">
        <v>50</v>
      </c>
      <c r="E356" s="1">
        <v>2</v>
      </c>
    </row>
    <row r="357" spans="1:5" x14ac:dyDescent="0.2">
      <c r="A357" s="1">
        <v>10</v>
      </c>
      <c r="B357" s="1">
        <v>82</v>
      </c>
      <c r="C357" s="1">
        <v>20</v>
      </c>
      <c r="D357" s="1">
        <v>50</v>
      </c>
      <c r="E357" s="1">
        <v>2</v>
      </c>
    </row>
    <row r="358" spans="1:5" x14ac:dyDescent="0.2">
      <c r="A358" s="1">
        <v>10</v>
      </c>
      <c r="B358" s="1">
        <v>83</v>
      </c>
      <c r="C358" s="1">
        <v>20</v>
      </c>
      <c r="D358" s="1">
        <v>50</v>
      </c>
      <c r="E358" s="1">
        <v>2</v>
      </c>
    </row>
    <row r="359" spans="1:5" x14ac:dyDescent="0.2">
      <c r="A359" s="1">
        <v>10</v>
      </c>
      <c r="B359" s="1">
        <v>84</v>
      </c>
      <c r="C359" s="1">
        <v>20</v>
      </c>
      <c r="D359" s="1">
        <v>50</v>
      </c>
      <c r="E359" s="1">
        <v>2</v>
      </c>
    </row>
    <row r="360" spans="1:5" x14ac:dyDescent="0.2">
      <c r="A360" s="1">
        <v>10</v>
      </c>
      <c r="B360" s="1">
        <v>85</v>
      </c>
      <c r="C360" s="1">
        <v>20</v>
      </c>
      <c r="D360" s="1">
        <v>50</v>
      </c>
      <c r="E360" s="1">
        <v>2</v>
      </c>
    </row>
    <row r="361" spans="1:5" x14ac:dyDescent="0.2">
      <c r="A361" s="1">
        <v>10</v>
      </c>
      <c r="B361" s="1">
        <v>86</v>
      </c>
      <c r="C361" s="1">
        <v>20</v>
      </c>
      <c r="D361" s="1">
        <v>50</v>
      </c>
      <c r="E361" s="1">
        <v>2</v>
      </c>
    </row>
    <row r="362" spans="1:5" x14ac:dyDescent="0.2">
      <c r="A362" s="1">
        <v>10</v>
      </c>
      <c r="B362" s="1">
        <v>90</v>
      </c>
      <c r="C362" s="1">
        <v>20</v>
      </c>
      <c r="D362" s="1">
        <v>50</v>
      </c>
      <c r="E362" s="1">
        <v>2</v>
      </c>
    </row>
    <row r="363" spans="1:5" x14ac:dyDescent="0.2">
      <c r="A363" s="1">
        <v>10</v>
      </c>
      <c r="B363" s="1">
        <v>91</v>
      </c>
      <c r="C363" s="1">
        <v>20</v>
      </c>
      <c r="D363" s="1">
        <v>50</v>
      </c>
      <c r="E363" s="1">
        <v>2</v>
      </c>
    </row>
    <row r="364" spans="1:5" x14ac:dyDescent="0.2">
      <c r="A364" s="1">
        <v>10</v>
      </c>
      <c r="B364" s="1">
        <v>92</v>
      </c>
      <c r="C364" s="1">
        <v>20</v>
      </c>
      <c r="D364" s="1">
        <v>50</v>
      </c>
      <c r="E364" s="1">
        <v>2</v>
      </c>
    </row>
    <row r="365" spans="1:5" x14ac:dyDescent="0.2">
      <c r="A365" s="1">
        <v>10</v>
      </c>
      <c r="B365" s="1">
        <v>94</v>
      </c>
      <c r="C365" s="1">
        <v>20</v>
      </c>
      <c r="D365" s="1">
        <v>50</v>
      </c>
      <c r="E365" s="1">
        <v>2</v>
      </c>
    </row>
    <row r="366" spans="1:5" x14ac:dyDescent="0.2">
      <c r="A366" s="1">
        <v>10</v>
      </c>
      <c r="B366" s="1">
        <v>95</v>
      </c>
      <c r="C366" s="1">
        <v>20</v>
      </c>
      <c r="D366" s="1">
        <v>50</v>
      </c>
      <c r="E366" s="1">
        <v>2</v>
      </c>
    </row>
    <row r="367" spans="1:5" x14ac:dyDescent="0.2">
      <c r="A367" s="1">
        <v>10</v>
      </c>
      <c r="B367" s="1">
        <v>96</v>
      </c>
      <c r="C367" s="1">
        <v>20</v>
      </c>
      <c r="D367" s="1">
        <v>50</v>
      </c>
      <c r="E367" s="1">
        <v>2</v>
      </c>
    </row>
    <row r="368" spans="1:5" x14ac:dyDescent="0.2">
      <c r="A368" s="1">
        <v>10</v>
      </c>
      <c r="B368" s="1">
        <v>97</v>
      </c>
      <c r="C368" s="1">
        <v>20</v>
      </c>
      <c r="D368" s="1">
        <v>50</v>
      </c>
      <c r="E368" s="1">
        <v>2</v>
      </c>
    </row>
    <row r="369" spans="1:5" x14ac:dyDescent="0.2">
      <c r="A369" s="1">
        <v>10</v>
      </c>
      <c r="B369" s="1">
        <v>98</v>
      </c>
      <c r="C369" s="1">
        <v>20</v>
      </c>
      <c r="D369" s="1">
        <v>50</v>
      </c>
      <c r="E369" s="1">
        <v>2</v>
      </c>
    </row>
    <row r="370" spans="1:5" x14ac:dyDescent="0.2">
      <c r="A370" s="1">
        <v>10</v>
      </c>
      <c r="B370" s="1">
        <v>99</v>
      </c>
      <c r="C370" s="1">
        <v>20</v>
      </c>
      <c r="D370" s="1">
        <v>50</v>
      </c>
      <c r="E370" s="1">
        <v>2</v>
      </c>
    </row>
    <row r="371" spans="1:5" x14ac:dyDescent="0.2">
      <c r="A371" s="1">
        <v>10</v>
      </c>
      <c r="B371" s="1">
        <v>100</v>
      </c>
      <c r="C371" s="1">
        <v>20</v>
      </c>
      <c r="D371" s="1">
        <v>50</v>
      </c>
      <c r="E371" s="1">
        <v>2</v>
      </c>
    </row>
    <row r="372" spans="1:5" x14ac:dyDescent="0.2">
      <c r="A372" s="1">
        <v>10</v>
      </c>
      <c r="B372" s="1">
        <v>101</v>
      </c>
      <c r="C372" s="1">
        <v>20</v>
      </c>
      <c r="D372" s="1">
        <v>50</v>
      </c>
      <c r="E372" s="1">
        <v>2</v>
      </c>
    </row>
    <row r="373" spans="1:5" x14ac:dyDescent="0.2">
      <c r="A373" s="1">
        <v>10</v>
      </c>
      <c r="B373" s="1">
        <v>103</v>
      </c>
      <c r="C373" s="1">
        <v>20</v>
      </c>
      <c r="D373" s="1">
        <v>50</v>
      </c>
      <c r="E373" s="1">
        <v>2</v>
      </c>
    </row>
    <row r="374" spans="1:5" x14ac:dyDescent="0.2">
      <c r="A374" s="1">
        <v>10</v>
      </c>
      <c r="B374" s="1">
        <v>104</v>
      </c>
      <c r="C374" s="1">
        <v>20</v>
      </c>
      <c r="D374" s="1">
        <v>50</v>
      </c>
      <c r="E374" s="1">
        <v>2</v>
      </c>
    </row>
    <row r="375" spans="1:5" x14ac:dyDescent="0.2">
      <c r="A375" s="1">
        <v>10</v>
      </c>
      <c r="B375" s="1">
        <v>105</v>
      </c>
      <c r="C375" s="1">
        <v>20</v>
      </c>
      <c r="D375" s="1">
        <v>50</v>
      </c>
      <c r="E375" s="1">
        <v>2</v>
      </c>
    </row>
    <row r="376" spans="1:5" x14ac:dyDescent="0.2">
      <c r="A376" s="1">
        <v>10</v>
      </c>
      <c r="B376" s="1">
        <v>106</v>
      </c>
      <c r="C376" s="1">
        <v>20</v>
      </c>
      <c r="D376" s="1">
        <v>50</v>
      </c>
      <c r="E376" s="1">
        <v>2</v>
      </c>
    </row>
    <row r="377" spans="1:5" x14ac:dyDescent="0.2">
      <c r="A377" s="1">
        <v>10</v>
      </c>
      <c r="B377" s="1">
        <v>107</v>
      </c>
      <c r="C377" s="1">
        <v>20</v>
      </c>
      <c r="D377" s="1">
        <v>50</v>
      </c>
      <c r="E377" s="1">
        <v>2</v>
      </c>
    </row>
    <row r="378" spans="1:5" x14ac:dyDescent="0.2">
      <c r="A378" s="1">
        <v>10</v>
      </c>
      <c r="B378" s="1">
        <v>117</v>
      </c>
      <c r="C378" s="1">
        <v>20</v>
      </c>
      <c r="D378" s="1">
        <v>50</v>
      </c>
      <c r="E378" s="1">
        <v>2</v>
      </c>
    </row>
    <row r="379" spans="1:5" x14ac:dyDescent="0.2">
      <c r="A379" s="1">
        <v>10</v>
      </c>
      <c r="B379" s="1">
        <v>118</v>
      </c>
      <c r="C379" s="1">
        <v>20</v>
      </c>
      <c r="D379" s="1">
        <v>50</v>
      </c>
      <c r="E379" s="1">
        <v>2</v>
      </c>
    </row>
    <row r="380" spans="1:5" x14ac:dyDescent="0.2">
      <c r="A380" s="1">
        <v>10</v>
      </c>
      <c r="B380" s="1">
        <v>120</v>
      </c>
      <c r="C380" s="1">
        <v>20</v>
      </c>
      <c r="D380" s="1">
        <v>50</v>
      </c>
      <c r="E380" s="1">
        <v>2</v>
      </c>
    </row>
    <row r="381" spans="1:5" x14ac:dyDescent="0.2">
      <c r="A381" s="1">
        <v>10</v>
      </c>
      <c r="B381" s="1">
        <v>121</v>
      </c>
      <c r="C381" s="1">
        <v>20</v>
      </c>
      <c r="D381" s="1">
        <v>50</v>
      </c>
      <c r="E381" s="1">
        <v>2</v>
      </c>
    </row>
    <row r="382" spans="1:5" x14ac:dyDescent="0.2">
      <c r="A382" s="1">
        <v>10</v>
      </c>
      <c r="B382" s="1">
        <v>122</v>
      </c>
      <c r="C382" s="1">
        <v>20</v>
      </c>
      <c r="D382" s="1">
        <v>50</v>
      </c>
      <c r="E382" s="1">
        <v>2</v>
      </c>
    </row>
    <row r="383" spans="1:5" x14ac:dyDescent="0.2">
      <c r="A383" s="1">
        <v>10</v>
      </c>
      <c r="B383" s="1">
        <v>123</v>
      </c>
      <c r="C383" s="1">
        <v>20</v>
      </c>
      <c r="D383" s="1">
        <v>50</v>
      </c>
      <c r="E383" s="1">
        <v>2</v>
      </c>
    </row>
    <row r="384" spans="1:5" x14ac:dyDescent="0.2">
      <c r="A384" s="1">
        <v>10</v>
      </c>
      <c r="B384" s="1">
        <v>124</v>
      </c>
      <c r="C384" s="1">
        <v>20</v>
      </c>
      <c r="D384" s="1">
        <v>50</v>
      </c>
      <c r="E384" s="1">
        <v>2</v>
      </c>
    </row>
    <row r="385" spans="1:5" x14ac:dyDescent="0.2">
      <c r="A385" s="1">
        <v>10</v>
      </c>
      <c r="B385" s="1">
        <v>125</v>
      </c>
      <c r="C385" s="1">
        <v>20</v>
      </c>
      <c r="D385" s="1">
        <v>443</v>
      </c>
      <c r="E385" s="1">
        <v>2</v>
      </c>
    </row>
    <row r="386" spans="1:5" x14ac:dyDescent="0.2">
      <c r="A386" s="1">
        <v>10</v>
      </c>
      <c r="B386" s="1">
        <v>126</v>
      </c>
      <c r="C386" s="1">
        <v>20</v>
      </c>
      <c r="D386" s="1">
        <v>443</v>
      </c>
      <c r="E386" s="1">
        <v>2</v>
      </c>
    </row>
    <row r="387" spans="1:5" x14ac:dyDescent="0.2">
      <c r="A387" s="1">
        <v>10</v>
      </c>
      <c r="B387" s="1">
        <v>127</v>
      </c>
      <c r="C387" s="1">
        <v>20</v>
      </c>
      <c r="D387" s="1">
        <v>443</v>
      </c>
      <c r="E387" s="1">
        <v>2</v>
      </c>
    </row>
    <row r="388" spans="1:5" x14ac:dyDescent="0.2">
      <c r="A388" s="1">
        <v>10</v>
      </c>
      <c r="B388" s="1">
        <v>128</v>
      </c>
      <c r="C388" s="1">
        <v>20</v>
      </c>
      <c r="D388" s="1">
        <v>443</v>
      </c>
      <c r="E388" s="1">
        <v>2</v>
      </c>
    </row>
    <row r="389" spans="1:5" x14ac:dyDescent="0.2">
      <c r="A389" s="1">
        <v>10</v>
      </c>
      <c r="B389" s="1">
        <v>129</v>
      </c>
      <c r="C389" s="1">
        <v>20</v>
      </c>
      <c r="D389" s="1">
        <v>443</v>
      </c>
      <c r="E389" s="1">
        <v>2</v>
      </c>
    </row>
    <row r="390" spans="1:5" x14ac:dyDescent="0.2">
      <c r="A390" s="1">
        <v>10</v>
      </c>
      <c r="B390" s="1">
        <v>130</v>
      </c>
      <c r="C390" s="1">
        <v>20</v>
      </c>
      <c r="D390" s="1">
        <v>443</v>
      </c>
      <c r="E390" s="1">
        <v>2</v>
      </c>
    </row>
    <row r="391" spans="1:5" x14ac:dyDescent="0.2">
      <c r="A391" s="1">
        <v>10</v>
      </c>
      <c r="B391" s="1">
        <v>132</v>
      </c>
      <c r="C391" s="1">
        <v>20</v>
      </c>
      <c r="D391" s="1">
        <v>443</v>
      </c>
      <c r="E391" s="1">
        <v>2</v>
      </c>
    </row>
    <row r="392" spans="1:5" x14ac:dyDescent="0.2">
      <c r="A392" s="1">
        <v>10</v>
      </c>
      <c r="B392" s="1">
        <v>133</v>
      </c>
      <c r="C392" s="1">
        <v>20</v>
      </c>
      <c r="D392" s="1">
        <v>443</v>
      </c>
      <c r="E392" s="1">
        <v>2</v>
      </c>
    </row>
    <row r="393" spans="1:5" x14ac:dyDescent="0.2">
      <c r="A393" s="1">
        <v>10</v>
      </c>
      <c r="B393" s="1">
        <v>134</v>
      </c>
      <c r="C393" s="1">
        <v>20</v>
      </c>
      <c r="D393" s="1">
        <v>443</v>
      </c>
      <c r="E393" s="1">
        <v>2</v>
      </c>
    </row>
    <row r="394" spans="1:5" x14ac:dyDescent="0.2">
      <c r="A394" s="1">
        <v>10</v>
      </c>
      <c r="B394" s="1">
        <v>135</v>
      </c>
      <c r="C394" s="1">
        <v>20</v>
      </c>
      <c r="D394" s="1">
        <v>443</v>
      </c>
      <c r="E394" s="1">
        <v>2</v>
      </c>
    </row>
    <row r="395" spans="1:5" x14ac:dyDescent="0.2">
      <c r="A395" s="1">
        <v>10</v>
      </c>
      <c r="B395" s="1">
        <v>136</v>
      </c>
      <c r="C395" s="1">
        <v>20</v>
      </c>
      <c r="D395" s="1">
        <v>443</v>
      </c>
      <c r="E395" s="1">
        <v>2</v>
      </c>
    </row>
    <row r="396" spans="1:5" x14ac:dyDescent="0.2">
      <c r="A396" s="1">
        <v>10</v>
      </c>
      <c r="B396" s="1">
        <v>137</v>
      </c>
      <c r="C396" s="1">
        <v>20</v>
      </c>
      <c r="D396" s="1">
        <v>444</v>
      </c>
      <c r="E396" s="1">
        <v>2</v>
      </c>
    </row>
    <row r="397" spans="1:5" x14ac:dyDescent="0.2">
      <c r="A397" s="1">
        <v>10</v>
      </c>
      <c r="B397" s="1">
        <v>138</v>
      </c>
      <c r="C397" s="1">
        <v>20</v>
      </c>
      <c r="D397" s="1">
        <v>444</v>
      </c>
      <c r="E397" s="1">
        <v>2</v>
      </c>
    </row>
    <row r="398" spans="1:5" x14ac:dyDescent="0.2">
      <c r="A398" s="1">
        <v>10</v>
      </c>
      <c r="B398" s="1">
        <v>140</v>
      </c>
      <c r="C398" s="1">
        <v>20</v>
      </c>
      <c r="D398" s="1">
        <v>444</v>
      </c>
      <c r="E398" s="1">
        <v>2</v>
      </c>
    </row>
    <row r="399" spans="1:5" x14ac:dyDescent="0.2">
      <c r="A399" s="1">
        <v>10</v>
      </c>
      <c r="B399" s="1">
        <v>141</v>
      </c>
      <c r="C399" s="1">
        <v>20</v>
      </c>
      <c r="D399" s="1">
        <v>444</v>
      </c>
      <c r="E399" s="1">
        <v>2</v>
      </c>
    </row>
    <row r="400" spans="1:5" x14ac:dyDescent="0.2">
      <c r="A400" s="1">
        <v>10</v>
      </c>
      <c r="B400" s="1">
        <v>142</v>
      </c>
      <c r="C400" s="1">
        <v>20</v>
      </c>
      <c r="D400" s="1">
        <v>444</v>
      </c>
      <c r="E400" s="1">
        <v>2</v>
      </c>
    </row>
    <row r="401" spans="1:5" x14ac:dyDescent="0.2">
      <c r="A401" s="1">
        <v>10</v>
      </c>
      <c r="B401" s="1">
        <v>143</v>
      </c>
      <c r="C401" s="1">
        <v>20</v>
      </c>
      <c r="D401" s="1">
        <v>444</v>
      </c>
      <c r="E401" s="1">
        <v>2</v>
      </c>
    </row>
    <row r="402" spans="1:5" x14ac:dyDescent="0.2">
      <c r="A402" s="1">
        <v>10</v>
      </c>
      <c r="B402" s="1">
        <v>144</v>
      </c>
      <c r="C402" s="1">
        <v>20</v>
      </c>
      <c r="D402" s="1">
        <v>444</v>
      </c>
      <c r="E402" s="1">
        <v>2</v>
      </c>
    </row>
    <row r="403" spans="1:5" x14ac:dyDescent="0.2">
      <c r="A403" s="1">
        <v>10</v>
      </c>
      <c r="B403" s="1">
        <v>145</v>
      </c>
      <c r="C403" s="1">
        <v>20</v>
      </c>
      <c r="D403" s="1">
        <v>444</v>
      </c>
      <c r="E403" s="1">
        <v>2</v>
      </c>
    </row>
    <row r="404" spans="1:5" x14ac:dyDescent="0.2">
      <c r="A404" s="1">
        <v>10</v>
      </c>
      <c r="B404" s="1">
        <v>146</v>
      </c>
      <c r="C404" s="1">
        <v>20</v>
      </c>
      <c r="D404" s="1">
        <v>444</v>
      </c>
      <c r="E404" s="1">
        <v>2</v>
      </c>
    </row>
    <row r="405" spans="1:5" x14ac:dyDescent="0.2">
      <c r="A405" s="1">
        <v>10</v>
      </c>
      <c r="B405" s="1">
        <v>147</v>
      </c>
      <c r="C405" s="1">
        <v>20</v>
      </c>
      <c r="D405" s="1">
        <v>444</v>
      </c>
      <c r="E405" s="1">
        <v>2</v>
      </c>
    </row>
    <row r="406" spans="1:5" x14ac:dyDescent="0.2">
      <c r="A406" s="1">
        <v>10</v>
      </c>
      <c r="B406" s="1">
        <v>148</v>
      </c>
      <c r="C406" s="1">
        <v>20</v>
      </c>
      <c r="D406" s="1">
        <v>444</v>
      </c>
      <c r="E406" s="1">
        <v>2</v>
      </c>
    </row>
    <row r="407" spans="1:5" x14ac:dyDescent="0.2">
      <c r="A407" s="1">
        <v>10</v>
      </c>
      <c r="B407" s="1">
        <v>149</v>
      </c>
      <c r="C407" s="1">
        <v>20</v>
      </c>
      <c r="D407" s="1">
        <v>444</v>
      </c>
      <c r="E407" s="1">
        <v>2</v>
      </c>
    </row>
    <row r="408" spans="1:5" x14ac:dyDescent="0.2">
      <c r="A408" s="1">
        <v>10</v>
      </c>
      <c r="B408" s="1">
        <v>150</v>
      </c>
      <c r="C408" s="1">
        <v>20</v>
      </c>
      <c r="D408" s="1">
        <v>444</v>
      </c>
      <c r="E408" s="1">
        <v>2</v>
      </c>
    </row>
    <row r="409" spans="1:5" x14ac:dyDescent="0.2">
      <c r="A409" s="1">
        <v>10</v>
      </c>
      <c r="B409" s="1">
        <v>151</v>
      </c>
      <c r="C409" s="1">
        <v>20</v>
      </c>
      <c r="D409" s="1">
        <v>444</v>
      </c>
      <c r="E409" s="1">
        <v>2</v>
      </c>
    </row>
    <row r="410" spans="1:5" x14ac:dyDescent="0.2">
      <c r="A410" s="1">
        <v>10</v>
      </c>
      <c r="B410" s="1">
        <v>152</v>
      </c>
      <c r="C410" s="1">
        <v>20</v>
      </c>
      <c r="D410" s="1">
        <v>444</v>
      </c>
      <c r="E410" s="1">
        <v>2</v>
      </c>
    </row>
    <row r="411" spans="1:5" x14ac:dyDescent="0.2">
      <c r="A411" s="1">
        <v>10</v>
      </c>
      <c r="B411" s="1">
        <v>153</v>
      </c>
      <c r="C411" s="1">
        <v>20</v>
      </c>
      <c r="D411" s="1">
        <v>444</v>
      </c>
      <c r="E411" s="1">
        <v>2</v>
      </c>
    </row>
    <row r="412" spans="1:5" x14ac:dyDescent="0.2">
      <c r="A412" s="1">
        <v>10</v>
      </c>
      <c r="B412" s="1">
        <v>154</v>
      </c>
      <c r="C412" s="1">
        <v>20</v>
      </c>
      <c r="D412" s="1">
        <v>444</v>
      </c>
      <c r="E412" s="1">
        <v>2</v>
      </c>
    </row>
    <row r="413" spans="1:5" x14ac:dyDescent="0.2">
      <c r="A413" s="1">
        <v>10</v>
      </c>
      <c r="B413" s="1">
        <v>155</v>
      </c>
      <c r="C413" s="1">
        <v>20</v>
      </c>
      <c r="D413" s="1">
        <v>444</v>
      </c>
      <c r="E413" s="1">
        <v>2</v>
      </c>
    </row>
    <row r="414" spans="1:5" x14ac:dyDescent="0.2">
      <c r="A414" s="1">
        <v>10</v>
      </c>
      <c r="B414" s="1">
        <v>157</v>
      </c>
      <c r="C414" s="1">
        <v>20</v>
      </c>
      <c r="D414" s="1">
        <v>444</v>
      </c>
      <c r="E414" s="1">
        <v>2</v>
      </c>
    </row>
    <row r="415" spans="1:5" x14ac:dyDescent="0.2">
      <c r="A415" s="1">
        <v>10</v>
      </c>
      <c r="B415" s="1">
        <v>158</v>
      </c>
      <c r="C415" s="1">
        <v>20</v>
      </c>
      <c r="D415" s="1">
        <v>444</v>
      </c>
      <c r="E415" s="1">
        <v>2</v>
      </c>
    </row>
    <row r="416" spans="1:5" x14ac:dyDescent="0.2">
      <c r="A416" s="1">
        <v>10</v>
      </c>
      <c r="B416" s="1">
        <v>159</v>
      </c>
      <c r="C416" s="1">
        <v>20</v>
      </c>
      <c r="D416" s="1">
        <v>444</v>
      </c>
      <c r="E416" s="1">
        <v>2</v>
      </c>
    </row>
    <row r="417" spans="1:5" x14ac:dyDescent="0.2">
      <c r="A417" s="1">
        <v>10</v>
      </c>
      <c r="B417" s="1">
        <v>160</v>
      </c>
      <c r="C417" s="1">
        <v>20</v>
      </c>
      <c r="D417" s="1">
        <v>444</v>
      </c>
      <c r="E417" s="1">
        <v>2</v>
      </c>
    </row>
    <row r="418" spans="1:5" x14ac:dyDescent="0.2">
      <c r="A418" s="1">
        <v>10</v>
      </c>
      <c r="B418" s="1">
        <v>161</v>
      </c>
      <c r="C418" s="1">
        <v>20</v>
      </c>
      <c r="D418" s="1">
        <v>444</v>
      </c>
      <c r="E418" s="1">
        <v>2</v>
      </c>
    </row>
    <row r="419" spans="1:5" x14ac:dyDescent="0.2">
      <c r="A419" s="1">
        <v>10</v>
      </c>
      <c r="B419" s="1">
        <v>162</v>
      </c>
      <c r="C419" s="1">
        <v>20</v>
      </c>
      <c r="D419" s="1">
        <v>444</v>
      </c>
      <c r="E419" s="1">
        <v>2</v>
      </c>
    </row>
    <row r="420" spans="1:5" x14ac:dyDescent="0.2">
      <c r="A420" s="1">
        <v>1</v>
      </c>
      <c r="B420" s="1">
        <v>163</v>
      </c>
      <c r="C420" s="1">
        <v>20</v>
      </c>
      <c r="D420" s="1">
        <v>444</v>
      </c>
      <c r="E420" s="1">
        <v>2</v>
      </c>
    </row>
    <row r="421" spans="1:5" x14ac:dyDescent="0.2">
      <c r="A421" s="1">
        <v>1</v>
      </c>
      <c r="B421" s="1">
        <v>166</v>
      </c>
      <c r="C421" s="1">
        <v>20</v>
      </c>
      <c r="D421" s="1">
        <v>444</v>
      </c>
      <c r="E421" s="1">
        <v>2</v>
      </c>
    </row>
    <row r="422" spans="1:5" x14ac:dyDescent="0.2">
      <c r="A422" s="1">
        <v>1</v>
      </c>
      <c r="B422" s="1">
        <v>167</v>
      </c>
      <c r="C422" s="1">
        <v>20</v>
      </c>
      <c r="D422" s="1">
        <v>444</v>
      </c>
      <c r="E422" s="1">
        <v>2</v>
      </c>
    </row>
    <row r="423" spans="1:5" x14ac:dyDescent="0.2">
      <c r="A423" s="1">
        <v>1</v>
      </c>
      <c r="B423" s="1">
        <v>169</v>
      </c>
      <c r="C423" s="1">
        <v>20</v>
      </c>
      <c r="D423" s="1">
        <v>444</v>
      </c>
      <c r="E423" s="1">
        <v>2</v>
      </c>
    </row>
    <row r="424" spans="1:5" x14ac:dyDescent="0.2">
      <c r="A424" s="1">
        <v>1</v>
      </c>
      <c r="B424" s="1">
        <v>170</v>
      </c>
      <c r="C424" s="1">
        <v>20</v>
      </c>
      <c r="D424" s="1">
        <v>444</v>
      </c>
      <c r="E424" s="1">
        <v>2</v>
      </c>
    </row>
    <row r="425" spans="1:5" x14ac:dyDescent="0.2">
      <c r="A425" s="1">
        <v>1</v>
      </c>
      <c r="B425" s="1">
        <v>171</v>
      </c>
      <c r="C425" s="1">
        <v>20</v>
      </c>
      <c r="D425" s="1">
        <v>444</v>
      </c>
      <c r="E425" s="1">
        <v>2</v>
      </c>
    </row>
    <row r="426" spans="1:5" x14ac:dyDescent="0.2">
      <c r="A426" s="1">
        <v>1</v>
      </c>
      <c r="B426" s="1">
        <v>172</v>
      </c>
      <c r="C426" s="1">
        <v>20</v>
      </c>
      <c r="D426" s="1">
        <v>444</v>
      </c>
      <c r="E426" s="1">
        <v>2</v>
      </c>
    </row>
    <row r="427" spans="1:5" x14ac:dyDescent="0.2">
      <c r="A427" s="1">
        <v>1</v>
      </c>
      <c r="B427" s="1">
        <v>173</v>
      </c>
      <c r="C427" s="1">
        <v>20</v>
      </c>
      <c r="D427" s="1">
        <v>444</v>
      </c>
      <c r="E427" s="1">
        <v>2</v>
      </c>
    </row>
    <row r="428" spans="1:5" x14ac:dyDescent="0.2">
      <c r="A428" s="1">
        <v>1</v>
      </c>
      <c r="B428" s="1">
        <v>174</v>
      </c>
      <c r="C428" s="1">
        <v>20</v>
      </c>
      <c r="D428" s="1">
        <v>444</v>
      </c>
      <c r="E428" s="1">
        <v>2</v>
      </c>
    </row>
    <row r="429" spans="1:5" x14ac:dyDescent="0.2">
      <c r="A429" s="1">
        <v>1</v>
      </c>
      <c r="B429" s="1">
        <v>175</v>
      </c>
      <c r="C429" s="1">
        <v>20</v>
      </c>
      <c r="D429" s="1">
        <v>444</v>
      </c>
      <c r="E429" s="1">
        <v>2</v>
      </c>
    </row>
    <row r="430" spans="1:5" x14ac:dyDescent="0.2">
      <c r="A430" s="1">
        <v>1</v>
      </c>
      <c r="B430" s="1">
        <v>176</v>
      </c>
      <c r="C430" s="1">
        <v>20</v>
      </c>
      <c r="D430" s="1">
        <v>444</v>
      </c>
      <c r="E430" s="1">
        <v>2</v>
      </c>
    </row>
    <row r="431" spans="1:5" x14ac:dyDescent="0.2">
      <c r="A431" s="1">
        <v>1</v>
      </c>
      <c r="B431" s="1">
        <v>177</v>
      </c>
      <c r="C431" s="1">
        <v>20</v>
      </c>
      <c r="D431" s="1">
        <v>444</v>
      </c>
      <c r="E431" s="1">
        <v>2</v>
      </c>
    </row>
    <row r="432" spans="1:5" x14ac:dyDescent="0.2">
      <c r="A432" s="1">
        <v>1</v>
      </c>
      <c r="B432" s="1">
        <v>178</v>
      </c>
      <c r="C432" s="1">
        <v>20</v>
      </c>
      <c r="D432" s="1">
        <v>444</v>
      </c>
      <c r="E432" s="1">
        <v>2</v>
      </c>
    </row>
    <row r="433" spans="1:5" x14ac:dyDescent="0.2">
      <c r="A433" s="1">
        <v>1</v>
      </c>
      <c r="B433" s="1">
        <v>179</v>
      </c>
      <c r="C433" s="1">
        <v>20</v>
      </c>
      <c r="D433" s="1">
        <v>444</v>
      </c>
      <c r="E433" s="1">
        <v>2</v>
      </c>
    </row>
    <row r="434" spans="1:5" x14ac:dyDescent="0.2">
      <c r="A434" s="1">
        <v>1</v>
      </c>
      <c r="B434" s="1">
        <v>180</v>
      </c>
      <c r="C434" s="1">
        <v>20</v>
      </c>
      <c r="D434" s="1">
        <v>444</v>
      </c>
      <c r="E434" s="1">
        <v>2</v>
      </c>
    </row>
    <row r="435" spans="1:5" x14ac:dyDescent="0.2">
      <c r="A435" s="1">
        <v>1</v>
      </c>
      <c r="B435" s="1">
        <v>181</v>
      </c>
      <c r="C435" s="1">
        <v>20</v>
      </c>
      <c r="D435" s="1">
        <v>444</v>
      </c>
      <c r="E435" s="1">
        <v>2</v>
      </c>
    </row>
    <row r="436" spans="1:5" x14ac:dyDescent="0.2">
      <c r="A436" s="1">
        <v>1</v>
      </c>
      <c r="B436" s="1">
        <v>182</v>
      </c>
      <c r="C436" s="1">
        <v>20</v>
      </c>
      <c r="D436" s="1">
        <v>444</v>
      </c>
      <c r="E436" s="1">
        <v>2</v>
      </c>
    </row>
    <row r="437" spans="1:5" x14ac:dyDescent="0.2">
      <c r="A437" s="1">
        <v>1</v>
      </c>
      <c r="B437" s="1">
        <v>183</v>
      </c>
      <c r="C437" s="1">
        <v>20</v>
      </c>
      <c r="D437" s="1">
        <v>444</v>
      </c>
      <c r="E437" s="1">
        <v>2</v>
      </c>
    </row>
    <row r="438" spans="1:5" x14ac:dyDescent="0.2">
      <c r="A438" s="1">
        <v>1</v>
      </c>
      <c r="B438" s="1">
        <v>184</v>
      </c>
      <c r="C438" s="1">
        <v>20</v>
      </c>
      <c r="D438" s="1">
        <v>444</v>
      </c>
      <c r="E438" s="1">
        <v>2</v>
      </c>
    </row>
    <row r="439" spans="1:5" x14ac:dyDescent="0.2">
      <c r="A439" s="1">
        <v>1</v>
      </c>
      <c r="B439" s="1">
        <v>185</v>
      </c>
      <c r="C439" s="1">
        <v>20</v>
      </c>
      <c r="D439" s="1">
        <v>444</v>
      </c>
      <c r="E439" s="1">
        <v>2</v>
      </c>
    </row>
    <row r="440" spans="1:5" x14ac:dyDescent="0.2">
      <c r="A440" s="1">
        <v>1</v>
      </c>
      <c r="B440" s="1">
        <v>186</v>
      </c>
      <c r="C440" s="1">
        <v>20</v>
      </c>
      <c r="D440" s="1">
        <v>444</v>
      </c>
      <c r="E440" s="1">
        <v>2</v>
      </c>
    </row>
    <row r="441" spans="1:5" x14ac:dyDescent="0.2">
      <c r="A441" s="1">
        <v>1</v>
      </c>
      <c r="B441" s="1">
        <v>187</v>
      </c>
      <c r="C441" s="1">
        <v>20</v>
      </c>
      <c r="D441" s="1">
        <v>444</v>
      </c>
      <c r="E441" s="1">
        <v>2</v>
      </c>
    </row>
    <row r="442" spans="1:5" x14ac:dyDescent="0.2">
      <c r="A442" s="1">
        <v>1</v>
      </c>
      <c r="B442" s="1">
        <v>189</v>
      </c>
      <c r="C442" s="1">
        <v>20</v>
      </c>
      <c r="D442" s="1">
        <v>444</v>
      </c>
      <c r="E442" s="1">
        <v>2</v>
      </c>
    </row>
    <row r="443" spans="1:5" x14ac:dyDescent="0.2">
      <c r="A443" s="1">
        <v>1</v>
      </c>
      <c r="B443" s="1">
        <v>197</v>
      </c>
      <c r="C443" s="1">
        <v>20</v>
      </c>
      <c r="D443" s="1">
        <v>444</v>
      </c>
      <c r="E443" s="1">
        <v>2</v>
      </c>
    </row>
    <row r="444" spans="1:5" x14ac:dyDescent="0.2">
      <c r="A444" s="1">
        <v>1</v>
      </c>
      <c r="B444" s="1">
        <v>198</v>
      </c>
      <c r="C444" s="1">
        <v>20</v>
      </c>
      <c r="D444" s="1">
        <v>444</v>
      </c>
      <c r="E444" s="1">
        <v>2</v>
      </c>
    </row>
    <row r="445" spans="1:5" x14ac:dyDescent="0.2">
      <c r="A445" s="1">
        <v>1</v>
      </c>
      <c r="B445" s="1">
        <v>199</v>
      </c>
      <c r="C445" s="1">
        <v>20</v>
      </c>
      <c r="D445" s="1">
        <v>444</v>
      </c>
      <c r="E445" s="1">
        <v>2</v>
      </c>
    </row>
    <row r="446" spans="1:5" x14ac:dyDescent="0.2">
      <c r="A446" s="1">
        <v>0</v>
      </c>
      <c r="B446" s="1">
        <v>202</v>
      </c>
      <c r="C446" s="1">
        <v>20</v>
      </c>
      <c r="D446" s="1">
        <v>444</v>
      </c>
      <c r="E446" s="1">
        <v>2</v>
      </c>
    </row>
    <row r="447" spans="1:5" x14ac:dyDescent="0.2">
      <c r="A447" s="1">
        <v>0</v>
      </c>
      <c r="B447" s="1">
        <v>203</v>
      </c>
      <c r="C447" s="1">
        <v>20</v>
      </c>
      <c r="D447" s="1">
        <v>444</v>
      </c>
      <c r="E447" s="1">
        <v>2</v>
      </c>
    </row>
    <row r="448" spans="1:5" x14ac:dyDescent="0.2">
      <c r="A448" s="1">
        <v>0</v>
      </c>
      <c r="B448" s="1">
        <v>204</v>
      </c>
      <c r="C448" s="1">
        <v>20</v>
      </c>
      <c r="D448" s="1">
        <v>444</v>
      </c>
      <c r="E448" s="1">
        <v>2</v>
      </c>
    </row>
    <row r="449" spans="1:5" x14ac:dyDescent="0.2">
      <c r="A449" s="1">
        <v>0</v>
      </c>
      <c r="B449" s="1">
        <v>206</v>
      </c>
      <c r="C449" s="1">
        <v>20</v>
      </c>
      <c r="D449" s="1">
        <v>444</v>
      </c>
      <c r="E449" s="1">
        <v>2</v>
      </c>
    </row>
    <row r="450" spans="1:5" x14ac:dyDescent="0.2">
      <c r="A450" s="1">
        <v>1</v>
      </c>
      <c r="B450" s="1">
        <v>207</v>
      </c>
      <c r="C450" s="1">
        <v>20</v>
      </c>
      <c r="D450" s="1">
        <v>444</v>
      </c>
      <c r="E450" s="1">
        <v>2</v>
      </c>
    </row>
    <row r="451" spans="1:5" x14ac:dyDescent="0.2">
      <c r="A451" s="1">
        <v>1</v>
      </c>
      <c r="B451" s="1">
        <v>208</v>
      </c>
      <c r="C451" s="1">
        <v>20</v>
      </c>
      <c r="D451" s="1">
        <v>444</v>
      </c>
      <c r="E451" s="1">
        <v>2</v>
      </c>
    </row>
    <row r="452" spans="1:5" x14ac:dyDescent="0.2">
      <c r="A452" s="1">
        <v>1</v>
      </c>
      <c r="B452" s="1">
        <v>209</v>
      </c>
      <c r="C452" s="1">
        <v>20</v>
      </c>
      <c r="D452" s="1">
        <v>444</v>
      </c>
      <c r="E452" s="1">
        <v>2</v>
      </c>
    </row>
    <row r="453" spans="1:5" x14ac:dyDescent="0.2">
      <c r="A453" s="1">
        <v>10</v>
      </c>
      <c r="B453" s="1">
        <v>210</v>
      </c>
      <c r="C453" s="1">
        <v>20</v>
      </c>
      <c r="D453" s="1">
        <v>444</v>
      </c>
      <c r="E453" s="1">
        <v>2</v>
      </c>
    </row>
    <row r="454" spans="1:5" x14ac:dyDescent="0.2">
      <c r="A454" s="1">
        <v>10</v>
      </c>
      <c r="B454" s="1">
        <v>213</v>
      </c>
      <c r="C454" s="1">
        <v>20</v>
      </c>
      <c r="D454" s="1">
        <v>444</v>
      </c>
      <c r="E454" s="1">
        <v>2</v>
      </c>
    </row>
    <row r="455" spans="1:5" x14ac:dyDescent="0.2">
      <c r="A455" s="1">
        <v>2</v>
      </c>
      <c r="B455" s="1">
        <v>214</v>
      </c>
      <c r="C455" s="1">
        <v>20</v>
      </c>
      <c r="D455" s="1">
        <v>444</v>
      </c>
      <c r="E455" s="1">
        <v>2</v>
      </c>
    </row>
    <row r="456" spans="1:5" x14ac:dyDescent="0.2">
      <c r="A456" s="1">
        <v>2</v>
      </c>
      <c r="B456" s="1">
        <v>215</v>
      </c>
      <c r="C456" s="1">
        <v>20</v>
      </c>
      <c r="D456" s="1">
        <v>444</v>
      </c>
      <c r="E456" s="1">
        <v>2</v>
      </c>
    </row>
    <row r="457" spans="1:5" x14ac:dyDescent="0.2">
      <c r="A457" s="1">
        <v>2</v>
      </c>
      <c r="B457" s="1">
        <v>216</v>
      </c>
      <c r="C457" s="1">
        <v>20</v>
      </c>
      <c r="D457" s="1">
        <v>444</v>
      </c>
      <c r="E457" s="1">
        <v>2</v>
      </c>
    </row>
    <row r="458" spans="1:5" x14ac:dyDescent="0.2">
      <c r="A458" s="1">
        <v>2</v>
      </c>
      <c r="B458" s="1">
        <v>217</v>
      </c>
      <c r="C458" s="1">
        <v>20</v>
      </c>
      <c r="D458" s="1">
        <v>444</v>
      </c>
      <c r="E458" s="1">
        <v>2</v>
      </c>
    </row>
    <row r="459" spans="1:5" x14ac:dyDescent="0.2">
      <c r="A459" s="1">
        <v>2</v>
      </c>
      <c r="B459" s="1">
        <v>218</v>
      </c>
      <c r="C459" s="1">
        <v>20</v>
      </c>
      <c r="D459" s="1">
        <v>444</v>
      </c>
      <c r="E459" s="1">
        <v>2</v>
      </c>
    </row>
    <row r="460" spans="1:5" x14ac:dyDescent="0.2">
      <c r="A460" s="1">
        <v>2</v>
      </c>
      <c r="B460" s="1">
        <v>226</v>
      </c>
      <c r="C460" s="1">
        <v>20</v>
      </c>
      <c r="D460" s="1">
        <v>444</v>
      </c>
      <c r="E460" s="1">
        <v>2</v>
      </c>
    </row>
    <row r="461" spans="1:5" x14ac:dyDescent="0.2">
      <c r="A461" s="1">
        <v>2</v>
      </c>
      <c r="B461" s="1">
        <v>246</v>
      </c>
      <c r="C461" s="1">
        <v>20</v>
      </c>
      <c r="D461" s="1">
        <v>444</v>
      </c>
      <c r="E461" s="1">
        <v>2</v>
      </c>
    </row>
    <row r="462" spans="1:5" x14ac:dyDescent="0.2">
      <c r="A462" s="1">
        <v>2</v>
      </c>
      <c r="B462" s="1">
        <v>247</v>
      </c>
      <c r="C462" s="1">
        <v>20</v>
      </c>
      <c r="D462" s="1">
        <v>444</v>
      </c>
      <c r="E462" s="1">
        <v>2</v>
      </c>
    </row>
    <row r="463" spans="1:5" x14ac:dyDescent="0.2">
      <c r="A463" s="1">
        <v>2</v>
      </c>
      <c r="B463" s="1">
        <v>248</v>
      </c>
      <c r="C463" s="1">
        <v>20</v>
      </c>
      <c r="D463" s="1">
        <v>444</v>
      </c>
      <c r="E463" s="1">
        <v>2</v>
      </c>
    </row>
    <row r="464" spans="1:5" x14ac:dyDescent="0.2">
      <c r="A464" s="1">
        <v>2</v>
      </c>
      <c r="B464" s="1">
        <v>249</v>
      </c>
      <c r="C464" s="1">
        <v>20</v>
      </c>
      <c r="D464" s="1">
        <v>444</v>
      </c>
      <c r="E464" s="1">
        <v>2</v>
      </c>
    </row>
    <row r="465" spans="1:5" x14ac:dyDescent="0.2">
      <c r="A465" s="1">
        <v>2</v>
      </c>
      <c r="B465" s="1">
        <v>250</v>
      </c>
      <c r="C465" s="1">
        <v>20</v>
      </c>
      <c r="D465" s="1">
        <v>444</v>
      </c>
      <c r="E465" s="1">
        <v>2</v>
      </c>
    </row>
    <row r="466" spans="1:5" x14ac:dyDescent="0.2">
      <c r="A466" s="1">
        <v>2</v>
      </c>
      <c r="B466" s="1">
        <v>251</v>
      </c>
      <c r="C466" s="1">
        <v>20</v>
      </c>
      <c r="D466" s="1">
        <v>444</v>
      </c>
      <c r="E466" s="1">
        <v>2</v>
      </c>
    </row>
    <row r="467" spans="1:5" x14ac:dyDescent="0.2">
      <c r="A467" s="1">
        <v>2</v>
      </c>
      <c r="B467" s="1">
        <v>261</v>
      </c>
      <c r="C467" s="1">
        <v>20</v>
      </c>
      <c r="D467" s="1">
        <v>444</v>
      </c>
      <c r="E467" s="1">
        <v>2</v>
      </c>
    </row>
    <row r="468" spans="1:5" x14ac:dyDescent="0.2">
      <c r="A468" s="1">
        <v>2</v>
      </c>
      <c r="B468" s="1">
        <v>262</v>
      </c>
      <c r="C468" s="1">
        <v>20</v>
      </c>
      <c r="D468" s="1">
        <v>444</v>
      </c>
      <c r="E468" s="1">
        <v>2</v>
      </c>
    </row>
    <row r="469" spans="1:5" x14ac:dyDescent="0.2">
      <c r="A469" s="1">
        <v>2</v>
      </c>
      <c r="B469" s="1">
        <v>274</v>
      </c>
      <c r="C469" s="1">
        <v>20</v>
      </c>
      <c r="D469" s="1">
        <v>444</v>
      </c>
      <c r="E469" s="1">
        <v>2</v>
      </c>
    </row>
    <row r="470" spans="1:5" x14ac:dyDescent="0.2">
      <c r="A470" s="1">
        <v>2</v>
      </c>
      <c r="B470" s="1">
        <v>275</v>
      </c>
      <c r="C470" s="1">
        <v>20</v>
      </c>
      <c r="D470" s="1">
        <v>444</v>
      </c>
      <c r="E470" s="1">
        <v>2</v>
      </c>
    </row>
    <row r="471" spans="1:5" x14ac:dyDescent="0.2">
      <c r="A471" s="1">
        <v>2</v>
      </c>
      <c r="B471" s="1">
        <v>276</v>
      </c>
      <c r="C471" s="1">
        <v>20</v>
      </c>
      <c r="D471" s="1">
        <v>444</v>
      </c>
      <c r="E471" s="1">
        <v>2</v>
      </c>
    </row>
    <row r="472" spans="1:5" x14ac:dyDescent="0.2">
      <c r="A472" s="1">
        <v>2</v>
      </c>
      <c r="B472" s="1">
        <v>277</v>
      </c>
      <c r="C472" s="1">
        <v>20</v>
      </c>
      <c r="D472" s="1">
        <v>444</v>
      </c>
      <c r="E472" s="1">
        <v>2</v>
      </c>
    </row>
    <row r="473" spans="1:5" x14ac:dyDescent="0.2">
      <c r="A473" s="1">
        <v>2</v>
      </c>
      <c r="B473" s="1">
        <v>278</v>
      </c>
      <c r="C473" s="1">
        <v>20</v>
      </c>
      <c r="D473" s="1">
        <v>444</v>
      </c>
      <c r="E473" s="1">
        <v>2</v>
      </c>
    </row>
    <row r="474" spans="1:5" x14ac:dyDescent="0.2">
      <c r="A474" s="1">
        <v>2</v>
      </c>
      <c r="B474" s="1">
        <v>279</v>
      </c>
      <c r="C474" s="1">
        <v>20</v>
      </c>
      <c r="D474" s="1">
        <v>444</v>
      </c>
      <c r="E474" s="1">
        <v>2</v>
      </c>
    </row>
    <row r="475" spans="1:5" x14ac:dyDescent="0.2">
      <c r="A475" s="1">
        <v>2</v>
      </c>
      <c r="B475" s="1">
        <v>313</v>
      </c>
      <c r="C475" s="1">
        <v>20</v>
      </c>
      <c r="D475" s="1">
        <v>444</v>
      </c>
      <c r="E475" s="1">
        <v>2</v>
      </c>
    </row>
    <row r="476" spans="1:5" x14ac:dyDescent="0.2">
      <c r="A476" s="1">
        <v>2</v>
      </c>
      <c r="B476" s="1">
        <v>314</v>
      </c>
      <c r="C476" s="1">
        <v>20</v>
      </c>
      <c r="D476" s="1">
        <v>444</v>
      </c>
      <c r="E476" s="1">
        <v>2</v>
      </c>
    </row>
    <row r="477" spans="1:5" x14ac:dyDescent="0.2">
      <c r="A477" s="1">
        <v>2</v>
      </c>
      <c r="B477" s="1">
        <v>315</v>
      </c>
      <c r="C477" s="1">
        <v>20</v>
      </c>
      <c r="D477" s="1">
        <v>444</v>
      </c>
      <c r="E477" s="1">
        <v>2</v>
      </c>
    </row>
    <row r="478" spans="1:5" x14ac:dyDescent="0.2">
      <c r="A478" s="1">
        <v>2</v>
      </c>
      <c r="B478" s="1">
        <v>316</v>
      </c>
      <c r="C478" s="1">
        <v>20</v>
      </c>
      <c r="D478" s="1">
        <v>444</v>
      </c>
      <c r="E478" s="1">
        <v>2</v>
      </c>
    </row>
    <row r="479" spans="1:5" x14ac:dyDescent="0.2">
      <c r="A479" s="1">
        <v>2</v>
      </c>
      <c r="B479" s="1">
        <v>317</v>
      </c>
      <c r="C479" s="1">
        <v>20</v>
      </c>
      <c r="D479" s="1">
        <v>444</v>
      </c>
      <c r="E479" s="1">
        <v>2</v>
      </c>
    </row>
    <row r="480" spans="1:5" x14ac:dyDescent="0.2">
      <c r="A480" s="1">
        <v>2</v>
      </c>
      <c r="B480" s="1">
        <v>318</v>
      </c>
      <c r="C480" s="1">
        <v>20</v>
      </c>
      <c r="D480" s="1">
        <v>444</v>
      </c>
      <c r="E480" s="1">
        <v>2</v>
      </c>
    </row>
    <row r="481" spans="1:5" x14ac:dyDescent="0.2">
      <c r="A481" s="1">
        <v>2</v>
      </c>
      <c r="B481" s="1">
        <v>319</v>
      </c>
      <c r="C481" s="1">
        <v>20</v>
      </c>
      <c r="D481" s="1">
        <v>444</v>
      </c>
      <c r="E481" s="1">
        <v>2</v>
      </c>
    </row>
    <row r="482" spans="1:5" x14ac:dyDescent="0.2">
      <c r="A482" s="1">
        <v>2</v>
      </c>
      <c r="B482" s="1">
        <v>320</v>
      </c>
      <c r="C482" s="1">
        <v>20</v>
      </c>
      <c r="D482" s="1">
        <v>444</v>
      </c>
      <c r="E482" s="1">
        <v>2</v>
      </c>
    </row>
    <row r="483" spans="1:5" x14ac:dyDescent="0.2">
      <c r="A483" s="1">
        <v>2</v>
      </c>
      <c r="B483" s="1">
        <v>321</v>
      </c>
      <c r="C483" s="1">
        <v>20</v>
      </c>
      <c r="D483" s="1">
        <v>444</v>
      </c>
      <c r="E483" s="1">
        <v>2</v>
      </c>
    </row>
    <row r="484" spans="1:5" x14ac:dyDescent="0.2">
      <c r="A484" s="1">
        <v>2</v>
      </c>
      <c r="B484" s="1">
        <v>322</v>
      </c>
      <c r="C484" s="1">
        <v>20</v>
      </c>
      <c r="D484" s="1">
        <v>444</v>
      </c>
      <c r="E484" s="1">
        <v>2</v>
      </c>
    </row>
    <row r="485" spans="1:5" x14ac:dyDescent="0.2">
      <c r="A485" s="1">
        <v>2</v>
      </c>
      <c r="B485" s="1">
        <v>323</v>
      </c>
      <c r="C485" s="1">
        <v>20</v>
      </c>
      <c r="D485" s="1">
        <v>444</v>
      </c>
      <c r="E485" s="1">
        <v>2</v>
      </c>
    </row>
    <row r="486" spans="1:5" x14ac:dyDescent="0.2">
      <c r="A486" s="1">
        <v>2</v>
      </c>
      <c r="B486" s="1">
        <v>324</v>
      </c>
      <c r="C486" s="1">
        <v>20</v>
      </c>
      <c r="D486" s="1">
        <v>444</v>
      </c>
      <c r="E486" s="1">
        <v>2</v>
      </c>
    </row>
    <row r="487" spans="1:5" x14ac:dyDescent="0.2">
      <c r="A487" s="1">
        <v>2</v>
      </c>
      <c r="B487" s="1">
        <v>325</v>
      </c>
      <c r="C487" s="1">
        <v>20</v>
      </c>
      <c r="D487" s="1">
        <v>444</v>
      </c>
      <c r="E487" s="1">
        <v>2</v>
      </c>
    </row>
    <row r="488" spans="1:5" x14ac:dyDescent="0.2">
      <c r="A488" s="1">
        <v>2</v>
      </c>
      <c r="B488" s="1">
        <v>326</v>
      </c>
      <c r="C488" s="1">
        <v>20</v>
      </c>
      <c r="D488" s="1">
        <v>444</v>
      </c>
      <c r="E488" s="1">
        <v>2</v>
      </c>
    </row>
    <row r="489" spans="1:5" x14ac:dyDescent="0.2">
      <c r="A489" s="1">
        <v>20</v>
      </c>
      <c r="B489" s="1">
        <v>327</v>
      </c>
      <c r="C489" s="1">
        <v>20</v>
      </c>
      <c r="D489" s="1">
        <v>444</v>
      </c>
      <c r="E489" s="1">
        <v>2</v>
      </c>
    </row>
    <row r="490" spans="1:5" x14ac:dyDescent="0.2">
      <c r="A490" s="1">
        <v>20</v>
      </c>
      <c r="B490" s="1">
        <v>328</v>
      </c>
      <c r="C490" s="1">
        <v>20</v>
      </c>
      <c r="D490" s="1">
        <v>444</v>
      </c>
      <c r="E490" s="1">
        <v>2</v>
      </c>
    </row>
    <row r="491" spans="1:5" x14ac:dyDescent="0.2">
      <c r="A491" s="1">
        <v>20</v>
      </c>
      <c r="B491" s="1">
        <v>329</v>
      </c>
      <c r="C491" s="1">
        <v>20</v>
      </c>
      <c r="D491" s="1">
        <v>444</v>
      </c>
      <c r="E491" s="1">
        <v>2</v>
      </c>
    </row>
    <row r="492" spans="1:5" x14ac:dyDescent="0.2">
      <c r="A492" s="1">
        <v>20</v>
      </c>
      <c r="B492" s="1">
        <v>330</v>
      </c>
      <c r="C492" s="1">
        <v>20</v>
      </c>
      <c r="D492" s="1">
        <v>444</v>
      </c>
      <c r="E492" s="1">
        <v>2</v>
      </c>
    </row>
    <row r="493" spans="1:5" x14ac:dyDescent="0.2">
      <c r="A493" s="1">
        <v>20</v>
      </c>
      <c r="B493" s="1">
        <v>331</v>
      </c>
      <c r="C493" s="1">
        <v>20</v>
      </c>
      <c r="D493" s="1">
        <v>444</v>
      </c>
      <c r="E493" s="1">
        <v>2</v>
      </c>
    </row>
    <row r="494" spans="1:5" x14ac:dyDescent="0.2">
      <c r="A494" s="1">
        <v>20</v>
      </c>
      <c r="B494" s="1">
        <v>332</v>
      </c>
      <c r="C494" s="1">
        <v>20</v>
      </c>
      <c r="D494" s="1">
        <v>444</v>
      </c>
      <c r="E494" s="1">
        <v>2</v>
      </c>
    </row>
    <row r="495" spans="1:5" x14ac:dyDescent="0.2">
      <c r="A495" s="1">
        <v>20</v>
      </c>
      <c r="B495" s="1">
        <v>333</v>
      </c>
      <c r="C495" s="1">
        <v>20</v>
      </c>
      <c r="D495" s="1">
        <v>444</v>
      </c>
      <c r="E495" s="1">
        <v>2</v>
      </c>
    </row>
    <row r="496" spans="1:5" x14ac:dyDescent="0.2">
      <c r="A496" s="1">
        <v>20</v>
      </c>
      <c r="B496" s="1">
        <v>334</v>
      </c>
      <c r="C496" s="1">
        <v>20</v>
      </c>
      <c r="D496" s="1">
        <v>444</v>
      </c>
      <c r="E496" s="1">
        <v>2</v>
      </c>
    </row>
    <row r="497" spans="1:5" x14ac:dyDescent="0.2">
      <c r="A497" s="1">
        <v>20</v>
      </c>
      <c r="B497" s="1">
        <v>335</v>
      </c>
      <c r="C497" s="1">
        <v>20</v>
      </c>
      <c r="D497" s="1">
        <v>444</v>
      </c>
      <c r="E497" s="1">
        <v>2</v>
      </c>
    </row>
    <row r="498" spans="1:5" x14ac:dyDescent="0.2">
      <c r="A498" s="1">
        <v>20</v>
      </c>
      <c r="B498" s="1">
        <v>336</v>
      </c>
      <c r="C498" s="1">
        <v>20</v>
      </c>
      <c r="D498" s="1">
        <v>444</v>
      </c>
      <c r="E498" s="1">
        <v>2</v>
      </c>
    </row>
    <row r="499" spans="1:5" x14ac:dyDescent="0.2">
      <c r="A499" s="1">
        <v>20</v>
      </c>
      <c r="B499" s="1">
        <v>337</v>
      </c>
      <c r="C499" s="1">
        <v>20</v>
      </c>
      <c r="D499" s="1">
        <v>444</v>
      </c>
      <c r="E499" s="1">
        <v>2</v>
      </c>
    </row>
    <row r="500" spans="1:5" x14ac:dyDescent="0.2">
      <c r="A500" s="1">
        <v>20</v>
      </c>
      <c r="B500" s="1">
        <v>338</v>
      </c>
      <c r="C500" s="1">
        <v>20</v>
      </c>
      <c r="D500" s="1">
        <v>444</v>
      </c>
      <c r="E500" s="1">
        <v>2</v>
      </c>
    </row>
    <row r="501" spans="1:5" x14ac:dyDescent="0.2">
      <c r="A501" s="1">
        <v>20</v>
      </c>
      <c r="B501" s="1">
        <v>339</v>
      </c>
      <c r="C501" s="1">
        <v>20</v>
      </c>
      <c r="D501" s="1">
        <v>444</v>
      </c>
      <c r="E501" s="1">
        <v>2</v>
      </c>
    </row>
    <row r="502" spans="1:5" x14ac:dyDescent="0.2">
      <c r="A502" s="1">
        <v>20</v>
      </c>
      <c r="B502" s="1">
        <v>340</v>
      </c>
      <c r="C502" s="1">
        <v>20</v>
      </c>
      <c r="D502" s="1">
        <v>444</v>
      </c>
      <c r="E502" s="1">
        <v>2</v>
      </c>
    </row>
    <row r="503" spans="1:5" x14ac:dyDescent="0.2">
      <c r="A503" s="1">
        <v>20</v>
      </c>
      <c r="B503" s="1">
        <v>341</v>
      </c>
      <c r="C503" s="1">
        <v>20</v>
      </c>
      <c r="D503" s="1">
        <v>444</v>
      </c>
      <c r="E503" s="1">
        <v>2</v>
      </c>
    </row>
    <row r="504" spans="1:5" x14ac:dyDescent="0.2">
      <c r="A504" s="1">
        <v>20</v>
      </c>
      <c r="B504" s="1">
        <v>342</v>
      </c>
      <c r="C504" s="1">
        <v>20</v>
      </c>
      <c r="D504" s="1">
        <v>444</v>
      </c>
      <c r="E504" s="1">
        <v>2</v>
      </c>
    </row>
    <row r="505" spans="1:5" x14ac:dyDescent="0.2">
      <c r="A505" s="1">
        <v>20</v>
      </c>
      <c r="B505" s="1">
        <v>343</v>
      </c>
      <c r="C505" s="1">
        <v>20</v>
      </c>
      <c r="D505" s="1">
        <v>444</v>
      </c>
      <c r="E505" s="1">
        <v>2</v>
      </c>
    </row>
    <row r="506" spans="1:5" x14ac:dyDescent="0.2">
      <c r="A506" s="1">
        <v>20</v>
      </c>
      <c r="B506" s="1">
        <v>344</v>
      </c>
      <c r="C506" s="1">
        <v>20</v>
      </c>
      <c r="D506" s="1">
        <v>444</v>
      </c>
      <c r="E506" s="1">
        <v>2</v>
      </c>
    </row>
    <row r="507" spans="1:5" x14ac:dyDescent="0.2">
      <c r="A507" s="1">
        <v>20</v>
      </c>
      <c r="B507" s="1">
        <v>345</v>
      </c>
      <c r="C507" s="1">
        <v>20</v>
      </c>
      <c r="D507" s="1">
        <v>444</v>
      </c>
      <c r="E507" s="1">
        <v>2</v>
      </c>
    </row>
    <row r="508" spans="1:5" x14ac:dyDescent="0.2">
      <c r="A508" s="1">
        <v>20</v>
      </c>
      <c r="B508" s="1">
        <v>346</v>
      </c>
      <c r="C508" s="1">
        <v>20</v>
      </c>
      <c r="D508" s="1">
        <v>444</v>
      </c>
      <c r="E508" s="1">
        <v>2</v>
      </c>
    </row>
    <row r="509" spans="1:5" x14ac:dyDescent="0.2">
      <c r="A509" s="1">
        <v>20</v>
      </c>
      <c r="B509" s="1">
        <v>347</v>
      </c>
      <c r="C509" s="1">
        <v>20</v>
      </c>
      <c r="D509" s="1">
        <v>444</v>
      </c>
      <c r="E509" s="1">
        <v>2</v>
      </c>
    </row>
    <row r="510" spans="1:5" x14ac:dyDescent="0.2">
      <c r="A510" s="1">
        <v>20</v>
      </c>
      <c r="B510" s="1">
        <v>348</v>
      </c>
      <c r="C510" s="1">
        <v>20</v>
      </c>
      <c r="D510" s="1">
        <v>444</v>
      </c>
      <c r="E510" s="1">
        <v>2</v>
      </c>
    </row>
    <row r="511" spans="1:5" x14ac:dyDescent="0.2">
      <c r="A511" s="1">
        <v>2</v>
      </c>
      <c r="B511" s="1">
        <v>349</v>
      </c>
      <c r="C511" s="1">
        <v>20</v>
      </c>
      <c r="D511" s="1">
        <v>444</v>
      </c>
      <c r="E511" s="1">
        <v>2</v>
      </c>
    </row>
    <row r="512" spans="1:5" x14ac:dyDescent="0.2">
      <c r="A512" s="1">
        <v>2</v>
      </c>
      <c r="B512" s="1">
        <v>350</v>
      </c>
      <c r="C512" s="1">
        <v>20</v>
      </c>
      <c r="D512" s="1">
        <v>444</v>
      </c>
      <c r="E512" s="1">
        <v>2</v>
      </c>
    </row>
    <row r="513" spans="1:5" x14ac:dyDescent="0.2">
      <c r="A513" s="1">
        <v>2</v>
      </c>
      <c r="B513" s="1">
        <v>351</v>
      </c>
      <c r="C513" s="1">
        <v>20</v>
      </c>
      <c r="D513" s="1">
        <v>444</v>
      </c>
      <c r="E513" s="1">
        <v>2</v>
      </c>
    </row>
    <row r="514" spans="1:5" x14ac:dyDescent="0.2">
      <c r="A514" s="1">
        <v>2</v>
      </c>
      <c r="B514" s="1">
        <v>352</v>
      </c>
      <c r="C514" s="1">
        <v>20</v>
      </c>
      <c r="D514" s="1">
        <v>444</v>
      </c>
      <c r="E514" s="1">
        <v>2</v>
      </c>
    </row>
    <row r="515" spans="1:5" x14ac:dyDescent="0.2">
      <c r="A515" s="1">
        <v>2</v>
      </c>
      <c r="B515" s="1">
        <v>353</v>
      </c>
      <c r="C515" s="1">
        <v>20</v>
      </c>
      <c r="D515" s="1">
        <v>444</v>
      </c>
      <c r="E515" s="1">
        <v>2</v>
      </c>
    </row>
    <row r="516" spans="1:5" x14ac:dyDescent="0.2">
      <c r="A516" s="1">
        <v>2</v>
      </c>
      <c r="B516" s="1">
        <v>354</v>
      </c>
      <c r="C516" s="1">
        <v>20</v>
      </c>
      <c r="D516" s="1">
        <v>444</v>
      </c>
      <c r="E516" s="1">
        <v>2</v>
      </c>
    </row>
    <row r="517" spans="1:5" x14ac:dyDescent="0.2">
      <c r="A517" s="1">
        <v>2</v>
      </c>
      <c r="B517" s="1">
        <v>355</v>
      </c>
      <c r="C517" s="1">
        <v>20</v>
      </c>
      <c r="D517" s="1">
        <v>444</v>
      </c>
      <c r="E517" s="1">
        <v>2</v>
      </c>
    </row>
    <row r="518" spans="1:5" x14ac:dyDescent="0.2">
      <c r="A518" s="1">
        <v>2</v>
      </c>
      <c r="B518" s="1">
        <v>356</v>
      </c>
      <c r="C518" s="1">
        <v>20</v>
      </c>
      <c r="D518" s="1">
        <v>444</v>
      </c>
      <c r="E518" s="1">
        <v>2</v>
      </c>
    </row>
    <row r="519" spans="1:5" x14ac:dyDescent="0.2">
      <c r="A519" s="1">
        <v>2</v>
      </c>
      <c r="B519" s="1">
        <v>357</v>
      </c>
      <c r="C519" s="1">
        <v>20</v>
      </c>
      <c r="D519" s="1">
        <v>444</v>
      </c>
      <c r="E519" s="1">
        <v>2</v>
      </c>
    </row>
    <row r="520" spans="1:5" x14ac:dyDescent="0.2">
      <c r="A520" s="1">
        <v>2</v>
      </c>
      <c r="B520" s="1">
        <v>358</v>
      </c>
      <c r="C520" s="1">
        <v>20</v>
      </c>
      <c r="D520" s="1">
        <v>444</v>
      </c>
      <c r="E520" s="1">
        <v>2</v>
      </c>
    </row>
    <row r="521" spans="1:5" x14ac:dyDescent="0.2">
      <c r="A521" s="1">
        <v>2</v>
      </c>
      <c r="B521" s="1">
        <v>359</v>
      </c>
      <c r="C521" s="1">
        <v>20</v>
      </c>
      <c r="D521" s="1">
        <v>444</v>
      </c>
      <c r="E521" s="1">
        <v>2</v>
      </c>
    </row>
    <row r="522" spans="1:5" x14ac:dyDescent="0.2">
      <c r="A522" s="1">
        <v>2</v>
      </c>
      <c r="B522" s="1">
        <v>360</v>
      </c>
      <c r="C522" s="1">
        <v>20</v>
      </c>
      <c r="D522" s="1">
        <v>444</v>
      </c>
      <c r="E522" s="1">
        <v>2</v>
      </c>
    </row>
    <row r="523" spans="1:5" x14ac:dyDescent="0.2">
      <c r="A523" s="1">
        <v>2</v>
      </c>
      <c r="B523" s="1">
        <v>361</v>
      </c>
      <c r="C523" s="1">
        <v>20</v>
      </c>
      <c r="D523" s="1">
        <v>444</v>
      </c>
      <c r="E523" s="1">
        <v>2</v>
      </c>
    </row>
    <row r="524" spans="1:5" x14ac:dyDescent="0.2">
      <c r="A524" s="1">
        <v>2</v>
      </c>
      <c r="B524" s="1">
        <v>362</v>
      </c>
      <c r="C524" s="1">
        <v>20</v>
      </c>
      <c r="D524" s="1">
        <v>444</v>
      </c>
      <c r="E524" s="1">
        <v>2</v>
      </c>
    </row>
    <row r="525" spans="1:5" x14ac:dyDescent="0.2">
      <c r="A525" s="1">
        <v>2</v>
      </c>
      <c r="B525" s="1">
        <v>363</v>
      </c>
      <c r="C525" s="1">
        <v>20</v>
      </c>
      <c r="D525" s="1">
        <v>444</v>
      </c>
      <c r="E525" s="1">
        <v>2</v>
      </c>
    </row>
    <row r="526" spans="1:5" x14ac:dyDescent="0.2">
      <c r="A526" s="1">
        <v>2</v>
      </c>
      <c r="B526" s="1">
        <v>365</v>
      </c>
      <c r="C526" s="1">
        <v>20</v>
      </c>
      <c r="D526" s="1">
        <v>444</v>
      </c>
      <c r="E526" s="1">
        <v>2</v>
      </c>
    </row>
    <row r="527" spans="1:5" x14ac:dyDescent="0.2">
      <c r="A527" s="1">
        <v>2</v>
      </c>
      <c r="B527" s="1">
        <v>366</v>
      </c>
      <c r="C527" s="1">
        <v>20</v>
      </c>
      <c r="D527" s="1">
        <v>444</v>
      </c>
      <c r="E527" s="1">
        <v>2</v>
      </c>
    </row>
    <row r="528" spans="1:5" x14ac:dyDescent="0.2">
      <c r="A528" s="1">
        <v>2</v>
      </c>
      <c r="B528" s="1">
        <v>367</v>
      </c>
      <c r="C528" s="1">
        <v>20</v>
      </c>
      <c r="D528" s="1">
        <v>444</v>
      </c>
      <c r="E528" s="1">
        <v>2</v>
      </c>
    </row>
    <row r="529" spans="1:5" x14ac:dyDescent="0.2">
      <c r="A529" s="1">
        <v>20</v>
      </c>
      <c r="B529" s="1">
        <v>368</v>
      </c>
      <c r="C529" s="1">
        <v>20</v>
      </c>
      <c r="D529" s="1">
        <v>444</v>
      </c>
      <c r="E529" s="1">
        <v>2</v>
      </c>
    </row>
    <row r="530" spans="1:5" x14ac:dyDescent="0.2">
      <c r="A530" s="1">
        <v>20</v>
      </c>
      <c r="B530" s="1">
        <v>369</v>
      </c>
      <c r="C530" s="1">
        <v>20</v>
      </c>
      <c r="D530" s="1">
        <v>444</v>
      </c>
      <c r="E530" s="1">
        <v>2</v>
      </c>
    </row>
    <row r="531" spans="1:5" x14ac:dyDescent="0.2">
      <c r="A531" s="1">
        <v>20</v>
      </c>
      <c r="B531" s="1">
        <v>370</v>
      </c>
      <c r="C531" s="1">
        <v>20</v>
      </c>
      <c r="D531" s="1">
        <v>444</v>
      </c>
      <c r="E531" s="1">
        <v>2</v>
      </c>
    </row>
    <row r="532" spans="1:5" x14ac:dyDescent="0.2">
      <c r="A532" s="1">
        <v>20</v>
      </c>
      <c r="B532" s="1">
        <v>371</v>
      </c>
      <c r="C532" s="1">
        <v>20</v>
      </c>
      <c r="D532" s="1">
        <v>444</v>
      </c>
      <c r="E532" s="1">
        <v>2</v>
      </c>
    </row>
    <row r="533" spans="1:5" x14ac:dyDescent="0.2">
      <c r="A533" s="1">
        <v>20</v>
      </c>
      <c r="B533" s="1">
        <v>372</v>
      </c>
      <c r="C533" s="1">
        <v>20</v>
      </c>
      <c r="D533" s="1">
        <v>444</v>
      </c>
      <c r="E533" s="1">
        <v>2</v>
      </c>
    </row>
    <row r="534" spans="1:5" x14ac:dyDescent="0.2">
      <c r="A534" s="1">
        <v>20</v>
      </c>
      <c r="B534" s="1">
        <v>373</v>
      </c>
      <c r="C534" s="1">
        <v>20</v>
      </c>
      <c r="D534" s="1">
        <v>444</v>
      </c>
      <c r="E534" s="1">
        <v>2</v>
      </c>
    </row>
    <row r="535" spans="1:5" x14ac:dyDescent="0.2">
      <c r="A535" s="1">
        <v>20</v>
      </c>
      <c r="B535" s="1">
        <v>374</v>
      </c>
      <c r="C535" s="1">
        <v>20</v>
      </c>
      <c r="D535" s="1">
        <v>444</v>
      </c>
      <c r="E535" s="1">
        <v>2</v>
      </c>
    </row>
    <row r="536" spans="1:5" x14ac:dyDescent="0.2">
      <c r="A536" s="1">
        <v>20</v>
      </c>
      <c r="B536" s="1">
        <v>375</v>
      </c>
      <c r="C536" s="1">
        <v>20</v>
      </c>
      <c r="D536" s="1">
        <v>444</v>
      </c>
      <c r="E536" s="1">
        <v>2</v>
      </c>
    </row>
    <row r="537" spans="1:5" x14ac:dyDescent="0.2">
      <c r="A537" s="1">
        <v>20</v>
      </c>
      <c r="B537" s="1">
        <v>376</v>
      </c>
      <c r="C537" s="1">
        <v>20</v>
      </c>
      <c r="D537" s="1">
        <v>444</v>
      </c>
      <c r="E537" s="1">
        <v>2</v>
      </c>
    </row>
    <row r="538" spans="1:5" x14ac:dyDescent="0.2">
      <c r="A538" s="1">
        <v>20</v>
      </c>
      <c r="B538" s="1">
        <v>377</v>
      </c>
      <c r="C538" s="1">
        <v>20</v>
      </c>
      <c r="D538" s="1">
        <v>444</v>
      </c>
      <c r="E538" s="1">
        <v>2</v>
      </c>
    </row>
    <row r="539" spans="1:5" x14ac:dyDescent="0.2">
      <c r="A539" s="1">
        <v>20</v>
      </c>
      <c r="B539" s="1">
        <v>378</v>
      </c>
      <c r="C539" s="1">
        <v>20</v>
      </c>
      <c r="D539" s="1">
        <v>444</v>
      </c>
      <c r="E539" s="1">
        <v>2</v>
      </c>
    </row>
    <row r="540" spans="1:5" x14ac:dyDescent="0.2">
      <c r="A540" s="1">
        <v>20</v>
      </c>
      <c r="B540" s="1">
        <v>379</v>
      </c>
      <c r="C540" s="1">
        <v>20</v>
      </c>
      <c r="D540" s="1">
        <v>444</v>
      </c>
      <c r="E540" s="1">
        <v>2</v>
      </c>
    </row>
    <row r="541" spans="1:5" x14ac:dyDescent="0.2">
      <c r="A541" s="1">
        <v>20</v>
      </c>
      <c r="B541" s="1">
        <v>380</v>
      </c>
      <c r="C541" s="1">
        <v>20</v>
      </c>
      <c r="D541" s="1">
        <v>444</v>
      </c>
      <c r="E541" s="1">
        <v>2</v>
      </c>
    </row>
    <row r="542" spans="1:5" x14ac:dyDescent="0.2">
      <c r="A542" s="1">
        <v>20</v>
      </c>
      <c r="B542" s="1">
        <v>381</v>
      </c>
      <c r="C542" s="1">
        <v>20</v>
      </c>
      <c r="D542" s="1">
        <v>444</v>
      </c>
      <c r="E542" s="1">
        <v>2</v>
      </c>
    </row>
    <row r="543" spans="1:5" x14ac:dyDescent="0.2">
      <c r="A543" s="1">
        <v>20</v>
      </c>
      <c r="B543" s="1">
        <v>382</v>
      </c>
      <c r="C543" s="1">
        <v>20</v>
      </c>
      <c r="D543" s="1">
        <v>444</v>
      </c>
      <c r="E543" s="1">
        <v>2</v>
      </c>
    </row>
    <row r="544" spans="1:5" x14ac:dyDescent="0.2">
      <c r="A544" s="1">
        <v>20</v>
      </c>
      <c r="B544" s="1">
        <v>383</v>
      </c>
      <c r="C544" s="1">
        <v>20</v>
      </c>
      <c r="D544" s="1">
        <v>444</v>
      </c>
      <c r="E544" s="1">
        <v>2</v>
      </c>
    </row>
    <row r="545" spans="1:5" x14ac:dyDescent="0.2">
      <c r="A545" s="1">
        <v>2</v>
      </c>
      <c r="B545" s="1">
        <v>384</v>
      </c>
      <c r="C545" s="1">
        <v>20</v>
      </c>
      <c r="D545" s="1">
        <v>444</v>
      </c>
      <c r="E545" s="1">
        <v>2</v>
      </c>
    </row>
    <row r="546" spans="1:5" x14ac:dyDescent="0.2">
      <c r="A546" s="1">
        <v>2</v>
      </c>
      <c r="B546" s="1">
        <v>385</v>
      </c>
      <c r="C546" s="1">
        <v>20</v>
      </c>
      <c r="D546" s="1">
        <v>444</v>
      </c>
      <c r="E546" s="1">
        <v>2</v>
      </c>
    </row>
    <row r="547" spans="1:5" x14ac:dyDescent="0.2">
      <c r="A547" s="1">
        <v>2</v>
      </c>
      <c r="B547" s="1">
        <v>386</v>
      </c>
      <c r="C547" s="1">
        <v>20</v>
      </c>
      <c r="D547" s="1">
        <v>444</v>
      </c>
      <c r="E547" s="1">
        <v>2</v>
      </c>
    </row>
    <row r="548" spans="1:5" x14ac:dyDescent="0.2">
      <c r="A548" s="1">
        <v>2</v>
      </c>
      <c r="B548" s="1">
        <v>388</v>
      </c>
      <c r="C548" s="1">
        <v>20</v>
      </c>
      <c r="D548" s="1">
        <v>444</v>
      </c>
      <c r="E548" s="1">
        <v>2</v>
      </c>
    </row>
    <row r="549" spans="1:5" x14ac:dyDescent="0.2">
      <c r="A549" s="1">
        <v>2</v>
      </c>
      <c r="B549" s="1">
        <v>389</v>
      </c>
      <c r="C549" s="1">
        <v>20</v>
      </c>
      <c r="D549" s="1">
        <v>444</v>
      </c>
      <c r="E549" s="1">
        <v>2</v>
      </c>
    </row>
    <row r="550" spans="1:5" x14ac:dyDescent="0.2">
      <c r="A550" s="1">
        <v>2</v>
      </c>
      <c r="B550" s="1">
        <v>390</v>
      </c>
      <c r="C550" s="1">
        <v>20</v>
      </c>
      <c r="D550" s="1">
        <v>444</v>
      </c>
      <c r="E550" s="1">
        <v>2</v>
      </c>
    </row>
    <row r="551" spans="1:5" x14ac:dyDescent="0.2">
      <c r="A551" s="1">
        <v>2</v>
      </c>
      <c r="B551" s="1">
        <v>391</v>
      </c>
      <c r="C551" s="1">
        <v>20</v>
      </c>
      <c r="D551" s="1">
        <v>444</v>
      </c>
      <c r="E551" s="1">
        <v>2</v>
      </c>
    </row>
    <row r="552" spans="1:5" x14ac:dyDescent="0.2">
      <c r="A552" s="1">
        <v>2</v>
      </c>
      <c r="B552" s="1">
        <v>392</v>
      </c>
      <c r="C552" s="1">
        <v>20</v>
      </c>
      <c r="D552" s="1">
        <v>444</v>
      </c>
      <c r="E552" s="1">
        <v>2</v>
      </c>
    </row>
    <row r="553" spans="1:5" x14ac:dyDescent="0.2">
      <c r="A553" s="1">
        <v>2</v>
      </c>
      <c r="B553" s="1">
        <v>393</v>
      </c>
      <c r="C553" s="1">
        <v>20</v>
      </c>
      <c r="D553" s="1">
        <v>444</v>
      </c>
      <c r="E553" s="1">
        <v>2</v>
      </c>
    </row>
    <row r="554" spans="1:5" x14ac:dyDescent="0.2">
      <c r="A554" s="1">
        <v>2</v>
      </c>
      <c r="B554" s="1">
        <v>395</v>
      </c>
      <c r="C554" s="1">
        <v>20</v>
      </c>
      <c r="D554" s="1">
        <v>444</v>
      </c>
      <c r="E554" s="1">
        <v>2</v>
      </c>
    </row>
    <row r="555" spans="1:5" x14ac:dyDescent="0.2">
      <c r="A555" s="1">
        <v>2</v>
      </c>
      <c r="B555" s="1">
        <v>396</v>
      </c>
      <c r="C555" s="1">
        <v>20</v>
      </c>
      <c r="D555" s="1">
        <v>444</v>
      </c>
      <c r="E555" s="1">
        <v>2</v>
      </c>
    </row>
    <row r="556" spans="1:5" x14ac:dyDescent="0.2">
      <c r="A556" s="1">
        <v>2</v>
      </c>
      <c r="B556" s="1">
        <v>397</v>
      </c>
      <c r="C556" s="1">
        <v>20</v>
      </c>
      <c r="D556" s="1">
        <v>444</v>
      </c>
      <c r="E556" s="1">
        <v>2</v>
      </c>
    </row>
    <row r="557" spans="1:5" x14ac:dyDescent="0.2">
      <c r="A557" s="1">
        <v>2</v>
      </c>
      <c r="B557" s="1">
        <v>398</v>
      </c>
      <c r="C557" s="1">
        <v>20</v>
      </c>
      <c r="D557" s="1">
        <v>444</v>
      </c>
      <c r="E557" s="1">
        <v>2</v>
      </c>
    </row>
    <row r="558" spans="1:5" x14ac:dyDescent="0.2">
      <c r="A558" s="1">
        <v>2</v>
      </c>
      <c r="B558" s="1">
        <v>399</v>
      </c>
      <c r="C558" s="1">
        <v>20</v>
      </c>
      <c r="D558" s="1">
        <v>444</v>
      </c>
      <c r="E558" s="1">
        <v>2</v>
      </c>
    </row>
    <row r="559" spans="1:5" x14ac:dyDescent="0.2">
      <c r="A559" s="1">
        <v>2</v>
      </c>
      <c r="B559" s="1">
        <v>400</v>
      </c>
      <c r="C559" s="1">
        <v>20</v>
      </c>
      <c r="D559" s="1">
        <v>444</v>
      </c>
      <c r="E559" s="1">
        <v>2</v>
      </c>
    </row>
    <row r="560" spans="1:5" x14ac:dyDescent="0.2">
      <c r="A560" s="1">
        <v>2</v>
      </c>
      <c r="B560" s="1">
        <v>401</v>
      </c>
      <c r="C560" s="1">
        <v>20</v>
      </c>
      <c r="D560" s="1">
        <v>444</v>
      </c>
      <c r="E560" s="1">
        <v>2</v>
      </c>
    </row>
    <row r="561" spans="1:5" x14ac:dyDescent="0.2">
      <c r="A561" s="1">
        <v>20</v>
      </c>
      <c r="B561" s="1">
        <v>408</v>
      </c>
      <c r="C561" s="1">
        <v>20</v>
      </c>
      <c r="D561" s="1">
        <v>444</v>
      </c>
      <c r="E561" s="1">
        <v>2</v>
      </c>
    </row>
    <row r="562" spans="1:5" x14ac:dyDescent="0.2">
      <c r="A562" s="1">
        <v>20</v>
      </c>
      <c r="B562" s="1">
        <v>409</v>
      </c>
      <c r="C562" s="1">
        <v>20</v>
      </c>
      <c r="D562" s="1">
        <v>444</v>
      </c>
      <c r="E562" s="1">
        <v>2</v>
      </c>
    </row>
    <row r="563" spans="1:5" x14ac:dyDescent="0.2">
      <c r="A563" s="1">
        <v>20</v>
      </c>
      <c r="B563" s="1">
        <v>410</v>
      </c>
      <c r="C563" s="1">
        <v>20</v>
      </c>
      <c r="D563" s="1">
        <v>444</v>
      </c>
      <c r="E563" s="1">
        <v>2</v>
      </c>
    </row>
    <row r="564" spans="1:5" x14ac:dyDescent="0.2">
      <c r="A564" s="1">
        <v>20</v>
      </c>
      <c r="B564" s="1">
        <v>411</v>
      </c>
      <c r="C564" s="1">
        <v>20</v>
      </c>
      <c r="D564" s="1">
        <v>444</v>
      </c>
      <c r="E564" s="1">
        <v>2</v>
      </c>
    </row>
    <row r="565" spans="1:5" x14ac:dyDescent="0.2">
      <c r="A565" s="1">
        <v>20</v>
      </c>
      <c r="B565" s="1">
        <v>413</v>
      </c>
      <c r="C565" s="1">
        <v>20</v>
      </c>
      <c r="D565" s="1">
        <v>444</v>
      </c>
      <c r="E565" s="1">
        <v>2</v>
      </c>
    </row>
    <row r="566" spans="1:5" x14ac:dyDescent="0.2">
      <c r="A566" s="1">
        <v>20</v>
      </c>
      <c r="B566" s="1">
        <v>414</v>
      </c>
      <c r="C566" s="1">
        <v>20</v>
      </c>
      <c r="D566" s="1">
        <v>444</v>
      </c>
      <c r="E566" s="1">
        <v>2</v>
      </c>
    </row>
    <row r="567" spans="1:5" x14ac:dyDescent="0.2">
      <c r="A567" s="1">
        <v>20</v>
      </c>
      <c r="B567" s="1">
        <v>415</v>
      </c>
      <c r="C567" s="1">
        <v>20</v>
      </c>
      <c r="D567" s="1">
        <v>444</v>
      </c>
      <c r="E567" s="1">
        <v>2</v>
      </c>
    </row>
    <row r="568" spans="1:5" x14ac:dyDescent="0.2">
      <c r="A568" s="1">
        <v>20</v>
      </c>
      <c r="B568" s="1">
        <v>416</v>
      </c>
      <c r="C568" s="1">
        <v>20</v>
      </c>
      <c r="D568" s="1">
        <v>444</v>
      </c>
      <c r="E568" s="1">
        <v>2</v>
      </c>
    </row>
    <row r="569" spans="1:5" x14ac:dyDescent="0.2">
      <c r="A569" s="1">
        <v>20</v>
      </c>
      <c r="B569" s="1">
        <v>417</v>
      </c>
      <c r="C569" s="1">
        <v>20</v>
      </c>
      <c r="D569" s="1">
        <v>444</v>
      </c>
      <c r="E569" s="1">
        <v>2</v>
      </c>
    </row>
    <row r="570" spans="1:5" x14ac:dyDescent="0.2">
      <c r="A570" s="1">
        <v>2</v>
      </c>
      <c r="B570" s="1">
        <v>418</v>
      </c>
      <c r="C570" s="1">
        <v>20</v>
      </c>
      <c r="D570" s="1">
        <v>444</v>
      </c>
      <c r="E570" s="1">
        <v>2</v>
      </c>
    </row>
    <row r="571" spans="1:5" x14ac:dyDescent="0.2">
      <c r="A571" s="1">
        <v>2</v>
      </c>
      <c r="B571" s="1">
        <v>428</v>
      </c>
      <c r="C571" s="1">
        <v>20</v>
      </c>
      <c r="D571" s="1">
        <v>444</v>
      </c>
      <c r="E571" s="1">
        <v>2</v>
      </c>
    </row>
    <row r="572" spans="1:5" x14ac:dyDescent="0.2">
      <c r="A572" s="1">
        <v>1</v>
      </c>
      <c r="B572" s="1">
        <v>455</v>
      </c>
      <c r="C572" s="1">
        <v>20</v>
      </c>
      <c r="D572" s="1">
        <v>444</v>
      </c>
      <c r="E572" s="1">
        <v>2</v>
      </c>
    </row>
    <row r="573" spans="1:5" x14ac:dyDescent="0.2">
      <c r="A573" s="1">
        <v>1</v>
      </c>
      <c r="B573" s="1">
        <v>457</v>
      </c>
      <c r="C573" s="1">
        <v>20</v>
      </c>
      <c r="D573" s="1">
        <v>444</v>
      </c>
      <c r="E573" s="1">
        <v>2</v>
      </c>
    </row>
    <row r="574" spans="1:5" x14ac:dyDescent="0.2">
      <c r="A574" s="1">
        <v>1</v>
      </c>
      <c r="B574" s="1">
        <v>460</v>
      </c>
      <c r="C574" s="1">
        <v>20</v>
      </c>
      <c r="D574" s="1">
        <v>444</v>
      </c>
      <c r="E574" s="1">
        <v>2</v>
      </c>
    </row>
    <row r="575" spans="1:5" x14ac:dyDescent="0.2">
      <c r="A575" s="1">
        <v>1</v>
      </c>
      <c r="B575" s="1">
        <v>461</v>
      </c>
      <c r="C575" s="1">
        <v>20</v>
      </c>
      <c r="D575" s="1">
        <v>444</v>
      </c>
      <c r="E575" s="1">
        <v>2</v>
      </c>
    </row>
    <row r="576" spans="1:5" x14ac:dyDescent="0.2">
      <c r="A576" s="1">
        <v>1</v>
      </c>
      <c r="B576" s="1">
        <v>462</v>
      </c>
      <c r="C576" s="1">
        <v>20</v>
      </c>
      <c r="D576" s="1">
        <v>444</v>
      </c>
      <c r="E576" s="1">
        <v>2</v>
      </c>
    </row>
    <row r="577" spans="1:5" x14ac:dyDescent="0.2">
      <c r="A577" s="1">
        <v>1</v>
      </c>
      <c r="B577" s="1">
        <v>463</v>
      </c>
      <c r="C577" s="1">
        <v>20</v>
      </c>
      <c r="D577" s="1">
        <v>444</v>
      </c>
      <c r="E577" s="1">
        <v>2</v>
      </c>
    </row>
    <row r="578" spans="1:5" x14ac:dyDescent="0.2">
      <c r="A578" s="1">
        <v>1</v>
      </c>
      <c r="B578" s="1">
        <v>464</v>
      </c>
      <c r="C578" s="1">
        <v>20</v>
      </c>
      <c r="D578" s="1">
        <v>444</v>
      </c>
      <c r="E578" s="1">
        <v>2</v>
      </c>
    </row>
    <row r="579" spans="1:5" x14ac:dyDescent="0.2">
      <c r="A579" s="1">
        <v>1</v>
      </c>
      <c r="B579" s="1">
        <v>465</v>
      </c>
      <c r="C579" s="1">
        <v>20</v>
      </c>
      <c r="D579" s="1">
        <v>444</v>
      </c>
      <c r="E579" s="1">
        <v>2</v>
      </c>
    </row>
    <row r="580" spans="1:5" x14ac:dyDescent="0.2">
      <c r="A580" s="1">
        <v>1</v>
      </c>
      <c r="B580" s="1">
        <v>466</v>
      </c>
      <c r="C580" s="1">
        <v>20</v>
      </c>
      <c r="D580" s="1">
        <v>444</v>
      </c>
      <c r="E580" s="1">
        <v>2</v>
      </c>
    </row>
    <row r="581" spans="1:5" x14ac:dyDescent="0.2">
      <c r="A581" s="1">
        <v>1</v>
      </c>
      <c r="B581" s="1">
        <v>467</v>
      </c>
      <c r="C581" s="1">
        <v>20</v>
      </c>
      <c r="D581" s="1">
        <v>444</v>
      </c>
      <c r="E581" s="1">
        <v>2</v>
      </c>
    </row>
    <row r="582" spans="1:5" x14ac:dyDescent="0.2">
      <c r="A582" s="1">
        <v>1</v>
      </c>
      <c r="B582" s="1">
        <v>469</v>
      </c>
      <c r="C582" s="1">
        <v>20</v>
      </c>
      <c r="D582" s="1">
        <v>444</v>
      </c>
      <c r="E582" s="1">
        <v>2</v>
      </c>
    </row>
    <row r="583" spans="1:5" x14ac:dyDescent="0.2">
      <c r="A583" s="1">
        <v>3</v>
      </c>
      <c r="B583" s="1">
        <v>504</v>
      </c>
      <c r="C583" s="1">
        <v>20</v>
      </c>
      <c r="D583" s="1">
        <v>444</v>
      </c>
      <c r="E583" s="1">
        <v>2</v>
      </c>
    </row>
    <row r="584" spans="1:5" x14ac:dyDescent="0.2">
      <c r="A584" s="1">
        <v>30</v>
      </c>
      <c r="B584" s="1">
        <v>510</v>
      </c>
      <c r="C584" s="1">
        <v>20</v>
      </c>
      <c r="D584" s="1">
        <v>444</v>
      </c>
      <c r="E584" s="1">
        <v>2</v>
      </c>
    </row>
    <row r="585" spans="1:5" x14ac:dyDescent="0.2">
      <c r="A585" s="1">
        <v>30</v>
      </c>
      <c r="B585" s="1">
        <v>511</v>
      </c>
      <c r="C585" s="1">
        <v>20</v>
      </c>
      <c r="D585" s="1">
        <v>444</v>
      </c>
      <c r="E585" s="1">
        <v>2</v>
      </c>
    </row>
    <row r="586" spans="1:5" x14ac:dyDescent="0.2">
      <c r="A586" s="1">
        <v>30</v>
      </c>
      <c r="B586" s="1">
        <v>512</v>
      </c>
      <c r="C586" s="1">
        <v>20</v>
      </c>
      <c r="D586" s="1">
        <v>444</v>
      </c>
      <c r="E586" s="1">
        <v>2</v>
      </c>
    </row>
    <row r="587" spans="1:5" x14ac:dyDescent="0.2">
      <c r="A587" s="1">
        <v>30</v>
      </c>
      <c r="B587" s="1">
        <v>513</v>
      </c>
      <c r="C587" s="1">
        <v>20</v>
      </c>
      <c r="D587" s="1">
        <v>444</v>
      </c>
      <c r="E587" s="1">
        <v>2</v>
      </c>
    </row>
    <row r="588" spans="1:5" x14ac:dyDescent="0.2">
      <c r="A588" s="1">
        <v>30</v>
      </c>
      <c r="B588" s="1">
        <v>516</v>
      </c>
      <c r="C588" s="1">
        <v>20</v>
      </c>
      <c r="D588" s="1">
        <v>444</v>
      </c>
      <c r="E588" s="1">
        <v>2</v>
      </c>
    </row>
    <row r="589" spans="1:5" x14ac:dyDescent="0.2">
      <c r="A589" s="1">
        <v>3</v>
      </c>
      <c r="B589" s="1">
        <v>520</v>
      </c>
      <c r="C589" s="1">
        <v>20</v>
      </c>
      <c r="D589" s="1">
        <v>444</v>
      </c>
      <c r="E589" s="1">
        <v>2</v>
      </c>
    </row>
    <row r="590" spans="1:5" x14ac:dyDescent="0.2">
      <c r="A590" s="1">
        <v>3</v>
      </c>
      <c r="B590" s="1">
        <v>521</v>
      </c>
      <c r="C590" s="1">
        <v>20</v>
      </c>
      <c r="D590" s="1">
        <v>444</v>
      </c>
      <c r="E590" s="1">
        <v>2</v>
      </c>
    </row>
    <row r="591" spans="1:5" x14ac:dyDescent="0.2">
      <c r="A591" s="1">
        <v>3</v>
      </c>
      <c r="B591" s="1">
        <v>523</v>
      </c>
      <c r="C591" s="1">
        <v>20</v>
      </c>
      <c r="D591" s="1">
        <v>444</v>
      </c>
      <c r="E591" s="1">
        <v>2</v>
      </c>
    </row>
    <row r="592" spans="1:5" x14ac:dyDescent="0.2">
      <c r="A592" s="1">
        <v>3</v>
      </c>
      <c r="B592" s="1">
        <v>539</v>
      </c>
      <c r="C592" s="1">
        <v>20</v>
      </c>
      <c r="D592" s="1">
        <v>444</v>
      </c>
      <c r="E592" s="1">
        <v>2</v>
      </c>
    </row>
    <row r="593" spans="1:5" x14ac:dyDescent="0.2">
      <c r="A593" s="1">
        <v>3</v>
      </c>
      <c r="B593" s="1">
        <v>540</v>
      </c>
      <c r="C593" s="1">
        <v>20</v>
      </c>
      <c r="D593" s="1">
        <v>444</v>
      </c>
      <c r="E593" s="1">
        <v>2</v>
      </c>
    </row>
    <row r="594" spans="1:5" x14ac:dyDescent="0.2">
      <c r="A594" s="1">
        <v>3</v>
      </c>
      <c r="B594" s="1">
        <v>541</v>
      </c>
      <c r="C594" s="1">
        <v>20</v>
      </c>
      <c r="D594" s="1">
        <v>444</v>
      </c>
      <c r="E594" s="1">
        <v>2</v>
      </c>
    </row>
    <row r="595" spans="1:5" x14ac:dyDescent="0.2">
      <c r="A595" s="1">
        <v>3</v>
      </c>
      <c r="B595" s="1">
        <v>542</v>
      </c>
      <c r="C595" s="1">
        <v>20</v>
      </c>
      <c r="D595" s="1">
        <v>444</v>
      </c>
      <c r="E595" s="1">
        <v>2</v>
      </c>
    </row>
    <row r="596" spans="1:5" x14ac:dyDescent="0.2">
      <c r="A596" s="1">
        <v>3</v>
      </c>
      <c r="B596" s="1">
        <v>543</v>
      </c>
      <c r="C596" s="1">
        <v>20</v>
      </c>
      <c r="D596" s="1">
        <v>444</v>
      </c>
      <c r="E596" s="1">
        <v>2</v>
      </c>
    </row>
    <row r="597" spans="1:5" x14ac:dyDescent="0.2">
      <c r="A597" s="1">
        <v>3</v>
      </c>
      <c r="B597" s="1">
        <v>544</v>
      </c>
      <c r="C597" s="1">
        <v>20</v>
      </c>
      <c r="D597" s="1">
        <v>444</v>
      </c>
      <c r="E597" s="1">
        <v>2</v>
      </c>
    </row>
    <row r="598" spans="1:5" x14ac:dyDescent="0.2">
      <c r="A598" s="1">
        <v>3</v>
      </c>
      <c r="B598" s="1">
        <v>545</v>
      </c>
      <c r="C598" s="1">
        <v>20</v>
      </c>
      <c r="D598" s="1">
        <v>444</v>
      </c>
      <c r="E598" s="1">
        <v>2</v>
      </c>
    </row>
    <row r="599" spans="1:5" x14ac:dyDescent="0.2">
      <c r="A599" s="1">
        <v>3</v>
      </c>
      <c r="B599" s="1">
        <v>546</v>
      </c>
      <c r="C599" s="1">
        <v>20</v>
      </c>
      <c r="D599" s="1">
        <v>444</v>
      </c>
      <c r="E599" s="1">
        <v>2</v>
      </c>
    </row>
    <row r="600" spans="1:5" x14ac:dyDescent="0.2">
      <c r="A600" s="1">
        <v>3</v>
      </c>
      <c r="B600" s="1">
        <v>547</v>
      </c>
      <c r="C600" s="1">
        <v>20</v>
      </c>
      <c r="D600" s="1">
        <v>444</v>
      </c>
      <c r="E600" s="1">
        <v>2</v>
      </c>
    </row>
    <row r="601" spans="1:5" x14ac:dyDescent="0.2">
      <c r="A601" s="1">
        <v>3</v>
      </c>
      <c r="B601" s="1">
        <v>548</v>
      </c>
      <c r="C601" s="1">
        <v>20</v>
      </c>
      <c r="D601" s="1">
        <v>444</v>
      </c>
      <c r="E601" s="1">
        <v>2</v>
      </c>
    </row>
    <row r="602" spans="1:5" x14ac:dyDescent="0.2">
      <c r="A602" s="1">
        <v>3</v>
      </c>
      <c r="B602" s="1">
        <v>549</v>
      </c>
      <c r="C602" s="1">
        <v>20</v>
      </c>
      <c r="D602" s="1">
        <v>444</v>
      </c>
      <c r="E602" s="1">
        <v>2</v>
      </c>
    </row>
    <row r="603" spans="1:5" x14ac:dyDescent="0.2">
      <c r="A603" s="1">
        <v>30</v>
      </c>
      <c r="B603" s="1">
        <v>550</v>
      </c>
      <c r="C603" s="1">
        <v>20</v>
      </c>
      <c r="D603" s="1">
        <v>444</v>
      </c>
      <c r="E603" s="1">
        <v>2</v>
      </c>
    </row>
    <row r="604" spans="1:5" x14ac:dyDescent="0.2">
      <c r="A604" s="1">
        <v>30</v>
      </c>
      <c r="B604" s="1">
        <v>551</v>
      </c>
      <c r="C604" s="1">
        <v>20</v>
      </c>
      <c r="D604" s="1">
        <v>444</v>
      </c>
      <c r="E604" s="1">
        <v>2</v>
      </c>
    </row>
    <row r="605" spans="1:5" x14ac:dyDescent="0.2">
      <c r="A605" s="1">
        <v>30</v>
      </c>
      <c r="B605" s="1">
        <v>552</v>
      </c>
      <c r="C605" s="1">
        <v>20</v>
      </c>
      <c r="D605" s="1">
        <v>444</v>
      </c>
      <c r="E605" s="1">
        <v>2</v>
      </c>
    </row>
    <row r="606" spans="1:5" x14ac:dyDescent="0.2">
      <c r="A606" s="1">
        <v>30</v>
      </c>
      <c r="B606" s="1">
        <v>553</v>
      </c>
      <c r="C606" s="1">
        <v>20</v>
      </c>
      <c r="D606" s="1">
        <v>444</v>
      </c>
      <c r="E606" s="1">
        <v>2</v>
      </c>
    </row>
    <row r="607" spans="1:5" x14ac:dyDescent="0.2">
      <c r="A607" s="1">
        <v>30</v>
      </c>
      <c r="B607" s="1">
        <v>554</v>
      </c>
      <c r="C607" s="1">
        <v>20</v>
      </c>
      <c r="D607" s="1">
        <v>444</v>
      </c>
      <c r="E607" s="1">
        <v>2</v>
      </c>
    </row>
    <row r="608" spans="1:5" x14ac:dyDescent="0.2">
      <c r="A608" s="1">
        <v>30</v>
      </c>
      <c r="B608" s="1">
        <v>556</v>
      </c>
      <c r="C608" s="1">
        <v>20</v>
      </c>
      <c r="D608" s="1">
        <v>444</v>
      </c>
      <c r="E608" s="1">
        <v>2</v>
      </c>
    </row>
    <row r="609" spans="1:5" x14ac:dyDescent="0.2">
      <c r="A609" s="1">
        <v>30</v>
      </c>
      <c r="B609" s="1">
        <v>557</v>
      </c>
      <c r="C609" s="1">
        <v>20</v>
      </c>
      <c r="D609" s="1">
        <v>444</v>
      </c>
      <c r="E609" s="1">
        <v>2</v>
      </c>
    </row>
    <row r="610" spans="1:5" x14ac:dyDescent="0.2">
      <c r="A610" s="1">
        <v>30</v>
      </c>
      <c r="B610" s="1">
        <v>558</v>
      </c>
      <c r="C610" s="1">
        <v>20</v>
      </c>
      <c r="D610" s="1">
        <v>444</v>
      </c>
      <c r="E610" s="1">
        <v>2</v>
      </c>
    </row>
    <row r="611" spans="1:5" x14ac:dyDescent="0.2">
      <c r="A611" s="1">
        <v>30</v>
      </c>
      <c r="B611" s="1">
        <v>569</v>
      </c>
      <c r="C611" s="1">
        <v>20</v>
      </c>
      <c r="D611" s="1">
        <v>444</v>
      </c>
      <c r="E611" s="1">
        <v>2</v>
      </c>
    </row>
    <row r="612" spans="1:5" x14ac:dyDescent="0.2">
      <c r="A612" s="1">
        <v>30</v>
      </c>
      <c r="B612" s="1">
        <v>570</v>
      </c>
      <c r="C612" s="1">
        <v>20</v>
      </c>
      <c r="D612" s="1">
        <v>444</v>
      </c>
      <c r="E612" s="1">
        <v>2</v>
      </c>
    </row>
    <row r="613" spans="1:5" x14ac:dyDescent="0.2">
      <c r="A613" s="1">
        <v>30</v>
      </c>
      <c r="B613" s="1">
        <v>571</v>
      </c>
      <c r="C613" s="1">
        <v>20</v>
      </c>
      <c r="D613" s="1">
        <v>444</v>
      </c>
      <c r="E613" s="1">
        <v>2</v>
      </c>
    </row>
    <row r="614" spans="1:5" x14ac:dyDescent="0.2">
      <c r="A614" s="1">
        <v>30</v>
      </c>
      <c r="B614" s="1">
        <v>573</v>
      </c>
      <c r="C614" s="1">
        <v>20</v>
      </c>
      <c r="D614" s="1">
        <v>444</v>
      </c>
      <c r="E614" s="1">
        <v>2</v>
      </c>
    </row>
    <row r="615" spans="1:5" x14ac:dyDescent="0.2">
      <c r="A615" s="1">
        <v>30</v>
      </c>
      <c r="B615" s="1">
        <v>574</v>
      </c>
      <c r="C615" s="1">
        <v>20</v>
      </c>
      <c r="D615" s="1">
        <v>444</v>
      </c>
      <c r="E615" s="1">
        <v>2</v>
      </c>
    </row>
    <row r="616" spans="1:5" x14ac:dyDescent="0.2">
      <c r="A616" s="1">
        <v>30</v>
      </c>
      <c r="B616" s="1">
        <v>575</v>
      </c>
      <c r="C616" s="1">
        <v>20</v>
      </c>
      <c r="D616" s="1">
        <v>444</v>
      </c>
      <c r="E616" s="1">
        <v>2</v>
      </c>
    </row>
    <row r="617" spans="1:5" x14ac:dyDescent="0.2">
      <c r="A617" s="1">
        <v>30</v>
      </c>
      <c r="B617" s="1">
        <v>576</v>
      </c>
      <c r="C617" s="1">
        <v>20</v>
      </c>
      <c r="D617" s="1">
        <v>444</v>
      </c>
      <c r="E617" s="1">
        <v>2</v>
      </c>
    </row>
    <row r="618" spans="1:5" x14ac:dyDescent="0.2">
      <c r="A618" s="1">
        <v>30</v>
      </c>
      <c r="B618" s="1">
        <v>577</v>
      </c>
      <c r="C618" s="1">
        <v>20</v>
      </c>
      <c r="D618" s="1">
        <v>444</v>
      </c>
      <c r="E618" s="1">
        <v>2</v>
      </c>
    </row>
    <row r="619" spans="1:5" x14ac:dyDescent="0.2">
      <c r="A619" s="1">
        <v>30</v>
      </c>
      <c r="B619" s="1">
        <v>578</v>
      </c>
      <c r="C619" s="1">
        <v>20</v>
      </c>
      <c r="D619" s="1">
        <v>444</v>
      </c>
      <c r="E619" s="1">
        <v>2</v>
      </c>
    </row>
    <row r="620" spans="1:5" x14ac:dyDescent="0.2">
      <c r="A620" s="1">
        <v>30</v>
      </c>
      <c r="B620" s="1">
        <v>579</v>
      </c>
      <c r="C620" s="1">
        <v>20</v>
      </c>
      <c r="D620" s="1">
        <v>444</v>
      </c>
      <c r="E620" s="1">
        <v>2</v>
      </c>
    </row>
    <row r="621" spans="1:5" x14ac:dyDescent="0.2">
      <c r="A621" s="1">
        <v>30</v>
      </c>
      <c r="B621" s="1">
        <v>585</v>
      </c>
      <c r="C621" s="1">
        <v>20</v>
      </c>
      <c r="D621" s="1">
        <v>444</v>
      </c>
      <c r="E621" s="1">
        <v>2</v>
      </c>
    </row>
    <row r="622" spans="1:5" x14ac:dyDescent="0.2">
      <c r="A622" s="1">
        <v>30</v>
      </c>
      <c r="B622" s="1">
        <v>586</v>
      </c>
      <c r="C622" s="1">
        <v>20</v>
      </c>
      <c r="D622" s="1">
        <v>444</v>
      </c>
      <c r="E622" s="1">
        <v>2</v>
      </c>
    </row>
    <row r="623" spans="1:5" x14ac:dyDescent="0.2">
      <c r="A623" s="1">
        <v>30</v>
      </c>
      <c r="B623" s="1">
        <v>666</v>
      </c>
      <c r="C623" s="1">
        <v>20</v>
      </c>
      <c r="D623" s="1">
        <v>444</v>
      </c>
      <c r="E623" s="1">
        <v>2</v>
      </c>
    </row>
    <row r="624" spans="1:5" x14ac:dyDescent="0.2">
      <c r="A624" s="1">
        <v>30</v>
      </c>
      <c r="B624" s="1">
        <v>667</v>
      </c>
      <c r="C624" s="1">
        <v>20</v>
      </c>
      <c r="D624" s="1">
        <v>444</v>
      </c>
      <c r="E624" s="1">
        <v>2</v>
      </c>
    </row>
    <row r="625" spans="1:5" x14ac:dyDescent="0.2">
      <c r="A625" s="1">
        <v>30</v>
      </c>
      <c r="B625" s="1">
        <v>668</v>
      </c>
      <c r="C625" s="1">
        <v>20</v>
      </c>
      <c r="D625" s="1">
        <v>444</v>
      </c>
      <c r="E625" s="1">
        <v>2</v>
      </c>
    </row>
    <row r="626" spans="1:5" x14ac:dyDescent="0.2">
      <c r="A626" s="1">
        <v>30</v>
      </c>
      <c r="B626" s="1">
        <v>669</v>
      </c>
      <c r="C626" s="1">
        <v>20</v>
      </c>
      <c r="D626" s="1">
        <v>444</v>
      </c>
      <c r="E626" s="1">
        <v>2</v>
      </c>
    </row>
    <row r="627" spans="1:5" x14ac:dyDescent="0.2">
      <c r="A627" s="1">
        <v>30</v>
      </c>
      <c r="B627" s="1">
        <v>670</v>
      </c>
      <c r="C627" s="1">
        <v>20</v>
      </c>
      <c r="D627" s="1">
        <v>444</v>
      </c>
      <c r="E627" s="1">
        <v>2</v>
      </c>
    </row>
    <row r="628" spans="1:5" x14ac:dyDescent="0.2">
      <c r="A628" s="1">
        <v>30</v>
      </c>
      <c r="B628" s="1">
        <v>671</v>
      </c>
      <c r="C628" s="1">
        <v>20</v>
      </c>
      <c r="D628" s="1">
        <v>444</v>
      </c>
      <c r="E628" s="1">
        <v>2</v>
      </c>
    </row>
    <row r="629" spans="1:5" x14ac:dyDescent="0.2">
      <c r="A629" s="1">
        <v>3</v>
      </c>
      <c r="B629" s="1">
        <v>672</v>
      </c>
      <c r="C629" s="1">
        <v>20</v>
      </c>
      <c r="D629" s="1">
        <v>444</v>
      </c>
      <c r="E629" s="1">
        <v>2</v>
      </c>
    </row>
    <row r="630" spans="1:5" x14ac:dyDescent="0.2">
      <c r="A630" s="1">
        <v>3</v>
      </c>
      <c r="B630" s="1">
        <v>673</v>
      </c>
      <c r="C630" s="1">
        <v>20</v>
      </c>
      <c r="D630" s="1">
        <v>444</v>
      </c>
      <c r="E630" s="1">
        <v>2</v>
      </c>
    </row>
    <row r="631" spans="1:5" x14ac:dyDescent="0.2">
      <c r="A631" s="1">
        <v>3</v>
      </c>
      <c r="B631" s="1">
        <v>674</v>
      </c>
      <c r="C631" s="1">
        <v>20</v>
      </c>
      <c r="D631" s="1">
        <v>444</v>
      </c>
      <c r="E631" s="1">
        <v>2</v>
      </c>
    </row>
    <row r="632" spans="1:5" x14ac:dyDescent="0.2">
      <c r="A632" s="1">
        <v>3</v>
      </c>
      <c r="B632" s="1">
        <v>675</v>
      </c>
      <c r="C632" s="1">
        <v>20</v>
      </c>
      <c r="D632" s="1">
        <v>444</v>
      </c>
      <c r="E632" s="1">
        <v>2</v>
      </c>
    </row>
    <row r="633" spans="1:5" x14ac:dyDescent="0.2">
      <c r="A633" s="1">
        <v>3</v>
      </c>
      <c r="B633" s="1">
        <v>676</v>
      </c>
      <c r="C633" s="1">
        <v>20</v>
      </c>
      <c r="D633" s="1">
        <v>444</v>
      </c>
      <c r="E633" s="1">
        <v>2</v>
      </c>
    </row>
    <row r="634" spans="1:5" x14ac:dyDescent="0.2">
      <c r="A634" s="1">
        <v>3</v>
      </c>
      <c r="B634" s="1">
        <v>677</v>
      </c>
      <c r="C634" s="1">
        <v>20</v>
      </c>
      <c r="D634" s="1">
        <v>444</v>
      </c>
      <c r="E634" s="1">
        <v>2</v>
      </c>
    </row>
    <row r="635" spans="1:5" x14ac:dyDescent="0.2">
      <c r="A635" s="1">
        <v>3</v>
      </c>
      <c r="B635" s="1">
        <v>678</v>
      </c>
      <c r="C635" s="1">
        <v>20</v>
      </c>
      <c r="D635" s="1">
        <v>444</v>
      </c>
      <c r="E635" s="1">
        <v>2</v>
      </c>
    </row>
    <row r="636" spans="1:5" x14ac:dyDescent="0.2">
      <c r="A636" s="1">
        <v>4</v>
      </c>
      <c r="B636" s="1">
        <v>684</v>
      </c>
      <c r="C636" s="1">
        <v>20</v>
      </c>
      <c r="D636" s="1">
        <v>444</v>
      </c>
      <c r="E636" s="1">
        <v>2</v>
      </c>
    </row>
    <row r="637" spans="1:5" x14ac:dyDescent="0.2">
      <c r="A637" s="1">
        <v>4</v>
      </c>
      <c r="B637" s="1">
        <v>711</v>
      </c>
      <c r="C637" s="1">
        <v>20</v>
      </c>
      <c r="D637" s="1">
        <v>444</v>
      </c>
      <c r="E637" s="1">
        <v>2</v>
      </c>
    </row>
    <row r="638" spans="1:5" x14ac:dyDescent="0.2">
      <c r="A638" s="1">
        <v>4</v>
      </c>
      <c r="B638" s="1">
        <v>712</v>
      </c>
      <c r="C638" s="1">
        <v>20</v>
      </c>
      <c r="D638" s="1">
        <v>444</v>
      </c>
      <c r="E638" s="1">
        <v>2</v>
      </c>
    </row>
    <row r="639" spans="1:5" x14ac:dyDescent="0.2">
      <c r="A639" s="1">
        <v>4</v>
      </c>
      <c r="B639" s="1">
        <v>713</v>
      </c>
      <c r="C639" s="1">
        <v>20</v>
      </c>
      <c r="D639" s="1">
        <v>444</v>
      </c>
      <c r="E639" s="1">
        <v>2</v>
      </c>
    </row>
    <row r="640" spans="1:5" x14ac:dyDescent="0.2">
      <c r="A640" s="1">
        <v>4</v>
      </c>
      <c r="B640" s="1">
        <v>737</v>
      </c>
      <c r="C640" s="1">
        <v>20</v>
      </c>
      <c r="D640" s="1">
        <v>444</v>
      </c>
      <c r="E640" s="1">
        <v>2</v>
      </c>
    </row>
    <row r="641" spans="1:5" x14ac:dyDescent="0.2">
      <c r="A641" s="1">
        <v>4</v>
      </c>
      <c r="B641" s="1">
        <v>739</v>
      </c>
      <c r="C641" s="1">
        <v>20</v>
      </c>
      <c r="D641" s="1">
        <v>444</v>
      </c>
      <c r="E641" s="1">
        <v>2</v>
      </c>
    </row>
    <row r="642" spans="1:5" x14ac:dyDescent="0.2">
      <c r="A642" s="1">
        <v>4</v>
      </c>
      <c r="B642" s="1">
        <v>740</v>
      </c>
      <c r="C642" s="1">
        <v>20</v>
      </c>
      <c r="D642" s="1">
        <v>444</v>
      </c>
      <c r="E642" s="1">
        <v>2</v>
      </c>
    </row>
    <row r="643" spans="1:5" x14ac:dyDescent="0.2">
      <c r="A643" s="1">
        <v>4</v>
      </c>
      <c r="B643" s="1">
        <v>741</v>
      </c>
      <c r="C643" s="1">
        <v>20</v>
      </c>
      <c r="D643" s="1">
        <v>444</v>
      </c>
      <c r="E643" s="1">
        <v>2</v>
      </c>
    </row>
    <row r="644" spans="1:5" x14ac:dyDescent="0.2">
      <c r="A644" s="1">
        <v>4</v>
      </c>
      <c r="B644" s="1">
        <v>742</v>
      </c>
      <c r="C644" s="1">
        <v>20</v>
      </c>
      <c r="D644" s="1">
        <v>444</v>
      </c>
      <c r="E644" s="1">
        <v>2</v>
      </c>
    </row>
    <row r="645" spans="1:5" x14ac:dyDescent="0.2">
      <c r="A645" s="1">
        <v>4</v>
      </c>
      <c r="B645" s="1">
        <v>744</v>
      </c>
      <c r="C645" s="1">
        <v>20</v>
      </c>
      <c r="D645" s="1">
        <v>444</v>
      </c>
      <c r="E645" s="1">
        <v>2</v>
      </c>
    </row>
    <row r="646" spans="1:5" x14ac:dyDescent="0.2">
      <c r="A646" s="1">
        <v>4</v>
      </c>
      <c r="B646" s="1">
        <v>745</v>
      </c>
      <c r="C646" s="1">
        <v>20</v>
      </c>
      <c r="D646" s="1">
        <v>444</v>
      </c>
      <c r="E646" s="1">
        <v>2</v>
      </c>
    </row>
    <row r="647" spans="1:5" x14ac:dyDescent="0.2">
      <c r="A647" s="1">
        <v>4</v>
      </c>
      <c r="B647" s="1">
        <v>747</v>
      </c>
      <c r="C647" s="1">
        <v>20</v>
      </c>
      <c r="D647" s="1">
        <v>444</v>
      </c>
      <c r="E647" s="1">
        <v>2</v>
      </c>
    </row>
    <row r="648" spans="1:5" x14ac:dyDescent="0.2">
      <c r="A648" s="1">
        <v>4</v>
      </c>
      <c r="B648" s="1">
        <v>748</v>
      </c>
      <c r="C648" s="1">
        <v>20</v>
      </c>
      <c r="D648" s="1">
        <v>444</v>
      </c>
      <c r="E648" s="1">
        <v>2</v>
      </c>
    </row>
    <row r="649" spans="1:5" x14ac:dyDescent="0.2">
      <c r="A649" s="1">
        <v>4</v>
      </c>
      <c r="B649" s="1">
        <v>749</v>
      </c>
      <c r="C649" s="1">
        <v>20</v>
      </c>
      <c r="D649" s="1">
        <v>444</v>
      </c>
      <c r="E649" s="1">
        <v>2</v>
      </c>
    </row>
    <row r="650" spans="1:5" x14ac:dyDescent="0.2">
      <c r="A650" s="1">
        <v>4</v>
      </c>
      <c r="B650" s="1">
        <v>750</v>
      </c>
      <c r="C650" s="1">
        <v>20</v>
      </c>
      <c r="D650" s="1">
        <v>444</v>
      </c>
      <c r="E650" s="1">
        <v>2</v>
      </c>
    </row>
    <row r="651" spans="1:5" x14ac:dyDescent="0.2">
      <c r="A651" s="1">
        <v>4</v>
      </c>
      <c r="B651" s="1">
        <v>751</v>
      </c>
      <c r="C651" s="1">
        <v>20</v>
      </c>
      <c r="D651" s="1">
        <v>444</v>
      </c>
      <c r="E651" s="1">
        <v>2</v>
      </c>
    </row>
    <row r="652" spans="1:5" x14ac:dyDescent="0.2">
      <c r="A652" s="1">
        <v>4</v>
      </c>
      <c r="B652" s="1">
        <v>752</v>
      </c>
      <c r="C652" s="1">
        <v>20</v>
      </c>
      <c r="D652" s="1">
        <v>444</v>
      </c>
      <c r="E652" s="1">
        <v>2</v>
      </c>
    </row>
    <row r="653" spans="1:5" x14ac:dyDescent="0.2">
      <c r="A653" s="1">
        <v>4</v>
      </c>
      <c r="B653" s="1">
        <v>753</v>
      </c>
      <c r="C653" s="1">
        <v>20</v>
      </c>
      <c r="D653" s="1">
        <v>444</v>
      </c>
      <c r="E653" s="1">
        <v>2</v>
      </c>
    </row>
    <row r="654" spans="1:5" x14ac:dyDescent="0.2">
      <c r="A654" s="1">
        <v>4</v>
      </c>
      <c r="B654" s="1">
        <v>780</v>
      </c>
      <c r="C654" s="1">
        <v>20</v>
      </c>
      <c r="D654" s="1">
        <v>444</v>
      </c>
      <c r="E654" s="1">
        <v>2</v>
      </c>
    </row>
    <row r="655" spans="1:5" x14ac:dyDescent="0.2">
      <c r="A655" s="1">
        <v>4</v>
      </c>
      <c r="B655" s="1">
        <v>807</v>
      </c>
      <c r="C655" s="1">
        <v>20</v>
      </c>
      <c r="D655" s="1">
        <v>444</v>
      </c>
      <c r="E655" s="1">
        <v>2</v>
      </c>
    </row>
    <row r="656" spans="1:5" x14ac:dyDescent="0.2">
      <c r="A656" s="1">
        <v>4</v>
      </c>
      <c r="B656" s="1">
        <v>811</v>
      </c>
      <c r="C656" s="1">
        <v>20</v>
      </c>
      <c r="D656" s="1">
        <v>444</v>
      </c>
      <c r="E656" s="1">
        <v>2</v>
      </c>
    </row>
    <row r="657" spans="1:5" x14ac:dyDescent="0.2">
      <c r="A657" s="1">
        <v>40</v>
      </c>
      <c r="B657" s="1">
        <v>886</v>
      </c>
      <c r="C657" s="1">
        <v>20</v>
      </c>
      <c r="D657" s="1">
        <v>444</v>
      </c>
      <c r="E657" s="1">
        <v>2</v>
      </c>
    </row>
    <row r="658" spans="1:5" x14ac:dyDescent="0.2">
      <c r="A658" s="1">
        <v>40</v>
      </c>
      <c r="B658" s="1">
        <v>887</v>
      </c>
      <c r="C658" s="1">
        <v>20</v>
      </c>
      <c r="D658" s="1">
        <v>444</v>
      </c>
      <c r="E658" s="1">
        <v>2</v>
      </c>
    </row>
    <row r="659" spans="1:5" x14ac:dyDescent="0.2">
      <c r="A659" s="1">
        <v>40</v>
      </c>
      <c r="B659" s="1">
        <v>891</v>
      </c>
      <c r="C659" s="1">
        <v>20</v>
      </c>
      <c r="D659" s="1">
        <v>444</v>
      </c>
      <c r="E659" s="1">
        <v>2</v>
      </c>
    </row>
    <row r="660" spans="1:5" x14ac:dyDescent="0.2">
      <c r="A660" s="1">
        <v>4</v>
      </c>
      <c r="B660" s="1">
        <v>904</v>
      </c>
      <c r="C660" s="1">
        <v>20</v>
      </c>
      <c r="D660" s="1">
        <v>444</v>
      </c>
      <c r="E660" s="1">
        <v>2</v>
      </c>
    </row>
    <row r="661" spans="1:5" x14ac:dyDescent="0.2">
      <c r="A661" s="1">
        <v>4</v>
      </c>
      <c r="B661" s="1">
        <v>905</v>
      </c>
      <c r="C661" s="1">
        <v>20</v>
      </c>
      <c r="D661" s="1">
        <v>444</v>
      </c>
      <c r="E661" s="1">
        <v>2</v>
      </c>
    </row>
    <row r="662" spans="1:5" x14ac:dyDescent="0.2">
      <c r="A662" s="1">
        <v>4</v>
      </c>
      <c r="B662" s="1">
        <v>918</v>
      </c>
      <c r="C662" s="1">
        <v>20</v>
      </c>
      <c r="D662" s="1">
        <v>444</v>
      </c>
      <c r="E662" s="1">
        <v>2</v>
      </c>
    </row>
    <row r="663" spans="1:5" x14ac:dyDescent="0.2">
      <c r="A663" s="1">
        <v>40</v>
      </c>
      <c r="B663" s="1">
        <v>983</v>
      </c>
      <c r="C663" s="1">
        <v>20</v>
      </c>
      <c r="D663" s="1">
        <v>444</v>
      </c>
      <c r="E663" s="1">
        <v>2</v>
      </c>
    </row>
    <row r="664" spans="1:5" x14ac:dyDescent="0.2">
      <c r="A664" s="1">
        <v>40</v>
      </c>
      <c r="B664" s="1">
        <v>1014</v>
      </c>
      <c r="C664" s="1">
        <v>20</v>
      </c>
      <c r="D664" s="1">
        <v>444</v>
      </c>
      <c r="E664" s="1">
        <v>2</v>
      </c>
    </row>
    <row r="665" spans="1:5" x14ac:dyDescent="0.2">
      <c r="A665" s="1">
        <v>40</v>
      </c>
      <c r="B665" s="1">
        <v>1016</v>
      </c>
      <c r="C665" s="1">
        <v>20</v>
      </c>
      <c r="D665" s="1">
        <v>444</v>
      </c>
      <c r="E665" s="1">
        <v>2</v>
      </c>
    </row>
    <row r="666" spans="1:5" x14ac:dyDescent="0.2">
      <c r="A666" s="1">
        <v>40</v>
      </c>
      <c r="B666" s="1">
        <v>1020</v>
      </c>
      <c r="C666" s="1">
        <v>20</v>
      </c>
      <c r="D666" s="1">
        <v>444</v>
      </c>
      <c r="E666" s="1">
        <v>2</v>
      </c>
    </row>
    <row r="667" spans="1:5" x14ac:dyDescent="0.2">
      <c r="A667" s="1">
        <v>40</v>
      </c>
      <c r="B667" s="1">
        <v>1039</v>
      </c>
      <c r="C667" s="1">
        <v>20</v>
      </c>
      <c r="D667" s="1">
        <v>444</v>
      </c>
      <c r="E667" s="1">
        <v>2</v>
      </c>
    </row>
    <row r="668" spans="1:5" x14ac:dyDescent="0.2">
      <c r="A668" s="1">
        <v>40</v>
      </c>
      <c r="B668" s="1">
        <v>1040</v>
      </c>
      <c r="C668" s="1">
        <v>20</v>
      </c>
      <c r="D668" s="1">
        <v>444</v>
      </c>
      <c r="E668" s="1">
        <v>2</v>
      </c>
    </row>
    <row r="669" spans="1:5" x14ac:dyDescent="0.2">
      <c r="A669" s="1">
        <v>40</v>
      </c>
      <c r="B669" s="1">
        <v>1041</v>
      </c>
      <c r="C669" s="1">
        <v>20</v>
      </c>
      <c r="D669" s="1">
        <v>444</v>
      </c>
      <c r="E669" s="1">
        <v>2</v>
      </c>
    </row>
    <row r="670" spans="1:5" x14ac:dyDescent="0.2">
      <c r="A670" s="1">
        <v>40</v>
      </c>
      <c r="B670" s="1">
        <v>1042</v>
      </c>
      <c r="C670" s="1">
        <v>20</v>
      </c>
      <c r="D670" s="1">
        <v>444</v>
      </c>
      <c r="E670" s="1">
        <v>2</v>
      </c>
    </row>
    <row r="671" spans="1:5" x14ac:dyDescent="0.2">
      <c r="A671" s="1">
        <v>40</v>
      </c>
      <c r="B671" s="1">
        <v>1054</v>
      </c>
      <c r="C671" s="1">
        <v>20</v>
      </c>
      <c r="D671" s="1">
        <v>444</v>
      </c>
      <c r="E671" s="1">
        <v>2</v>
      </c>
    </row>
    <row r="672" spans="1:5" x14ac:dyDescent="0.2">
      <c r="A672" s="1">
        <v>40</v>
      </c>
      <c r="B672" s="1">
        <v>1075</v>
      </c>
      <c r="C672" s="1">
        <v>20</v>
      </c>
      <c r="D672" s="1">
        <v>444</v>
      </c>
      <c r="E672" s="1">
        <v>2</v>
      </c>
    </row>
    <row r="673" spans="1:5" x14ac:dyDescent="0.2">
      <c r="A673" s="1">
        <v>40</v>
      </c>
      <c r="B673" s="1">
        <v>1076</v>
      </c>
      <c r="C673" s="1">
        <v>20</v>
      </c>
      <c r="D673" s="1">
        <v>444</v>
      </c>
      <c r="E673" s="1">
        <v>2</v>
      </c>
    </row>
    <row r="674" spans="1:5" x14ac:dyDescent="0.2">
      <c r="A674" s="1">
        <v>40</v>
      </c>
      <c r="B674" s="1">
        <v>1077</v>
      </c>
      <c r="C674" s="1">
        <v>20</v>
      </c>
      <c r="D674" s="1">
        <v>444</v>
      </c>
      <c r="E674" s="1">
        <v>2</v>
      </c>
    </row>
    <row r="675" spans="1:5" x14ac:dyDescent="0.2">
      <c r="A675" s="1">
        <v>40</v>
      </c>
      <c r="B675" s="1">
        <v>1079</v>
      </c>
      <c r="C675" s="1">
        <v>20</v>
      </c>
      <c r="D675" s="1">
        <v>444</v>
      </c>
      <c r="E675" s="1">
        <v>2</v>
      </c>
    </row>
    <row r="676" spans="1:5" x14ac:dyDescent="0.2">
      <c r="A676" s="1">
        <v>40</v>
      </c>
      <c r="B676" s="1">
        <v>1080</v>
      </c>
      <c r="C676" s="1">
        <v>20</v>
      </c>
      <c r="D676" s="1">
        <v>444</v>
      </c>
      <c r="E676" s="1">
        <v>2</v>
      </c>
    </row>
    <row r="677" spans="1:5" x14ac:dyDescent="0.2">
      <c r="A677" s="1">
        <v>40</v>
      </c>
      <c r="B677" s="1">
        <v>1081</v>
      </c>
      <c r="C677" s="1">
        <v>20</v>
      </c>
      <c r="D677" s="1">
        <v>444</v>
      </c>
      <c r="E677" s="1">
        <v>2</v>
      </c>
    </row>
    <row r="678" spans="1:5" x14ac:dyDescent="0.2">
      <c r="A678" s="1">
        <v>40</v>
      </c>
      <c r="B678" s="1">
        <v>1082</v>
      </c>
      <c r="C678" s="1">
        <v>20</v>
      </c>
      <c r="D678" s="1">
        <v>444</v>
      </c>
      <c r="E678" s="1">
        <v>2</v>
      </c>
    </row>
    <row r="679" spans="1:5" x14ac:dyDescent="0.2">
      <c r="A679" s="1">
        <v>40</v>
      </c>
      <c r="B679" s="1">
        <v>1083</v>
      </c>
      <c r="C679" s="1">
        <v>20</v>
      </c>
      <c r="D679" s="1">
        <v>444</v>
      </c>
      <c r="E679" s="1">
        <v>2</v>
      </c>
    </row>
    <row r="680" spans="1:5" x14ac:dyDescent="0.2">
      <c r="A680" s="1">
        <v>40</v>
      </c>
      <c r="B680" s="1">
        <v>1084</v>
      </c>
      <c r="C680" s="1">
        <v>20</v>
      </c>
      <c r="D680" s="1">
        <v>444</v>
      </c>
      <c r="E680" s="1">
        <v>2</v>
      </c>
    </row>
    <row r="681" spans="1:5" x14ac:dyDescent="0.2">
      <c r="A681" s="1">
        <v>40</v>
      </c>
      <c r="B681" s="1">
        <v>1087</v>
      </c>
      <c r="C681" s="1">
        <v>20</v>
      </c>
      <c r="D681" s="1">
        <v>444</v>
      </c>
      <c r="E681" s="1">
        <v>2</v>
      </c>
    </row>
    <row r="682" spans="1:5" x14ac:dyDescent="0.2">
      <c r="A682" s="1">
        <v>40</v>
      </c>
      <c r="B682" s="1">
        <v>1088</v>
      </c>
      <c r="C682" s="1">
        <v>20</v>
      </c>
      <c r="D682" s="1">
        <v>444</v>
      </c>
      <c r="E682" s="1">
        <v>2</v>
      </c>
    </row>
    <row r="683" spans="1:5" x14ac:dyDescent="0.2">
      <c r="A683" s="1">
        <v>40</v>
      </c>
      <c r="B683" s="1">
        <v>1090</v>
      </c>
      <c r="C683" s="1">
        <v>20</v>
      </c>
      <c r="D683" s="1">
        <v>444</v>
      </c>
      <c r="E683" s="1">
        <v>2</v>
      </c>
    </row>
    <row r="684" spans="1:5" x14ac:dyDescent="0.2">
      <c r="A684" s="1">
        <v>40</v>
      </c>
      <c r="B684" s="1">
        <v>1091</v>
      </c>
      <c r="C684" s="1">
        <v>20</v>
      </c>
      <c r="D684" s="1">
        <v>444</v>
      </c>
      <c r="E684" s="1">
        <v>2</v>
      </c>
    </row>
    <row r="685" spans="1:5" x14ac:dyDescent="0.2">
      <c r="A685" s="1">
        <v>40</v>
      </c>
      <c r="B685" s="1">
        <v>1092</v>
      </c>
      <c r="C685" s="1">
        <v>20</v>
      </c>
      <c r="D685" s="1">
        <v>444</v>
      </c>
      <c r="E685" s="1">
        <v>2</v>
      </c>
    </row>
    <row r="686" spans="1:5" x14ac:dyDescent="0.2">
      <c r="A686" s="1">
        <v>40</v>
      </c>
      <c r="B686" s="1">
        <v>1093</v>
      </c>
      <c r="C686" s="1">
        <v>20</v>
      </c>
      <c r="D686" s="1">
        <v>444</v>
      </c>
      <c r="E686" s="1">
        <v>2</v>
      </c>
    </row>
    <row r="687" spans="1:5" x14ac:dyDescent="0.2">
      <c r="A687" s="1">
        <v>40</v>
      </c>
      <c r="B687" s="1">
        <v>1094</v>
      </c>
      <c r="C687" s="1">
        <v>20</v>
      </c>
      <c r="D687" s="1">
        <v>517</v>
      </c>
      <c r="E687" s="1">
        <v>2</v>
      </c>
    </row>
    <row r="688" spans="1:5" x14ac:dyDescent="0.2">
      <c r="A688" s="1">
        <v>40</v>
      </c>
      <c r="B688" s="1">
        <v>1096</v>
      </c>
      <c r="C688" s="1">
        <v>20</v>
      </c>
      <c r="D688" s="1">
        <v>517</v>
      </c>
      <c r="E688" s="1">
        <v>2</v>
      </c>
    </row>
    <row r="689" spans="1:5" x14ac:dyDescent="0.2">
      <c r="A689" s="1">
        <v>40</v>
      </c>
      <c r="B689" s="1">
        <v>1097</v>
      </c>
      <c r="C689" s="1">
        <v>20</v>
      </c>
      <c r="D689" s="1">
        <v>517</v>
      </c>
      <c r="E689" s="1">
        <v>2</v>
      </c>
    </row>
    <row r="690" spans="1:5" x14ac:dyDescent="0.2">
      <c r="A690" s="1">
        <v>40</v>
      </c>
      <c r="B690" s="1">
        <v>1098</v>
      </c>
      <c r="C690" s="1">
        <v>20</v>
      </c>
      <c r="D690" s="1">
        <v>517</v>
      </c>
      <c r="E690" s="1">
        <v>2</v>
      </c>
    </row>
    <row r="691" spans="1:5" x14ac:dyDescent="0.2">
      <c r="A691" s="1">
        <v>40</v>
      </c>
      <c r="B691" s="1">
        <v>1102</v>
      </c>
      <c r="C691" s="1">
        <v>20</v>
      </c>
      <c r="D691" s="1">
        <v>517</v>
      </c>
      <c r="E691" s="1">
        <v>2</v>
      </c>
    </row>
    <row r="692" spans="1:5" x14ac:dyDescent="0.2">
      <c r="A692" s="1">
        <v>40</v>
      </c>
      <c r="B692" s="1">
        <v>1103</v>
      </c>
      <c r="C692" s="1">
        <v>20</v>
      </c>
      <c r="D692" s="1">
        <v>517</v>
      </c>
      <c r="E692" s="1">
        <v>2</v>
      </c>
    </row>
    <row r="693" spans="1:5" x14ac:dyDescent="0.2">
      <c r="A693" s="1">
        <v>40</v>
      </c>
      <c r="B693" s="1">
        <v>1105</v>
      </c>
      <c r="C693" s="1">
        <v>20</v>
      </c>
      <c r="D693" s="1">
        <v>517</v>
      </c>
      <c r="E693" s="1">
        <v>2</v>
      </c>
    </row>
    <row r="694" spans="1:5" x14ac:dyDescent="0.2">
      <c r="A694" s="1">
        <v>40</v>
      </c>
      <c r="B694" s="1">
        <v>1106</v>
      </c>
      <c r="C694" s="1">
        <v>20</v>
      </c>
      <c r="D694" s="1">
        <v>517</v>
      </c>
      <c r="E694" s="1">
        <v>2</v>
      </c>
    </row>
    <row r="695" spans="1:5" x14ac:dyDescent="0.2">
      <c r="A695" s="1">
        <v>40</v>
      </c>
      <c r="B695" s="1">
        <v>1107</v>
      </c>
      <c r="C695" s="1">
        <v>20</v>
      </c>
      <c r="D695" s="1">
        <v>517</v>
      </c>
      <c r="E695" s="1">
        <v>2</v>
      </c>
    </row>
    <row r="696" spans="1:5" x14ac:dyDescent="0.2">
      <c r="A696" s="1">
        <v>4</v>
      </c>
      <c r="B696" s="1">
        <v>1108</v>
      </c>
      <c r="C696" s="1">
        <v>20</v>
      </c>
      <c r="D696" s="1">
        <v>50</v>
      </c>
      <c r="E696" s="1">
        <v>3</v>
      </c>
    </row>
    <row r="697" spans="1:5" x14ac:dyDescent="0.2">
      <c r="A697" s="1">
        <v>4</v>
      </c>
      <c r="B697" s="1">
        <v>1126</v>
      </c>
      <c r="C697" s="1">
        <v>20</v>
      </c>
      <c r="D697" s="1">
        <v>50</v>
      </c>
      <c r="E697" s="1">
        <v>3</v>
      </c>
    </row>
    <row r="698" spans="1:5" x14ac:dyDescent="0.2">
      <c r="A698" s="1">
        <v>4</v>
      </c>
      <c r="B698" s="1">
        <v>1127</v>
      </c>
      <c r="C698" s="1">
        <v>20</v>
      </c>
      <c r="D698" s="1">
        <v>50</v>
      </c>
      <c r="E698" s="1">
        <v>3</v>
      </c>
    </row>
    <row r="699" spans="1:5" x14ac:dyDescent="0.2">
      <c r="A699" s="1">
        <v>4</v>
      </c>
      <c r="B699" s="1">
        <v>1138</v>
      </c>
      <c r="C699" s="1">
        <v>20</v>
      </c>
      <c r="D699" s="1">
        <v>50</v>
      </c>
      <c r="E699" s="1">
        <v>3</v>
      </c>
    </row>
    <row r="700" spans="1:5" x14ac:dyDescent="0.2">
      <c r="A700" s="1">
        <v>4</v>
      </c>
      <c r="B700" s="1">
        <v>1175</v>
      </c>
      <c r="C700" s="1">
        <v>20</v>
      </c>
      <c r="D700" s="1">
        <v>50</v>
      </c>
      <c r="E700" s="1">
        <v>3</v>
      </c>
    </row>
    <row r="701" spans="1:5" x14ac:dyDescent="0.2">
      <c r="A701" s="1">
        <v>4</v>
      </c>
      <c r="B701" s="1">
        <v>1176</v>
      </c>
      <c r="C701" s="1">
        <v>20</v>
      </c>
      <c r="D701" s="1">
        <v>50</v>
      </c>
      <c r="E701" s="1">
        <v>3</v>
      </c>
    </row>
    <row r="702" spans="1:5" x14ac:dyDescent="0.2">
      <c r="A702" s="1">
        <v>4</v>
      </c>
      <c r="B702" s="1">
        <v>1187</v>
      </c>
      <c r="C702" s="1">
        <v>20</v>
      </c>
      <c r="D702" s="1">
        <v>50</v>
      </c>
      <c r="E702" s="1">
        <v>3</v>
      </c>
    </row>
    <row r="703" spans="1:5" x14ac:dyDescent="0.2">
      <c r="A703" s="1">
        <v>40</v>
      </c>
      <c r="B703" s="1">
        <v>1233</v>
      </c>
      <c r="C703" s="1">
        <v>20</v>
      </c>
      <c r="D703" s="1">
        <v>50</v>
      </c>
      <c r="E703" s="1">
        <v>3</v>
      </c>
    </row>
    <row r="704" spans="1:5" x14ac:dyDescent="0.2">
      <c r="A704" s="1">
        <v>40</v>
      </c>
      <c r="B704" s="1">
        <v>1234</v>
      </c>
      <c r="C704" s="1">
        <v>20</v>
      </c>
      <c r="D704" s="1">
        <v>50</v>
      </c>
      <c r="E704" s="1">
        <v>3</v>
      </c>
    </row>
    <row r="705" spans="1:5" x14ac:dyDescent="0.2">
      <c r="A705" s="1">
        <v>40</v>
      </c>
      <c r="B705" s="1">
        <v>1263</v>
      </c>
      <c r="C705" s="1">
        <v>20</v>
      </c>
      <c r="D705" s="1">
        <v>50</v>
      </c>
      <c r="E705" s="1">
        <v>3</v>
      </c>
    </row>
    <row r="706" spans="1:5" x14ac:dyDescent="0.2">
      <c r="A706" s="1">
        <v>40</v>
      </c>
      <c r="B706" s="1">
        <v>1264</v>
      </c>
      <c r="C706" s="1">
        <v>20</v>
      </c>
      <c r="D706" s="1">
        <v>50</v>
      </c>
      <c r="E706" s="1">
        <v>3</v>
      </c>
    </row>
    <row r="707" spans="1:5" x14ac:dyDescent="0.2">
      <c r="A707" s="1">
        <v>40</v>
      </c>
      <c r="B707" s="1">
        <v>1265</v>
      </c>
      <c r="C707" s="1">
        <v>20</v>
      </c>
      <c r="D707" s="1">
        <v>50</v>
      </c>
      <c r="E707" s="1">
        <v>3</v>
      </c>
    </row>
    <row r="708" spans="1:5" x14ac:dyDescent="0.2">
      <c r="A708" s="1">
        <v>40</v>
      </c>
      <c r="B708" s="1">
        <v>1266</v>
      </c>
      <c r="C708" s="1">
        <v>20</v>
      </c>
      <c r="D708" s="1">
        <v>50</v>
      </c>
      <c r="E708" s="1">
        <v>3</v>
      </c>
    </row>
    <row r="709" spans="1:5" x14ac:dyDescent="0.2">
      <c r="A709" s="1">
        <v>40</v>
      </c>
      <c r="B709" s="1">
        <v>1267</v>
      </c>
      <c r="C709" s="1">
        <v>20</v>
      </c>
      <c r="D709" s="1">
        <v>50</v>
      </c>
      <c r="E709" s="1">
        <v>3</v>
      </c>
    </row>
    <row r="710" spans="1:5" x14ac:dyDescent="0.2">
      <c r="A710" s="1">
        <v>4</v>
      </c>
      <c r="B710" s="1">
        <v>1269</v>
      </c>
      <c r="C710" s="1">
        <v>20</v>
      </c>
      <c r="D710" s="1">
        <v>50</v>
      </c>
      <c r="E710" s="1">
        <v>3</v>
      </c>
    </row>
    <row r="711" spans="1:5" x14ac:dyDescent="0.2">
      <c r="A711" s="1">
        <v>4</v>
      </c>
      <c r="B711" s="1">
        <v>1270</v>
      </c>
      <c r="C711" s="1">
        <v>20</v>
      </c>
      <c r="D711" s="1">
        <v>50</v>
      </c>
      <c r="E711" s="1">
        <v>3</v>
      </c>
    </row>
    <row r="712" spans="1:5" x14ac:dyDescent="0.2">
      <c r="A712" s="1">
        <v>5</v>
      </c>
      <c r="B712" s="1">
        <v>7</v>
      </c>
      <c r="C712" s="1" t="s">
        <v>1048</v>
      </c>
      <c r="D712" s="1">
        <v>50</v>
      </c>
      <c r="E712" s="1">
        <v>3</v>
      </c>
    </row>
    <row r="713" spans="1:5" x14ac:dyDescent="0.2">
      <c r="A713" s="1">
        <v>5</v>
      </c>
      <c r="B713" s="1">
        <v>9</v>
      </c>
      <c r="C713" s="1" t="s">
        <v>1051</v>
      </c>
      <c r="D713" s="1">
        <v>50</v>
      </c>
      <c r="E713" s="1">
        <v>3</v>
      </c>
    </row>
    <row r="714" spans="1:5" x14ac:dyDescent="0.2">
      <c r="A714" s="1">
        <v>5</v>
      </c>
      <c r="B714" s="1">
        <v>11</v>
      </c>
      <c r="C714" s="1" t="s">
        <v>1055</v>
      </c>
      <c r="D714" s="1">
        <v>50</v>
      </c>
      <c r="E714" s="1">
        <v>3</v>
      </c>
    </row>
    <row r="715" spans="1:5" x14ac:dyDescent="0.2">
      <c r="A715" s="1">
        <v>5</v>
      </c>
      <c r="B715" s="1">
        <v>14</v>
      </c>
      <c r="C715" s="1" t="s">
        <v>1063</v>
      </c>
      <c r="D715" s="1">
        <v>50</v>
      </c>
      <c r="E715" s="1">
        <v>3</v>
      </c>
    </row>
    <row r="716" spans="1:5" x14ac:dyDescent="0.2">
      <c r="A716" s="1">
        <v>5</v>
      </c>
      <c r="B716" s="1">
        <v>15</v>
      </c>
      <c r="C716" s="1" t="s">
        <v>1066</v>
      </c>
      <c r="D716" s="1">
        <v>50</v>
      </c>
      <c r="E716" s="1">
        <v>3</v>
      </c>
    </row>
    <row r="717" spans="1:5" x14ac:dyDescent="0.2">
      <c r="A717" s="1">
        <v>50</v>
      </c>
      <c r="B717" s="1">
        <v>20</v>
      </c>
      <c r="C717" s="1" t="s">
        <v>1094</v>
      </c>
      <c r="D717" s="1">
        <v>50</v>
      </c>
      <c r="E717" s="1">
        <v>3</v>
      </c>
    </row>
    <row r="718" spans="1:5" x14ac:dyDescent="0.2">
      <c r="A718" s="1">
        <v>50</v>
      </c>
      <c r="B718" s="1">
        <v>21</v>
      </c>
      <c r="C718" s="1" t="s">
        <v>1090</v>
      </c>
      <c r="D718" s="1">
        <v>50</v>
      </c>
      <c r="E718" s="1">
        <v>3</v>
      </c>
    </row>
    <row r="719" spans="1:5" x14ac:dyDescent="0.2">
      <c r="A719" s="1">
        <v>50</v>
      </c>
      <c r="B719" s="1">
        <v>22</v>
      </c>
      <c r="C719" s="1" t="s">
        <v>1093</v>
      </c>
      <c r="D719" s="1">
        <v>50</v>
      </c>
      <c r="E719" s="1">
        <v>3</v>
      </c>
    </row>
    <row r="720" spans="1:5" x14ac:dyDescent="0.2">
      <c r="A720" s="1">
        <v>50</v>
      </c>
      <c r="B720" s="1">
        <v>23</v>
      </c>
      <c r="C720" s="1" t="s">
        <v>1091</v>
      </c>
      <c r="D720" s="1">
        <v>50</v>
      </c>
      <c r="E720" s="1">
        <v>3</v>
      </c>
    </row>
    <row r="721" spans="1:5" x14ac:dyDescent="0.2">
      <c r="A721" s="1">
        <v>50</v>
      </c>
      <c r="B721" s="1">
        <v>24</v>
      </c>
      <c r="C721" s="1" t="s">
        <v>1088</v>
      </c>
      <c r="D721" s="1">
        <v>50</v>
      </c>
      <c r="E721" s="1">
        <v>3</v>
      </c>
    </row>
    <row r="722" spans="1:5" x14ac:dyDescent="0.2">
      <c r="A722" s="1">
        <v>50</v>
      </c>
      <c r="B722" s="1">
        <v>25</v>
      </c>
      <c r="C722" s="1" t="s">
        <v>1087</v>
      </c>
      <c r="D722" s="1">
        <v>50</v>
      </c>
      <c r="E722" s="1">
        <v>3</v>
      </c>
    </row>
    <row r="723" spans="1:5" x14ac:dyDescent="0.2">
      <c r="A723" s="1">
        <v>5</v>
      </c>
      <c r="B723" s="1">
        <v>28</v>
      </c>
      <c r="C723" s="1" t="s">
        <v>1084</v>
      </c>
      <c r="D723" s="1">
        <v>50</v>
      </c>
      <c r="E723" s="1">
        <v>3</v>
      </c>
    </row>
    <row r="724" spans="1:5" x14ac:dyDescent="0.2">
      <c r="A724" s="1">
        <v>5</v>
      </c>
      <c r="B724" s="1">
        <v>30</v>
      </c>
      <c r="C724" s="1" t="s">
        <v>1081</v>
      </c>
      <c r="D724" s="1">
        <v>50</v>
      </c>
      <c r="E724" s="1">
        <v>3</v>
      </c>
    </row>
    <row r="725" spans="1:5" x14ac:dyDescent="0.2">
      <c r="A725" s="1">
        <v>5</v>
      </c>
      <c r="B725" s="1">
        <v>31</v>
      </c>
      <c r="C725" s="1" t="s">
        <v>1080</v>
      </c>
      <c r="D725" s="1">
        <v>50</v>
      </c>
      <c r="E725" s="1">
        <v>3</v>
      </c>
    </row>
    <row r="726" spans="1:5" x14ac:dyDescent="0.2">
      <c r="A726" s="1">
        <v>5</v>
      </c>
      <c r="B726" s="1">
        <v>32</v>
      </c>
      <c r="C726" s="1" t="s">
        <v>1079</v>
      </c>
      <c r="D726" s="1">
        <v>50</v>
      </c>
      <c r="E726" s="1">
        <v>3</v>
      </c>
    </row>
    <row r="727" spans="1:5" x14ac:dyDescent="0.2">
      <c r="A727" s="1">
        <v>5</v>
      </c>
      <c r="B727" s="1">
        <v>39</v>
      </c>
      <c r="C727" s="1" t="s">
        <v>1071</v>
      </c>
      <c r="D727" s="1">
        <v>50</v>
      </c>
      <c r="E727" s="1">
        <v>3</v>
      </c>
    </row>
    <row r="728" spans="1:5" x14ac:dyDescent="0.2">
      <c r="A728" s="1">
        <v>5</v>
      </c>
      <c r="B728" s="1">
        <v>40</v>
      </c>
      <c r="C728" s="1" t="s">
        <v>1069</v>
      </c>
      <c r="D728" s="1">
        <v>50</v>
      </c>
      <c r="E728" s="1">
        <v>3</v>
      </c>
    </row>
    <row r="729" spans="1:5" x14ac:dyDescent="0.2">
      <c r="A729" s="1">
        <v>5</v>
      </c>
      <c r="B729" s="1">
        <v>42</v>
      </c>
      <c r="C729" s="1" t="s">
        <v>1065</v>
      </c>
      <c r="D729" s="1">
        <v>50</v>
      </c>
      <c r="E729" s="1">
        <v>3</v>
      </c>
    </row>
    <row r="730" spans="1:5" x14ac:dyDescent="0.2">
      <c r="A730" s="1">
        <v>5</v>
      </c>
      <c r="B730" s="1">
        <v>43</v>
      </c>
      <c r="C730" s="1" t="s">
        <v>1067</v>
      </c>
      <c r="D730" s="1">
        <v>50</v>
      </c>
      <c r="E730" s="1">
        <v>3</v>
      </c>
    </row>
    <row r="731" spans="1:5" x14ac:dyDescent="0.2">
      <c r="A731" s="1">
        <v>5</v>
      </c>
      <c r="B731" s="1">
        <v>44</v>
      </c>
      <c r="C731" s="1" t="s">
        <v>1064</v>
      </c>
      <c r="D731" s="1">
        <v>50</v>
      </c>
      <c r="E731" s="1">
        <v>3</v>
      </c>
    </row>
    <row r="732" spans="1:5" x14ac:dyDescent="0.2">
      <c r="A732" s="1">
        <v>5</v>
      </c>
      <c r="B732" s="1">
        <v>45</v>
      </c>
      <c r="C732" s="1" t="s">
        <v>1061</v>
      </c>
      <c r="D732" s="1">
        <v>50</v>
      </c>
      <c r="E732" s="1">
        <v>3</v>
      </c>
    </row>
    <row r="733" spans="1:5" x14ac:dyDescent="0.2">
      <c r="A733" s="1">
        <v>5</v>
      </c>
      <c r="B733" s="1">
        <v>46</v>
      </c>
      <c r="C733" s="1" t="s">
        <v>1059</v>
      </c>
      <c r="D733" s="1">
        <v>50</v>
      </c>
      <c r="E733" s="1">
        <v>3</v>
      </c>
    </row>
    <row r="734" spans="1:5" x14ac:dyDescent="0.2">
      <c r="A734" s="1">
        <v>5</v>
      </c>
      <c r="B734" s="1">
        <v>47</v>
      </c>
      <c r="C734" s="1" t="s">
        <v>1057</v>
      </c>
      <c r="D734" s="1">
        <v>50</v>
      </c>
      <c r="E734" s="1">
        <v>3</v>
      </c>
    </row>
    <row r="735" spans="1:5" x14ac:dyDescent="0.2">
      <c r="A735" s="1">
        <v>5</v>
      </c>
      <c r="B735" s="1">
        <v>48</v>
      </c>
      <c r="C735" s="1" t="s">
        <v>1058</v>
      </c>
      <c r="D735" s="1">
        <v>50</v>
      </c>
      <c r="E735" s="1">
        <v>3</v>
      </c>
    </row>
    <row r="736" spans="1:5" x14ac:dyDescent="0.2">
      <c r="A736" s="1">
        <v>45</v>
      </c>
      <c r="B736" s="1">
        <v>51</v>
      </c>
      <c r="C736" s="1" t="s">
        <v>1052</v>
      </c>
      <c r="D736" s="1">
        <v>50</v>
      </c>
      <c r="E736" s="1">
        <v>3</v>
      </c>
    </row>
    <row r="737" spans="1:5" x14ac:dyDescent="0.2">
      <c r="A737" s="1">
        <v>45</v>
      </c>
      <c r="B737" s="1">
        <v>52</v>
      </c>
      <c r="C737" s="1" t="s">
        <v>1050</v>
      </c>
      <c r="D737" s="1">
        <v>50</v>
      </c>
      <c r="E737" s="1">
        <v>3</v>
      </c>
    </row>
    <row r="738" spans="1:5" x14ac:dyDescent="0.2">
      <c r="A738" s="1">
        <v>45</v>
      </c>
      <c r="B738" s="1">
        <v>53</v>
      </c>
      <c r="C738" s="1" t="s">
        <v>1047</v>
      </c>
      <c r="D738" s="1">
        <v>50</v>
      </c>
      <c r="E738" s="1">
        <v>3</v>
      </c>
    </row>
    <row r="739" spans="1:5" x14ac:dyDescent="0.2">
      <c r="A739" s="1">
        <v>45</v>
      </c>
      <c r="B739" s="1">
        <v>55</v>
      </c>
      <c r="C739" s="1" t="s">
        <v>1046</v>
      </c>
      <c r="D739" s="1">
        <v>50</v>
      </c>
      <c r="E739" s="1">
        <v>3</v>
      </c>
    </row>
    <row r="740" spans="1:5" x14ac:dyDescent="0.2">
      <c r="A740" s="1">
        <v>50</v>
      </c>
      <c r="B740" s="1">
        <v>56</v>
      </c>
      <c r="C740" s="1" t="s">
        <v>1101</v>
      </c>
      <c r="D740" s="1">
        <v>50</v>
      </c>
      <c r="E740" s="1">
        <v>3</v>
      </c>
    </row>
    <row r="741" spans="1:5" x14ac:dyDescent="0.2">
      <c r="A741" s="1">
        <v>50</v>
      </c>
      <c r="B741" s="1">
        <v>58</v>
      </c>
      <c r="C741" s="1" t="s">
        <v>1111</v>
      </c>
      <c r="D741" s="1">
        <v>50</v>
      </c>
      <c r="E741" s="1">
        <v>3</v>
      </c>
    </row>
    <row r="742" spans="1:5" x14ac:dyDescent="0.2">
      <c r="A742" s="1">
        <v>50</v>
      </c>
      <c r="B742" s="1">
        <v>59</v>
      </c>
      <c r="C742" s="1" t="s">
        <v>1112</v>
      </c>
      <c r="D742" s="1">
        <v>50</v>
      </c>
      <c r="E742" s="1">
        <v>3</v>
      </c>
    </row>
    <row r="743" spans="1:5" x14ac:dyDescent="0.2">
      <c r="A743" s="1">
        <v>50</v>
      </c>
      <c r="B743" s="1">
        <v>60</v>
      </c>
      <c r="C743" s="1" t="s">
        <v>1115</v>
      </c>
      <c r="D743" s="1">
        <v>50</v>
      </c>
      <c r="E743" s="1">
        <v>3</v>
      </c>
    </row>
    <row r="744" spans="1:5" x14ac:dyDescent="0.2">
      <c r="A744" s="1">
        <v>50</v>
      </c>
      <c r="B744" s="1">
        <v>61</v>
      </c>
      <c r="C744" s="1" t="s">
        <v>1116</v>
      </c>
      <c r="D744" s="1">
        <v>50</v>
      </c>
      <c r="E744" s="1">
        <v>3</v>
      </c>
    </row>
    <row r="745" spans="1:5" x14ac:dyDescent="0.2">
      <c r="A745" s="1">
        <v>50</v>
      </c>
      <c r="B745" s="1">
        <v>62</v>
      </c>
      <c r="C745" s="1" t="s">
        <v>1117</v>
      </c>
      <c r="D745" s="1">
        <v>50</v>
      </c>
      <c r="E745" s="1">
        <v>3</v>
      </c>
    </row>
    <row r="746" spans="1:5" x14ac:dyDescent="0.2">
      <c r="A746" s="1">
        <v>50</v>
      </c>
      <c r="B746" s="1">
        <v>64</v>
      </c>
      <c r="C746" s="1" t="s">
        <v>1104</v>
      </c>
      <c r="D746" s="1">
        <v>50</v>
      </c>
      <c r="E746" s="1">
        <v>3</v>
      </c>
    </row>
    <row r="747" spans="1:5" x14ac:dyDescent="0.2">
      <c r="A747" s="1">
        <v>50</v>
      </c>
      <c r="B747" s="1">
        <v>68</v>
      </c>
      <c r="C747" s="1" t="s">
        <v>1110</v>
      </c>
      <c r="D747" s="1">
        <v>50</v>
      </c>
      <c r="E747" s="1">
        <v>3</v>
      </c>
    </row>
    <row r="748" spans="1:5" x14ac:dyDescent="0.2">
      <c r="A748" s="1">
        <v>50</v>
      </c>
      <c r="B748" s="1">
        <v>69</v>
      </c>
      <c r="C748" s="1" t="s">
        <v>1113</v>
      </c>
      <c r="D748" s="1">
        <v>50</v>
      </c>
      <c r="E748" s="1">
        <v>3</v>
      </c>
    </row>
    <row r="749" spans="1:5" x14ac:dyDescent="0.2">
      <c r="A749" s="1">
        <v>50</v>
      </c>
      <c r="B749" s="1">
        <v>71</v>
      </c>
      <c r="C749" s="1" t="s">
        <v>1120</v>
      </c>
      <c r="D749" s="1">
        <v>50</v>
      </c>
      <c r="E749" s="1">
        <v>3</v>
      </c>
    </row>
    <row r="750" spans="1:5" x14ac:dyDescent="0.2">
      <c r="A750" s="1">
        <v>50</v>
      </c>
      <c r="B750" s="1">
        <v>72</v>
      </c>
      <c r="C750" s="1" t="s">
        <v>1122</v>
      </c>
      <c r="D750" s="1">
        <v>50</v>
      </c>
      <c r="E750" s="1">
        <v>3</v>
      </c>
    </row>
    <row r="751" spans="1:5" x14ac:dyDescent="0.2">
      <c r="A751" s="1">
        <v>50</v>
      </c>
      <c r="B751" s="1">
        <v>74</v>
      </c>
      <c r="C751" s="1" t="s">
        <v>1124</v>
      </c>
      <c r="D751" s="1">
        <v>50</v>
      </c>
      <c r="E751" s="1">
        <v>3</v>
      </c>
    </row>
    <row r="752" spans="1:5" x14ac:dyDescent="0.2">
      <c r="A752" s="1">
        <v>50</v>
      </c>
      <c r="B752" s="1">
        <v>75</v>
      </c>
      <c r="C752" s="1" t="s">
        <v>1131</v>
      </c>
      <c r="D752" s="1">
        <v>50</v>
      </c>
      <c r="E752" s="1">
        <v>3</v>
      </c>
    </row>
    <row r="753" spans="1:5" x14ac:dyDescent="0.2">
      <c r="A753" s="1">
        <v>50</v>
      </c>
      <c r="B753" s="1">
        <v>80</v>
      </c>
      <c r="C753" s="1" t="s">
        <v>1143</v>
      </c>
      <c r="D753" s="1">
        <v>50</v>
      </c>
      <c r="E753" s="1">
        <v>3</v>
      </c>
    </row>
    <row r="754" spans="1:5" x14ac:dyDescent="0.2">
      <c r="A754" s="1">
        <v>50</v>
      </c>
      <c r="B754" s="1">
        <v>81</v>
      </c>
      <c r="C754" s="1" t="s">
        <v>1129</v>
      </c>
      <c r="D754" s="1">
        <v>50</v>
      </c>
      <c r="E754" s="1">
        <v>3</v>
      </c>
    </row>
    <row r="755" spans="1:5" x14ac:dyDescent="0.2">
      <c r="A755" s="1">
        <v>50</v>
      </c>
      <c r="B755" s="1">
        <v>82</v>
      </c>
      <c r="C755" s="1" t="s">
        <v>1139</v>
      </c>
      <c r="D755" s="1">
        <v>50</v>
      </c>
      <c r="E755" s="1">
        <v>3</v>
      </c>
    </row>
    <row r="756" spans="1:5" x14ac:dyDescent="0.2">
      <c r="A756" s="1">
        <v>50</v>
      </c>
      <c r="B756" s="1">
        <v>85</v>
      </c>
      <c r="C756" s="1" t="s">
        <v>1127</v>
      </c>
      <c r="D756" s="1">
        <v>50</v>
      </c>
      <c r="E756" s="1">
        <v>3</v>
      </c>
    </row>
    <row r="757" spans="1:5" x14ac:dyDescent="0.2">
      <c r="A757" s="1">
        <v>50</v>
      </c>
      <c r="B757" s="1">
        <v>89</v>
      </c>
      <c r="C757" s="1" t="s">
        <v>1134</v>
      </c>
      <c r="D757" s="1">
        <v>50</v>
      </c>
      <c r="E757" s="1">
        <v>3</v>
      </c>
    </row>
    <row r="758" spans="1:5" x14ac:dyDescent="0.2">
      <c r="A758" s="1">
        <v>50</v>
      </c>
      <c r="B758" s="1">
        <v>90</v>
      </c>
      <c r="C758" s="1" t="s">
        <v>1138</v>
      </c>
      <c r="D758" s="1">
        <v>50</v>
      </c>
      <c r="E758" s="1">
        <v>3</v>
      </c>
    </row>
    <row r="759" spans="1:5" x14ac:dyDescent="0.2">
      <c r="A759" s="1">
        <v>50</v>
      </c>
      <c r="B759" s="1">
        <v>91</v>
      </c>
      <c r="C759" s="1" t="s">
        <v>1144</v>
      </c>
      <c r="D759" s="1">
        <v>50</v>
      </c>
      <c r="E759" s="1">
        <v>3</v>
      </c>
    </row>
    <row r="760" spans="1:5" x14ac:dyDescent="0.2">
      <c r="A760" s="1">
        <v>50</v>
      </c>
      <c r="B760" s="1">
        <v>93</v>
      </c>
      <c r="C760" s="1" t="s">
        <v>1137</v>
      </c>
      <c r="D760" s="1">
        <v>50</v>
      </c>
      <c r="E760" s="1">
        <v>3</v>
      </c>
    </row>
    <row r="761" spans="1:5" x14ac:dyDescent="0.2">
      <c r="A761" s="1">
        <v>50</v>
      </c>
      <c r="B761" s="1">
        <v>94</v>
      </c>
      <c r="C761" s="1" t="s">
        <v>1148</v>
      </c>
      <c r="D761" s="1">
        <v>50</v>
      </c>
      <c r="E761" s="1">
        <v>3</v>
      </c>
    </row>
    <row r="762" spans="1:5" x14ac:dyDescent="0.2">
      <c r="A762" s="1">
        <v>50</v>
      </c>
      <c r="B762" s="1">
        <v>95</v>
      </c>
      <c r="C762" s="1" t="s">
        <v>1149</v>
      </c>
      <c r="D762" s="1">
        <v>50</v>
      </c>
      <c r="E762" s="1">
        <v>3</v>
      </c>
    </row>
    <row r="763" spans="1:5" x14ac:dyDescent="0.2">
      <c r="A763" s="1">
        <v>50</v>
      </c>
      <c r="B763" s="1">
        <v>98</v>
      </c>
      <c r="C763" s="1" t="s">
        <v>1136</v>
      </c>
      <c r="D763" s="1">
        <v>50</v>
      </c>
      <c r="E763" s="1">
        <v>3</v>
      </c>
    </row>
    <row r="764" spans="1:5" x14ac:dyDescent="0.2">
      <c r="A764" s="1">
        <v>50</v>
      </c>
      <c r="B764" s="1">
        <v>100</v>
      </c>
      <c r="C764" s="1" t="s">
        <v>1163</v>
      </c>
      <c r="D764" s="1">
        <v>50</v>
      </c>
      <c r="E764" s="1">
        <v>3</v>
      </c>
    </row>
    <row r="765" spans="1:5" x14ac:dyDescent="0.2">
      <c r="A765" s="1">
        <v>50</v>
      </c>
      <c r="B765" s="1">
        <v>101</v>
      </c>
      <c r="C765" s="1" t="s">
        <v>1168</v>
      </c>
      <c r="D765" s="1">
        <v>50</v>
      </c>
      <c r="E765" s="1">
        <v>3</v>
      </c>
    </row>
    <row r="766" spans="1:5" x14ac:dyDescent="0.2">
      <c r="A766" s="1">
        <v>50</v>
      </c>
      <c r="B766" s="1">
        <v>102</v>
      </c>
      <c r="C766" s="1" t="s">
        <v>1171</v>
      </c>
      <c r="D766" s="1">
        <v>50</v>
      </c>
      <c r="E766" s="1">
        <v>3</v>
      </c>
    </row>
    <row r="767" spans="1:5" x14ac:dyDescent="0.2">
      <c r="A767" s="1">
        <v>50</v>
      </c>
      <c r="B767" s="1">
        <v>103</v>
      </c>
      <c r="C767" s="1" t="s">
        <v>1170</v>
      </c>
      <c r="D767" s="1">
        <v>50</v>
      </c>
      <c r="E767" s="1">
        <v>3</v>
      </c>
    </row>
    <row r="768" spans="1:5" x14ac:dyDescent="0.2">
      <c r="A768" s="1">
        <v>50</v>
      </c>
      <c r="B768" s="1">
        <v>105</v>
      </c>
      <c r="C768" s="1" t="s">
        <v>1157</v>
      </c>
      <c r="D768" s="1">
        <v>50</v>
      </c>
      <c r="E768" s="1">
        <v>3</v>
      </c>
    </row>
    <row r="769" spans="1:5" x14ac:dyDescent="0.2">
      <c r="A769" s="1">
        <v>50</v>
      </c>
      <c r="B769" s="1">
        <v>106</v>
      </c>
      <c r="C769" s="1" t="s">
        <v>1155</v>
      </c>
      <c r="D769" s="1">
        <v>50</v>
      </c>
      <c r="E769" s="1">
        <v>3</v>
      </c>
    </row>
    <row r="770" spans="1:5" x14ac:dyDescent="0.2">
      <c r="A770" s="1">
        <v>50</v>
      </c>
      <c r="B770" s="1">
        <v>107</v>
      </c>
      <c r="C770" s="1" t="s">
        <v>1161</v>
      </c>
      <c r="D770" s="1">
        <v>50</v>
      </c>
      <c r="E770" s="1">
        <v>3</v>
      </c>
    </row>
    <row r="771" spans="1:5" x14ac:dyDescent="0.2">
      <c r="A771" s="1">
        <v>50</v>
      </c>
      <c r="B771" s="1">
        <v>113</v>
      </c>
      <c r="C771" s="1" t="s">
        <v>1165</v>
      </c>
      <c r="D771" s="1">
        <v>50</v>
      </c>
      <c r="E771" s="1">
        <v>3</v>
      </c>
    </row>
    <row r="772" spans="1:5" x14ac:dyDescent="0.2">
      <c r="A772" s="1">
        <v>50</v>
      </c>
      <c r="B772" s="1">
        <v>115</v>
      </c>
      <c r="C772" s="1" t="s">
        <v>1166</v>
      </c>
      <c r="D772" s="1">
        <v>50</v>
      </c>
      <c r="E772" s="1">
        <v>3</v>
      </c>
    </row>
    <row r="773" spans="1:5" x14ac:dyDescent="0.2">
      <c r="A773" s="1">
        <v>5</v>
      </c>
      <c r="B773" s="1">
        <v>130</v>
      </c>
      <c r="C773" s="1" t="s">
        <v>1178</v>
      </c>
      <c r="D773" s="1">
        <v>50</v>
      </c>
      <c r="E773" s="1">
        <v>3</v>
      </c>
    </row>
    <row r="774" spans="1:5" x14ac:dyDescent="0.2">
      <c r="A774" s="1">
        <v>5</v>
      </c>
      <c r="B774" s="1">
        <v>131</v>
      </c>
      <c r="C774" s="1" t="s">
        <v>1179</v>
      </c>
      <c r="D774" s="1">
        <v>50</v>
      </c>
      <c r="E774" s="1">
        <v>3</v>
      </c>
    </row>
    <row r="775" spans="1:5" x14ac:dyDescent="0.2">
      <c r="A775" s="1">
        <v>50</v>
      </c>
      <c r="B775" s="1">
        <v>146</v>
      </c>
      <c r="C775" s="1" t="s">
        <v>1167</v>
      </c>
      <c r="D775" s="1">
        <v>50</v>
      </c>
      <c r="E775" s="1">
        <v>3</v>
      </c>
    </row>
    <row r="776" spans="1:5" x14ac:dyDescent="0.2">
      <c r="A776" s="1">
        <v>50</v>
      </c>
      <c r="B776" s="1">
        <v>147</v>
      </c>
      <c r="C776" s="1" t="s">
        <v>1177</v>
      </c>
      <c r="D776" s="1">
        <v>50</v>
      </c>
      <c r="E776" s="1">
        <v>3</v>
      </c>
    </row>
    <row r="777" spans="1:5" x14ac:dyDescent="0.2">
      <c r="A777" s="1">
        <v>5</v>
      </c>
      <c r="B777" s="1">
        <v>153</v>
      </c>
      <c r="C777" s="1" t="s">
        <v>1232</v>
      </c>
      <c r="D777" s="1">
        <v>50</v>
      </c>
      <c r="E777" s="1">
        <v>3</v>
      </c>
    </row>
    <row r="778" spans="1:5" x14ac:dyDescent="0.2">
      <c r="A778" s="1">
        <v>5</v>
      </c>
      <c r="B778" s="1">
        <v>155</v>
      </c>
      <c r="C778" s="1" t="s">
        <v>1250</v>
      </c>
      <c r="D778" s="1">
        <v>50</v>
      </c>
      <c r="E778" s="1">
        <v>3</v>
      </c>
    </row>
    <row r="779" spans="1:5" x14ac:dyDescent="0.2">
      <c r="A779" s="1">
        <v>5</v>
      </c>
      <c r="B779" s="1">
        <v>156</v>
      </c>
      <c r="C779" s="1" t="s">
        <v>1260</v>
      </c>
      <c r="D779" s="1">
        <v>50</v>
      </c>
      <c r="E779" s="1">
        <v>3</v>
      </c>
    </row>
    <row r="780" spans="1:5" x14ac:dyDescent="0.2">
      <c r="A780" s="1">
        <v>5</v>
      </c>
      <c r="B780" s="1">
        <v>157</v>
      </c>
      <c r="C780" s="1" t="s">
        <v>1266</v>
      </c>
      <c r="D780" s="1">
        <v>50</v>
      </c>
      <c r="E780" s="1">
        <v>3</v>
      </c>
    </row>
    <row r="781" spans="1:5" x14ac:dyDescent="0.2">
      <c r="A781" s="1">
        <v>5</v>
      </c>
      <c r="B781" s="1">
        <v>158</v>
      </c>
      <c r="C781" s="1" t="s">
        <v>1268</v>
      </c>
      <c r="D781" s="1">
        <v>50</v>
      </c>
      <c r="E781" s="1">
        <v>3</v>
      </c>
    </row>
    <row r="782" spans="1:5" x14ac:dyDescent="0.2">
      <c r="A782" s="1">
        <v>5</v>
      </c>
      <c r="B782" s="1">
        <v>159</v>
      </c>
      <c r="C782" s="1" t="s">
        <v>1269</v>
      </c>
      <c r="D782" s="1">
        <v>50</v>
      </c>
      <c r="E782" s="1">
        <v>3</v>
      </c>
    </row>
    <row r="783" spans="1:5" x14ac:dyDescent="0.2">
      <c r="A783" s="1">
        <v>5</v>
      </c>
      <c r="B783" s="1">
        <v>160</v>
      </c>
      <c r="C783" s="1" t="s">
        <v>1265</v>
      </c>
      <c r="D783" s="1">
        <v>50</v>
      </c>
      <c r="E783" s="1">
        <v>3</v>
      </c>
    </row>
    <row r="784" spans="1:5" x14ac:dyDescent="0.2">
      <c r="A784" s="1">
        <v>5</v>
      </c>
      <c r="B784" s="1">
        <v>161</v>
      </c>
      <c r="C784" s="1" t="s">
        <v>1275</v>
      </c>
      <c r="D784" s="1">
        <v>50</v>
      </c>
      <c r="E784" s="1">
        <v>3</v>
      </c>
    </row>
    <row r="785" spans="1:5" x14ac:dyDescent="0.2">
      <c r="A785" s="1">
        <v>5</v>
      </c>
      <c r="B785" s="1">
        <v>162</v>
      </c>
      <c r="C785" s="1" t="s">
        <v>1280</v>
      </c>
      <c r="D785" s="1">
        <v>50</v>
      </c>
      <c r="E785" s="1">
        <v>3</v>
      </c>
    </row>
    <row r="786" spans="1:5" x14ac:dyDescent="0.2">
      <c r="A786" s="1">
        <v>5</v>
      </c>
      <c r="B786" s="1">
        <v>163</v>
      </c>
      <c r="C786" s="1" t="s">
        <v>1270</v>
      </c>
      <c r="D786" s="1">
        <v>50</v>
      </c>
      <c r="E786" s="1">
        <v>3</v>
      </c>
    </row>
    <row r="787" spans="1:5" x14ac:dyDescent="0.2">
      <c r="A787" s="1">
        <v>5</v>
      </c>
      <c r="B787" s="1">
        <v>164</v>
      </c>
      <c r="C787" s="1" t="s">
        <v>1271</v>
      </c>
      <c r="D787" s="1">
        <v>50</v>
      </c>
      <c r="E787" s="1">
        <v>3</v>
      </c>
    </row>
    <row r="788" spans="1:5" x14ac:dyDescent="0.2">
      <c r="A788" s="1">
        <v>5</v>
      </c>
      <c r="B788" s="1">
        <v>170</v>
      </c>
      <c r="C788" s="1" t="s">
        <v>1213</v>
      </c>
      <c r="D788" s="1">
        <v>50</v>
      </c>
      <c r="E788" s="1">
        <v>3</v>
      </c>
    </row>
    <row r="789" spans="1:5" x14ac:dyDescent="0.2">
      <c r="A789" s="1">
        <v>5</v>
      </c>
      <c r="B789" s="1">
        <v>171</v>
      </c>
      <c r="C789" s="1" t="s">
        <v>1211</v>
      </c>
      <c r="D789" s="1">
        <v>50</v>
      </c>
      <c r="E789" s="1">
        <v>3</v>
      </c>
    </row>
    <row r="790" spans="1:5" x14ac:dyDescent="0.2">
      <c r="A790" s="1">
        <v>5</v>
      </c>
      <c r="B790" s="1">
        <v>172</v>
      </c>
      <c r="C790" s="1" t="s">
        <v>1212</v>
      </c>
      <c r="D790" s="1">
        <v>50</v>
      </c>
      <c r="E790" s="1">
        <v>3</v>
      </c>
    </row>
    <row r="791" spans="1:5" x14ac:dyDescent="0.2">
      <c r="A791" s="1">
        <v>5</v>
      </c>
      <c r="B791" s="1">
        <v>173</v>
      </c>
      <c r="C791" s="1" t="s">
        <v>1210</v>
      </c>
      <c r="D791" s="1">
        <v>50</v>
      </c>
      <c r="E791" s="1">
        <v>3</v>
      </c>
    </row>
    <row r="792" spans="1:5" x14ac:dyDescent="0.2">
      <c r="A792" s="1">
        <v>5</v>
      </c>
      <c r="B792" s="1">
        <v>174</v>
      </c>
      <c r="C792" s="1" t="s">
        <v>1209</v>
      </c>
      <c r="D792" s="1">
        <v>50</v>
      </c>
      <c r="E792" s="1">
        <v>3</v>
      </c>
    </row>
    <row r="793" spans="1:5" x14ac:dyDescent="0.2">
      <c r="A793" s="1">
        <v>5</v>
      </c>
      <c r="B793" s="1">
        <v>175</v>
      </c>
      <c r="C793" s="1" t="s">
        <v>1207</v>
      </c>
      <c r="D793" s="1">
        <v>50</v>
      </c>
      <c r="E793" s="1">
        <v>3</v>
      </c>
    </row>
    <row r="794" spans="1:5" x14ac:dyDescent="0.2">
      <c r="A794" s="1">
        <v>5</v>
      </c>
      <c r="B794" s="1">
        <v>176</v>
      </c>
      <c r="C794" s="1" t="s">
        <v>1216</v>
      </c>
      <c r="D794" s="1">
        <v>50</v>
      </c>
      <c r="E794" s="1">
        <v>3</v>
      </c>
    </row>
    <row r="795" spans="1:5" x14ac:dyDescent="0.2">
      <c r="A795" s="1">
        <v>5</v>
      </c>
      <c r="B795" s="1">
        <v>177</v>
      </c>
      <c r="C795" s="1" t="s">
        <v>1215</v>
      </c>
      <c r="D795" s="1">
        <v>50</v>
      </c>
      <c r="E795" s="1">
        <v>3</v>
      </c>
    </row>
    <row r="796" spans="1:5" x14ac:dyDescent="0.2">
      <c r="A796" s="1">
        <v>5</v>
      </c>
      <c r="B796" s="1">
        <v>178</v>
      </c>
      <c r="C796" s="1" t="s">
        <v>1214</v>
      </c>
      <c r="D796" s="1">
        <v>50</v>
      </c>
      <c r="E796" s="1">
        <v>3</v>
      </c>
    </row>
    <row r="797" spans="1:5" x14ac:dyDescent="0.2">
      <c r="A797" s="1">
        <v>5</v>
      </c>
      <c r="B797" s="1">
        <v>179</v>
      </c>
      <c r="C797" s="1" t="s">
        <v>1218</v>
      </c>
      <c r="D797" s="1">
        <v>50</v>
      </c>
      <c r="E797" s="1">
        <v>3</v>
      </c>
    </row>
    <row r="798" spans="1:5" x14ac:dyDescent="0.2">
      <c r="A798" s="1">
        <v>5</v>
      </c>
      <c r="B798" s="1">
        <v>180</v>
      </c>
      <c r="C798" s="1" t="s">
        <v>1219</v>
      </c>
      <c r="D798" s="1">
        <v>50</v>
      </c>
      <c r="E798" s="1">
        <v>3</v>
      </c>
    </row>
    <row r="799" spans="1:5" x14ac:dyDescent="0.2">
      <c r="A799" s="1">
        <v>5</v>
      </c>
      <c r="B799" s="1">
        <v>184</v>
      </c>
      <c r="C799" s="1" t="s">
        <v>1221</v>
      </c>
      <c r="D799" s="1">
        <v>50</v>
      </c>
      <c r="E799" s="1">
        <v>3</v>
      </c>
    </row>
    <row r="800" spans="1:5" x14ac:dyDescent="0.2">
      <c r="A800" s="1">
        <v>5</v>
      </c>
      <c r="B800" s="1">
        <v>185</v>
      </c>
      <c r="C800" s="1" t="s">
        <v>1224</v>
      </c>
      <c r="D800" s="1">
        <v>50</v>
      </c>
      <c r="E800" s="1">
        <v>3</v>
      </c>
    </row>
    <row r="801" spans="1:5" x14ac:dyDescent="0.2">
      <c r="A801" s="1">
        <v>5</v>
      </c>
      <c r="B801" s="1">
        <v>187</v>
      </c>
      <c r="C801" s="1" t="s">
        <v>1228</v>
      </c>
      <c r="D801" s="1">
        <v>50</v>
      </c>
      <c r="E801" s="1">
        <v>3</v>
      </c>
    </row>
    <row r="802" spans="1:5" x14ac:dyDescent="0.2">
      <c r="A802" s="1">
        <v>5</v>
      </c>
      <c r="B802" s="1">
        <v>188</v>
      </c>
      <c r="C802" s="1" t="s">
        <v>1231</v>
      </c>
      <c r="D802" s="1">
        <v>50</v>
      </c>
      <c r="E802" s="1">
        <v>3</v>
      </c>
    </row>
    <row r="803" spans="1:5" x14ac:dyDescent="0.2">
      <c r="A803" s="1">
        <v>5</v>
      </c>
      <c r="B803" s="1">
        <v>189</v>
      </c>
      <c r="C803" s="1" t="s">
        <v>1238</v>
      </c>
      <c r="D803" s="1">
        <v>50</v>
      </c>
      <c r="E803" s="1">
        <v>3</v>
      </c>
    </row>
    <row r="804" spans="1:5" x14ac:dyDescent="0.2">
      <c r="A804" s="1">
        <v>5</v>
      </c>
      <c r="B804" s="1">
        <v>190</v>
      </c>
      <c r="C804" s="1" t="s">
        <v>1233</v>
      </c>
      <c r="D804" s="1">
        <v>50</v>
      </c>
      <c r="E804" s="1">
        <v>3</v>
      </c>
    </row>
    <row r="805" spans="1:5" x14ac:dyDescent="0.2">
      <c r="A805" s="1">
        <v>5</v>
      </c>
      <c r="B805" s="1">
        <v>191</v>
      </c>
      <c r="C805" s="1" t="s">
        <v>1241</v>
      </c>
      <c r="D805" s="1">
        <v>50</v>
      </c>
      <c r="E805" s="1">
        <v>3</v>
      </c>
    </row>
    <row r="806" spans="1:5" x14ac:dyDescent="0.2">
      <c r="A806" s="1">
        <v>5</v>
      </c>
      <c r="B806" s="1">
        <v>192</v>
      </c>
      <c r="C806" s="1" t="s">
        <v>1244</v>
      </c>
      <c r="D806" s="1">
        <v>50</v>
      </c>
      <c r="E806" s="1">
        <v>3</v>
      </c>
    </row>
    <row r="807" spans="1:5" x14ac:dyDescent="0.2">
      <c r="A807" s="1">
        <v>5</v>
      </c>
      <c r="B807" s="1">
        <v>193</v>
      </c>
      <c r="C807" s="1" t="s">
        <v>1237</v>
      </c>
      <c r="D807" s="1">
        <v>50</v>
      </c>
      <c r="E807" s="1">
        <v>3</v>
      </c>
    </row>
    <row r="808" spans="1:5" x14ac:dyDescent="0.2">
      <c r="A808" s="1">
        <v>5</v>
      </c>
      <c r="B808" s="1">
        <v>194</v>
      </c>
      <c r="C808" s="1" t="s">
        <v>1235</v>
      </c>
      <c r="D808" s="1">
        <v>50</v>
      </c>
      <c r="E808" s="1">
        <v>3</v>
      </c>
    </row>
    <row r="809" spans="1:5" x14ac:dyDescent="0.2">
      <c r="A809" s="1">
        <v>5</v>
      </c>
      <c r="B809" s="1">
        <v>195</v>
      </c>
      <c r="C809" s="1" t="s">
        <v>1229</v>
      </c>
      <c r="D809" s="1">
        <v>50</v>
      </c>
      <c r="E809" s="1">
        <v>3</v>
      </c>
    </row>
    <row r="810" spans="1:5" x14ac:dyDescent="0.2">
      <c r="A810" s="1">
        <v>5</v>
      </c>
      <c r="B810" s="1">
        <v>196</v>
      </c>
      <c r="C810" s="1" t="s">
        <v>1227</v>
      </c>
      <c r="D810" s="1">
        <v>50</v>
      </c>
      <c r="E810" s="1">
        <v>3</v>
      </c>
    </row>
    <row r="811" spans="1:5" x14ac:dyDescent="0.2">
      <c r="A811" s="1">
        <v>5</v>
      </c>
      <c r="B811" s="1">
        <v>197</v>
      </c>
      <c r="C811" s="1" t="s">
        <v>1236</v>
      </c>
      <c r="D811" s="1">
        <v>50</v>
      </c>
      <c r="E811" s="1">
        <v>3</v>
      </c>
    </row>
    <row r="812" spans="1:5" x14ac:dyDescent="0.2">
      <c r="A812" s="1">
        <v>5</v>
      </c>
      <c r="B812" s="1">
        <v>200</v>
      </c>
      <c r="C812" s="1" t="s">
        <v>1245</v>
      </c>
      <c r="D812" s="1">
        <v>50</v>
      </c>
      <c r="E812" s="1">
        <v>3</v>
      </c>
    </row>
    <row r="813" spans="1:5" x14ac:dyDescent="0.2">
      <c r="A813" s="1">
        <v>5</v>
      </c>
      <c r="B813" s="1">
        <v>201</v>
      </c>
      <c r="C813" s="1" t="s">
        <v>1257</v>
      </c>
      <c r="D813" s="1">
        <v>50</v>
      </c>
      <c r="E813" s="1">
        <v>3</v>
      </c>
    </row>
    <row r="814" spans="1:5" x14ac:dyDescent="0.2">
      <c r="A814" s="1">
        <v>5</v>
      </c>
      <c r="B814" s="1">
        <v>202</v>
      </c>
      <c r="C814" s="1" t="s">
        <v>1262</v>
      </c>
      <c r="D814" s="1">
        <v>50</v>
      </c>
      <c r="E814" s="1">
        <v>3</v>
      </c>
    </row>
    <row r="815" spans="1:5" x14ac:dyDescent="0.2">
      <c r="A815" s="1">
        <v>5</v>
      </c>
      <c r="B815" s="1">
        <v>203</v>
      </c>
      <c r="C815" s="1" t="s">
        <v>1263</v>
      </c>
      <c r="D815" s="1">
        <v>50</v>
      </c>
      <c r="E815" s="1">
        <v>3</v>
      </c>
    </row>
    <row r="816" spans="1:5" x14ac:dyDescent="0.2">
      <c r="A816" s="1">
        <v>5</v>
      </c>
      <c r="B816" s="1">
        <v>204</v>
      </c>
      <c r="C816" s="1" t="s">
        <v>1261</v>
      </c>
      <c r="D816" s="1">
        <v>50</v>
      </c>
      <c r="E816" s="1">
        <v>3</v>
      </c>
    </row>
    <row r="817" spans="1:5" x14ac:dyDescent="0.2">
      <c r="A817" s="1">
        <v>5</v>
      </c>
      <c r="B817" s="1">
        <v>205</v>
      </c>
      <c r="C817" s="1" t="s">
        <v>1267</v>
      </c>
      <c r="D817" s="1">
        <v>50</v>
      </c>
      <c r="E817" s="1">
        <v>3</v>
      </c>
    </row>
    <row r="818" spans="1:5" x14ac:dyDescent="0.2">
      <c r="A818" s="1">
        <v>5</v>
      </c>
      <c r="B818" s="1">
        <v>206</v>
      </c>
      <c r="C818" s="1" t="s">
        <v>1264</v>
      </c>
      <c r="D818" s="1">
        <v>50</v>
      </c>
      <c r="E818" s="1">
        <v>3</v>
      </c>
    </row>
    <row r="819" spans="1:5" x14ac:dyDescent="0.2">
      <c r="A819" s="1">
        <v>5</v>
      </c>
      <c r="B819" s="1">
        <v>207</v>
      </c>
      <c r="C819" s="1" t="s">
        <v>1258</v>
      </c>
      <c r="D819" s="1">
        <v>50</v>
      </c>
      <c r="E819" s="1">
        <v>3</v>
      </c>
    </row>
    <row r="820" spans="1:5" x14ac:dyDescent="0.2">
      <c r="A820" s="1">
        <v>5</v>
      </c>
      <c r="B820" s="1">
        <v>208</v>
      </c>
      <c r="C820" s="1" t="s">
        <v>1256</v>
      </c>
      <c r="D820" s="1">
        <v>50</v>
      </c>
      <c r="E820" s="1">
        <v>3</v>
      </c>
    </row>
    <row r="821" spans="1:5" x14ac:dyDescent="0.2">
      <c r="A821" s="1">
        <v>5</v>
      </c>
      <c r="B821" s="1">
        <v>209</v>
      </c>
      <c r="C821" s="1" t="s">
        <v>1252</v>
      </c>
      <c r="D821" s="1">
        <v>50</v>
      </c>
      <c r="E821" s="1">
        <v>3</v>
      </c>
    </row>
    <row r="822" spans="1:5" x14ac:dyDescent="0.2">
      <c r="A822" s="1">
        <v>5</v>
      </c>
      <c r="B822" s="1">
        <v>210</v>
      </c>
      <c r="C822" s="1" t="s">
        <v>1246</v>
      </c>
      <c r="D822" s="1">
        <v>50</v>
      </c>
      <c r="E822" s="1">
        <v>3</v>
      </c>
    </row>
    <row r="823" spans="1:5" x14ac:dyDescent="0.2">
      <c r="A823" s="1">
        <v>5</v>
      </c>
      <c r="B823" s="1">
        <v>211</v>
      </c>
      <c r="C823" s="1" t="s">
        <v>1247</v>
      </c>
      <c r="D823" s="1">
        <v>50</v>
      </c>
      <c r="E823" s="1">
        <v>3</v>
      </c>
    </row>
    <row r="824" spans="1:5" x14ac:dyDescent="0.2">
      <c r="A824" s="1">
        <v>5</v>
      </c>
      <c r="B824" s="1">
        <v>212</v>
      </c>
      <c r="C824" s="1" t="s">
        <v>1248</v>
      </c>
      <c r="D824" s="1">
        <v>50</v>
      </c>
      <c r="E824" s="1">
        <v>3</v>
      </c>
    </row>
    <row r="825" spans="1:5" x14ac:dyDescent="0.2">
      <c r="A825" s="1">
        <v>5</v>
      </c>
      <c r="B825" s="1">
        <v>213</v>
      </c>
      <c r="C825" s="1" t="s">
        <v>1242</v>
      </c>
      <c r="D825" s="1">
        <v>50</v>
      </c>
      <c r="E825" s="1">
        <v>3</v>
      </c>
    </row>
    <row r="826" spans="1:5" x14ac:dyDescent="0.2">
      <c r="A826" s="1">
        <v>5</v>
      </c>
      <c r="B826" s="1">
        <v>219</v>
      </c>
      <c r="C826" s="1" t="s">
        <v>1274</v>
      </c>
      <c r="D826" s="1">
        <v>50</v>
      </c>
      <c r="E826" s="1">
        <v>3</v>
      </c>
    </row>
    <row r="827" spans="1:5" x14ac:dyDescent="0.2">
      <c r="A827" s="1">
        <v>5</v>
      </c>
      <c r="B827" s="1">
        <v>220</v>
      </c>
      <c r="C827" s="1" t="s">
        <v>1273</v>
      </c>
      <c r="D827" s="1">
        <v>50</v>
      </c>
      <c r="E827" s="1">
        <v>3</v>
      </c>
    </row>
    <row r="828" spans="1:5" x14ac:dyDescent="0.2">
      <c r="A828" s="1">
        <v>5</v>
      </c>
      <c r="B828" s="1">
        <v>224</v>
      </c>
      <c r="C828" s="1" t="s">
        <v>1281</v>
      </c>
      <c r="D828" s="1">
        <v>50</v>
      </c>
      <c r="E828" s="1">
        <v>3</v>
      </c>
    </row>
    <row r="829" spans="1:5" x14ac:dyDescent="0.2">
      <c r="A829" s="1">
        <v>5</v>
      </c>
      <c r="B829" s="1">
        <v>226</v>
      </c>
      <c r="C829" s="1" t="s">
        <v>1253</v>
      </c>
      <c r="D829" s="1">
        <v>50</v>
      </c>
      <c r="E829" s="1">
        <v>3</v>
      </c>
    </row>
    <row r="830" spans="1:5" x14ac:dyDescent="0.2">
      <c r="A830" s="1">
        <v>5</v>
      </c>
      <c r="B830" s="1">
        <v>228</v>
      </c>
      <c r="C830" s="1" t="s">
        <v>1205</v>
      </c>
      <c r="D830" s="1">
        <v>50</v>
      </c>
      <c r="E830" s="1">
        <v>3</v>
      </c>
    </row>
    <row r="831" spans="1:5" x14ac:dyDescent="0.2">
      <c r="A831" s="1">
        <v>5</v>
      </c>
      <c r="B831" s="1">
        <v>229</v>
      </c>
      <c r="C831" s="1" t="s">
        <v>1202</v>
      </c>
      <c r="D831" s="1">
        <v>50</v>
      </c>
      <c r="E831" s="1">
        <v>3</v>
      </c>
    </row>
    <row r="832" spans="1:5" x14ac:dyDescent="0.2">
      <c r="A832" s="1">
        <v>5</v>
      </c>
      <c r="B832" s="1">
        <v>230</v>
      </c>
      <c r="C832" s="1" t="s">
        <v>1201</v>
      </c>
      <c r="D832" s="1">
        <v>50</v>
      </c>
      <c r="E832" s="1">
        <v>3</v>
      </c>
    </row>
    <row r="833" spans="1:5" x14ac:dyDescent="0.2">
      <c r="A833" s="1">
        <v>5</v>
      </c>
      <c r="B833" s="1">
        <v>231</v>
      </c>
      <c r="C833" s="1" t="s">
        <v>1200</v>
      </c>
      <c r="D833" s="1">
        <v>50</v>
      </c>
      <c r="E833" s="1">
        <v>3</v>
      </c>
    </row>
    <row r="834" spans="1:5" x14ac:dyDescent="0.2">
      <c r="A834" s="1">
        <v>5</v>
      </c>
      <c r="B834" s="1">
        <v>232</v>
      </c>
      <c r="C834" s="1" t="s">
        <v>1199</v>
      </c>
      <c r="D834" s="1">
        <v>50</v>
      </c>
      <c r="E834" s="1">
        <v>3</v>
      </c>
    </row>
    <row r="835" spans="1:5" x14ac:dyDescent="0.2">
      <c r="A835" s="1">
        <v>5</v>
      </c>
      <c r="B835" s="1">
        <v>233</v>
      </c>
      <c r="C835" s="1" t="s">
        <v>1204</v>
      </c>
      <c r="D835" s="1">
        <v>50</v>
      </c>
      <c r="E835" s="1">
        <v>3</v>
      </c>
    </row>
    <row r="836" spans="1:5" x14ac:dyDescent="0.2">
      <c r="A836" s="1">
        <v>5</v>
      </c>
      <c r="B836" s="1">
        <v>239</v>
      </c>
      <c r="C836" s="1" t="s">
        <v>1183</v>
      </c>
      <c r="D836" s="1">
        <v>50</v>
      </c>
      <c r="E836" s="1">
        <v>3</v>
      </c>
    </row>
    <row r="837" spans="1:5" x14ac:dyDescent="0.2">
      <c r="A837" s="1">
        <v>4</v>
      </c>
      <c r="B837" s="1">
        <v>272</v>
      </c>
      <c r="C837" s="1" t="s">
        <v>994</v>
      </c>
      <c r="D837" s="1">
        <v>50</v>
      </c>
      <c r="E837" s="1">
        <v>3</v>
      </c>
    </row>
    <row r="838" spans="1:5" x14ac:dyDescent="0.2">
      <c r="A838" s="1">
        <v>4</v>
      </c>
      <c r="B838" s="1">
        <v>273</v>
      </c>
      <c r="C838" s="1" t="s">
        <v>996</v>
      </c>
      <c r="D838" s="1">
        <v>50</v>
      </c>
      <c r="E838" s="1">
        <v>3</v>
      </c>
    </row>
    <row r="839" spans="1:5" x14ac:dyDescent="0.2">
      <c r="A839" s="1">
        <v>4</v>
      </c>
      <c r="B839" s="1">
        <v>280</v>
      </c>
      <c r="C839" s="1" t="s">
        <v>988</v>
      </c>
      <c r="D839" s="1">
        <v>50</v>
      </c>
      <c r="E839" s="1">
        <v>3</v>
      </c>
    </row>
    <row r="840" spans="1:5" x14ac:dyDescent="0.2">
      <c r="A840" s="1">
        <v>40</v>
      </c>
      <c r="B840" s="1">
        <v>285</v>
      </c>
      <c r="C840" s="1" t="s">
        <v>982</v>
      </c>
      <c r="D840" s="1">
        <v>50</v>
      </c>
      <c r="E840" s="1">
        <v>3</v>
      </c>
    </row>
    <row r="841" spans="1:5" x14ac:dyDescent="0.2">
      <c r="A841" s="1">
        <v>40</v>
      </c>
      <c r="B841" s="1">
        <v>286</v>
      </c>
      <c r="C841" s="1" t="s">
        <v>979</v>
      </c>
      <c r="D841" s="1">
        <v>50</v>
      </c>
      <c r="E841" s="1">
        <v>3</v>
      </c>
    </row>
    <row r="842" spans="1:5" x14ac:dyDescent="0.2">
      <c r="A842" s="1">
        <v>40</v>
      </c>
      <c r="B842" s="1">
        <v>287</v>
      </c>
      <c r="C842" s="1" t="s">
        <v>977</v>
      </c>
      <c r="D842" s="1">
        <v>50</v>
      </c>
      <c r="E842" s="1">
        <v>3</v>
      </c>
    </row>
    <row r="843" spans="1:5" x14ac:dyDescent="0.2">
      <c r="A843" s="1">
        <v>40</v>
      </c>
      <c r="B843" s="1">
        <v>291</v>
      </c>
      <c r="C843" s="1" t="s">
        <v>973</v>
      </c>
      <c r="D843" s="1">
        <v>50</v>
      </c>
      <c r="E843" s="1">
        <v>3</v>
      </c>
    </row>
    <row r="844" spans="1:5" x14ac:dyDescent="0.2">
      <c r="A844" s="1">
        <v>40</v>
      </c>
      <c r="B844" s="1">
        <v>292</v>
      </c>
      <c r="C844" s="1" t="s">
        <v>972</v>
      </c>
      <c r="D844" s="1">
        <v>50</v>
      </c>
      <c r="E844" s="1">
        <v>3</v>
      </c>
    </row>
    <row r="845" spans="1:5" x14ac:dyDescent="0.2">
      <c r="A845" s="1">
        <v>40</v>
      </c>
      <c r="B845" s="1">
        <v>293</v>
      </c>
      <c r="C845" s="1" t="s">
        <v>971</v>
      </c>
      <c r="D845" s="1">
        <v>50</v>
      </c>
      <c r="E845" s="1">
        <v>3</v>
      </c>
    </row>
    <row r="846" spans="1:5" x14ac:dyDescent="0.2">
      <c r="A846" s="1">
        <v>40</v>
      </c>
      <c r="B846" s="1">
        <v>298</v>
      </c>
      <c r="C846" s="1" t="s">
        <v>964</v>
      </c>
      <c r="D846" s="1">
        <v>50</v>
      </c>
      <c r="E846" s="1">
        <v>3</v>
      </c>
    </row>
    <row r="847" spans="1:5" x14ac:dyDescent="0.2">
      <c r="A847" s="1">
        <v>40</v>
      </c>
      <c r="B847" s="1">
        <v>299</v>
      </c>
      <c r="C847" s="1" t="s">
        <v>958</v>
      </c>
      <c r="D847" s="1">
        <v>50</v>
      </c>
      <c r="E847" s="1">
        <v>3</v>
      </c>
    </row>
    <row r="848" spans="1:5" x14ac:dyDescent="0.2">
      <c r="A848" s="1">
        <v>40</v>
      </c>
      <c r="B848" s="1">
        <v>300</v>
      </c>
      <c r="C848" s="1" t="s">
        <v>955</v>
      </c>
      <c r="D848" s="1">
        <v>50</v>
      </c>
      <c r="E848" s="1">
        <v>3</v>
      </c>
    </row>
    <row r="849" spans="1:5" x14ac:dyDescent="0.2">
      <c r="A849" s="1">
        <v>40</v>
      </c>
      <c r="B849" s="1">
        <v>301</v>
      </c>
      <c r="C849" s="1" t="s">
        <v>957</v>
      </c>
      <c r="D849" s="1">
        <v>50</v>
      </c>
      <c r="E849" s="1">
        <v>3</v>
      </c>
    </row>
    <row r="850" spans="1:5" x14ac:dyDescent="0.2">
      <c r="A850" s="1">
        <v>40</v>
      </c>
      <c r="B850" s="1">
        <v>302</v>
      </c>
      <c r="C850" s="1" t="s">
        <v>960</v>
      </c>
      <c r="D850" s="1">
        <v>50</v>
      </c>
      <c r="E850" s="1">
        <v>3</v>
      </c>
    </row>
    <row r="851" spans="1:5" x14ac:dyDescent="0.2">
      <c r="A851" s="1">
        <v>40</v>
      </c>
      <c r="B851" s="1">
        <v>303</v>
      </c>
      <c r="C851" s="1" t="s">
        <v>956</v>
      </c>
      <c r="D851" s="1">
        <v>50</v>
      </c>
      <c r="E851" s="1">
        <v>3</v>
      </c>
    </row>
    <row r="852" spans="1:5" x14ac:dyDescent="0.2">
      <c r="A852" s="1">
        <v>40</v>
      </c>
      <c r="B852" s="1">
        <v>305</v>
      </c>
      <c r="C852" s="1" t="s">
        <v>953</v>
      </c>
      <c r="D852" s="1">
        <v>50</v>
      </c>
      <c r="E852" s="1">
        <v>3</v>
      </c>
    </row>
    <row r="853" spans="1:5" x14ac:dyDescent="0.2">
      <c r="A853" s="1">
        <v>40</v>
      </c>
      <c r="B853" s="1">
        <v>306</v>
      </c>
      <c r="C853" s="1" t="s">
        <v>950</v>
      </c>
      <c r="D853" s="1">
        <v>50</v>
      </c>
      <c r="E853" s="1">
        <v>3</v>
      </c>
    </row>
    <row r="854" spans="1:5" x14ac:dyDescent="0.2">
      <c r="A854" s="1">
        <v>40</v>
      </c>
      <c r="B854" s="1">
        <v>307</v>
      </c>
      <c r="C854" s="1" t="s">
        <v>949</v>
      </c>
      <c r="D854" s="1">
        <v>50</v>
      </c>
      <c r="E854" s="1">
        <v>3</v>
      </c>
    </row>
    <row r="855" spans="1:5" x14ac:dyDescent="0.2">
      <c r="A855" s="1">
        <v>40</v>
      </c>
      <c r="B855" s="1">
        <v>308</v>
      </c>
      <c r="C855" s="1" t="s">
        <v>966</v>
      </c>
      <c r="D855" s="1">
        <v>50</v>
      </c>
      <c r="E855" s="1">
        <v>3</v>
      </c>
    </row>
    <row r="856" spans="1:5" x14ac:dyDescent="0.2">
      <c r="A856" s="1">
        <v>40</v>
      </c>
      <c r="B856" s="1">
        <v>309</v>
      </c>
      <c r="C856" s="1" t="s">
        <v>942</v>
      </c>
      <c r="D856" s="1">
        <v>50</v>
      </c>
      <c r="E856" s="1">
        <v>3</v>
      </c>
    </row>
    <row r="857" spans="1:5" x14ac:dyDescent="0.2">
      <c r="A857" s="1">
        <v>40</v>
      </c>
      <c r="B857" s="1">
        <v>310</v>
      </c>
      <c r="C857" s="1" t="s">
        <v>939</v>
      </c>
      <c r="D857" s="1">
        <v>50</v>
      </c>
      <c r="E857" s="1">
        <v>3</v>
      </c>
    </row>
    <row r="858" spans="1:5" x14ac:dyDescent="0.2">
      <c r="A858" s="1">
        <v>4</v>
      </c>
      <c r="B858" s="1">
        <v>315</v>
      </c>
      <c r="C858" s="1" t="s">
        <v>926</v>
      </c>
      <c r="D858" s="1">
        <v>50</v>
      </c>
      <c r="E858" s="1">
        <v>3</v>
      </c>
    </row>
    <row r="859" spans="1:5" x14ac:dyDescent="0.2">
      <c r="A859" s="1">
        <v>4</v>
      </c>
      <c r="B859" s="1">
        <v>316</v>
      </c>
      <c r="C859" s="1" t="s">
        <v>925</v>
      </c>
      <c r="D859" s="1">
        <v>50</v>
      </c>
      <c r="E859" s="1">
        <v>3</v>
      </c>
    </row>
    <row r="860" spans="1:5" x14ac:dyDescent="0.2">
      <c r="A860" s="1">
        <v>4</v>
      </c>
      <c r="B860" s="1">
        <v>317</v>
      </c>
      <c r="C860" s="1" t="s">
        <v>923</v>
      </c>
      <c r="D860" s="1">
        <v>50</v>
      </c>
      <c r="E860" s="1">
        <v>3</v>
      </c>
    </row>
    <row r="861" spans="1:5" x14ac:dyDescent="0.2">
      <c r="A861" s="1">
        <v>4</v>
      </c>
      <c r="B861" s="1">
        <v>318</v>
      </c>
      <c r="C861" s="1" t="s">
        <v>913</v>
      </c>
      <c r="D861" s="1">
        <v>50</v>
      </c>
      <c r="E861" s="1">
        <v>3</v>
      </c>
    </row>
    <row r="862" spans="1:5" x14ac:dyDescent="0.2">
      <c r="A862" s="1">
        <v>4</v>
      </c>
      <c r="B862" s="1">
        <v>319</v>
      </c>
      <c r="C862" s="1" t="s">
        <v>911</v>
      </c>
      <c r="D862" s="1">
        <v>50</v>
      </c>
      <c r="E862" s="1">
        <v>3</v>
      </c>
    </row>
    <row r="863" spans="1:5" x14ac:dyDescent="0.2">
      <c r="A863" s="1">
        <v>4</v>
      </c>
      <c r="B863" s="1">
        <v>320</v>
      </c>
      <c r="C863" s="1" t="s">
        <v>904</v>
      </c>
      <c r="D863" s="1">
        <v>50</v>
      </c>
      <c r="E863" s="1">
        <v>3</v>
      </c>
    </row>
    <row r="864" spans="1:5" x14ac:dyDescent="0.2">
      <c r="A864" s="1">
        <v>4</v>
      </c>
      <c r="B864" s="1">
        <v>325</v>
      </c>
      <c r="C864" s="1" t="s">
        <v>881</v>
      </c>
      <c r="D864" s="1">
        <v>50</v>
      </c>
      <c r="E864" s="1">
        <v>3</v>
      </c>
    </row>
    <row r="865" spans="1:5" x14ac:dyDescent="0.2">
      <c r="A865" s="1">
        <v>4</v>
      </c>
      <c r="B865" s="1">
        <v>326</v>
      </c>
      <c r="C865" s="1" t="s">
        <v>880</v>
      </c>
      <c r="D865" s="1">
        <v>50</v>
      </c>
      <c r="E865" s="1">
        <v>3</v>
      </c>
    </row>
    <row r="866" spans="1:5" x14ac:dyDescent="0.2">
      <c r="A866" s="1">
        <v>4</v>
      </c>
      <c r="B866" s="1">
        <v>328</v>
      </c>
      <c r="C866" s="1" t="s">
        <v>878</v>
      </c>
      <c r="D866" s="1">
        <v>50</v>
      </c>
      <c r="E866" s="1">
        <v>3</v>
      </c>
    </row>
    <row r="867" spans="1:5" x14ac:dyDescent="0.2">
      <c r="A867" s="1">
        <v>4</v>
      </c>
      <c r="B867" s="1">
        <v>330</v>
      </c>
      <c r="C867" s="1" t="s">
        <v>874</v>
      </c>
      <c r="D867" s="1">
        <v>50</v>
      </c>
      <c r="E867" s="1">
        <v>3</v>
      </c>
    </row>
    <row r="868" spans="1:5" x14ac:dyDescent="0.2">
      <c r="A868" s="1">
        <v>4</v>
      </c>
      <c r="B868" s="1">
        <v>331</v>
      </c>
      <c r="C868" s="1" t="s">
        <v>871</v>
      </c>
      <c r="D868" s="1">
        <v>50</v>
      </c>
      <c r="E868" s="1">
        <v>3</v>
      </c>
    </row>
    <row r="869" spans="1:5" x14ac:dyDescent="0.2">
      <c r="A869" s="1">
        <v>4</v>
      </c>
      <c r="B869" s="1">
        <v>332</v>
      </c>
      <c r="C869" s="1" t="s">
        <v>869</v>
      </c>
      <c r="D869" s="1">
        <v>50</v>
      </c>
      <c r="E869" s="1">
        <v>3</v>
      </c>
    </row>
    <row r="870" spans="1:5" x14ac:dyDescent="0.2">
      <c r="A870" s="1">
        <v>4</v>
      </c>
      <c r="B870" s="1">
        <v>334</v>
      </c>
      <c r="C870" s="1" t="s">
        <v>882</v>
      </c>
      <c r="D870" s="1">
        <v>50</v>
      </c>
      <c r="E870" s="1">
        <v>3</v>
      </c>
    </row>
    <row r="871" spans="1:5" x14ac:dyDescent="0.2">
      <c r="A871" s="1">
        <v>4</v>
      </c>
      <c r="B871" s="1">
        <v>337</v>
      </c>
      <c r="C871" s="1" t="s">
        <v>859</v>
      </c>
      <c r="D871" s="1">
        <v>50</v>
      </c>
      <c r="E871" s="1">
        <v>3</v>
      </c>
    </row>
    <row r="872" spans="1:5" x14ac:dyDescent="0.2">
      <c r="A872" s="1">
        <v>4</v>
      </c>
      <c r="B872" s="1">
        <v>338</v>
      </c>
      <c r="C872" s="1" t="s">
        <v>856</v>
      </c>
      <c r="D872" s="1">
        <v>50</v>
      </c>
      <c r="E872" s="1">
        <v>3</v>
      </c>
    </row>
    <row r="873" spans="1:5" x14ac:dyDescent="0.2">
      <c r="A873" s="1">
        <v>4</v>
      </c>
      <c r="B873" s="1">
        <v>339</v>
      </c>
      <c r="C873" s="1" t="s">
        <v>864</v>
      </c>
      <c r="D873" s="1">
        <v>50</v>
      </c>
      <c r="E873" s="1">
        <v>3</v>
      </c>
    </row>
    <row r="874" spans="1:5" x14ac:dyDescent="0.2">
      <c r="A874" s="1">
        <v>4</v>
      </c>
      <c r="B874" s="1">
        <v>340</v>
      </c>
      <c r="C874" s="1" t="s">
        <v>863</v>
      </c>
      <c r="D874" s="1">
        <v>50</v>
      </c>
      <c r="E874" s="1">
        <v>3</v>
      </c>
    </row>
    <row r="875" spans="1:5" x14ac:dyDescent="0.2">
      <c r="A875" s="1">
        <v>4</v>
      </c>
      <c r="B875" s="1">
        <v>341</v>
      </c>
      <c r="C875" s="1" t="s">
        <v>870</v>
      </c>
      <c r="D875" s="1">
        <v>50</v>
      </c>
      <c r="E875" s="1">
        <v>3</v>
      </c>
    </row>
    <row r="876" spans="1:5" x14ac:dyDescent="0.2">
      <c r="A876" s="1">
        <v>4</v>
      </c>
      <c r="B876" s="1">
        <v>342</v>
      </c>
      <c r="C876" s="1" t="s">
        <v>873</v>
      </c>
      <c r="D876" s="1">
        <v>50</v>
      </c>
      <c r="E876" s="1">
        <v>3</v>
      </c>
    </row>
    <row r="877" spans="1:5" x14ac:dyDescent="0.2">
      <c r="A877" s="1">
        <v>4</v>
      </c>
      <c r="B877" s="1">
        <v>343</v>
      </c>
      <c r="C877" s="1" t="s">
        <v>877</v>
      </c>
      <c r="D877" s="1">
        <v>50</v>
      </c>
      <c r="E877" s="1">
        <v>3</v>
      </c>
    </row>
    <row r="878" spans="1:5" x14ac:dyDescent="0.2">
      <c r="A878" s="1">
        <v>4</v>
      </c>
      <c r="B878" s="1">
        <v>344</v>
      </c>
      <c r="C878" s="1" t="s">
        <v>889</v>
      </c>
      <c r="D878" s="1">
        <v>50</v>
      </c>
      <c r="E878" s="1">
        <v>3</v>
      </c>
    </row>
    <row r="879" spans="1:5" x14ac:dyDescent="0.2">
      <c r="A879" s="1">
        <v>4</v>
      </c>
      <c r="B879" s="1">
        <v>345</v>
      </c>
      <c r="C879" s="1" t="s">
        <v>893</v>
      </c>
      <c r="D879" s="1">
        <v>50</v>
      </c>
      <c r="E879" s="1">
        <v>3</v>
      </c>
    </row>
    <row r="880" spans="1:5" x14ac:dyDescent="0.2">
      <c r="A880" s="1">
        <v>4</v>
      </c>
      <c r="B880" s="1">
        <v>346</v>
      </c>
      <c r="C880" s="1" t="s">
        <v>907</v>
      </c>
      <c r="D880" s="1">
        <v>50</v>
      </c>
      <c r="E880" s="1">
        <v>3</v>
      </c>
    </row>
    <row r="881" spans="1:5" x14ac:dyDescent="0.2">
      <c r="A881" s="1">
        <v>4</v>
      </c>
      <c r="B881" s="1">
        <v>347</v>
      </c>
      <c r="C881" s="1" t="s">
        <v>910</v>
      </c>
      <c r="D881" s="1">
        <v>50</v>
      </c>
      <c r="E881" s="1">
        <v>3</v>
      </c>
    </row>
    <row r="882" spans="1:5" x14ac:dyDescent="0.2">
      <c r="A882" s="1">
        <v>4</v>
      </c>
      <c r="B882" s="1">
        <v>348</v>
      </c>
      <c r="C882" s="1" t="s">
        <v>908</v>
      </c>
      <c r="D882" s="1">
        <v>50</v>
      </c>
      <c r="E882" s="1">
        <v>3</v>
      </c>
    </row>
    <row r="883" spans="1:5" x14ac:dyDescent="0.2">
      <c r="A883" s="1">
        <v>4</v>
      </c>
      <c r="B883" s="1">
        <v>349</v>
      </c>
      <c r="C883" s="1" t="s">
        <v>912</v>
      </c>
      <c r="D883" s="1">
        <v>50</v>
      </c>
      <c r="E883" s="1">
        <v>3</v>
      </c>
    </row>
    <row r="884" spans="1:5" x14ac:dyDescent="0.2">
      <c r="A884" s="1">
        <v>40</v>
      </c>
      <c r="B884" s="1">
        <v>350</v>
      </c>
      <c r="C884" s="1" t="s">
        <v>924</v>
      </c>
      <c r="D884" s="1">
        <v>50</v>
      </c>
      <c r="E884" s="1">
        <v>3</v>
      </c>
    </row>
    <row r="885" spans="1:5" x14ac:dyDescent="0.2">
      <c r="A885" s="1">
        <v>40</v>
      </c>
      <c r="B885" s="1">
        <v>351</v>
      </c>
      <c r="C885" s="1" t="s">
        <v>927</v>
      </c>
      <c r="D885" s="1">
        <v>50</v>
      </c>
      <c r="E885" s="1">
        <v>3</v>
      </c>
    </row>
    <row r="886" spans="1:5" x14ac:dyDescent="0.2">
      <c r="A886" s="1">
        <v>40</v>
      </c>
      <c r="B886" s="1">
        <v>352</v>
      </c>
      <c r="C886" s="1" t="s">
        <v>933</v>
      </c>
      <c r="D886" s="1">
        <v>50</v>
      </c>
      <c r="E886" s="1">
        <v>3</v>
      </c>
    </row>
    <row r="887" spans="1:5" x14ac:dyDescent="0.2">
      <c r="A887" s="1">
        <v>40</v>
      </c>
      <c r="B887" s="1">
        <v>353</v>
      </c>
      <c r="C887" s="1" t="s">
        <v>935</v>
      </c>
      <c r="D887" s="1">
        <v>50</v>
      </c>
      <c r="E887" s="1">
        <v>3</v>
      </c>
    </row>
    <row r="888" spans="1:5" x14ac:dyDescent="0.2">
      <c r="A888" s="1">
        <v>40</v>
      </c>
      <c r="B888" s="1">
        <v>355</v>
      </c>
      <c r="C888" s="1" t="s">
        <v>920</v>
      </c>
      <c r="D888" s="1">
        <v>50</v>
      </c>
      <c r="E888" s="1">
        <v>3</v>
      </c>
    </row>
    <row r="889" spans="1:5" x14ac:dyDescent="0.2">
      <c r="A889" s="1">
        <v>40</v>
      </c>
      <c r="B889" s="1">
        <v>369</v>
      </c>
      <c r="C889" s="1" t="s">
        <v>891</v>
      </c>
      <c r="D889" s="1">
        <v>50</v>
      </c>
      <c r="E889" s="1">
        <v>3</v>
      </c>
    </row>
    <row r="890" spans="1:5" x14ac:dyDescent="0.2">
      <c r="A890" s="1">
        <v>40</v>
      </c>
      <c r="B890" s="1">
        <v>385</v>
      </c>
      <c r="C890" s="1" t="s">
        <v>929</v>
      </c>
      <c r="D890" s="1">
        <v>50</v>
      </c>
      <c r="E890" s="1">
        <v>3</v>
      </c>
    </row>
    <row r="891" spans="1:5" x14ac:dyDescent="0.2">
      <c r="A891" s="1">
        <v>30</v>
      </c>
      <c r="B891" s="1">
        <v>387</v>
      </c>
      <c r="C891" s="1" t="s">
        <v>761</v>
      </c>
      <c r="D891" s="1">
        <v>50</v>
      </c>
      <c r="E891" s="1">
        <v>3</v>
      </c>
    </row>
    <row r="892" spans="1:5" x14ac:dyDescent="0.2">
      <c r="A892" s="1">
        <v>30</v>
      </c>
      <c r="B892" s="1">
        <v>388</v>
      </c>
      <c r="C892" s="1" t="s">
        <v>763</v>
      </c>
      <c r="D892" s="1">
        <v>50</v>
      </c>
      <c r="E892" s="1">
        <v>3</v>
      </c>
    </row>
    <row r="893" spans="1:5" x14ac:dyDescent="0.2">
      <c r="A893" s="1">
        <v>30</v>
      </c>
      <c r="B893" s="1">
        <v>389</v>
      </c>
      <c r="C893" s="1" t="s">
        <v>762</v>
      </c>
      <c r="D893" s="1">
        <v>50</v>
      </c>
      <c r="E893" s="1">
        <v>3</v>
      </c>
    </row>
    <row r="894" spans="1:5" x14ac:dyDescent="0.2">
      <c r="A894" s="1">
        <v>30</v>
      </c>
      <c r="B894" s="1">
        <v>390</v>
      </c>
      <c r="C894" s="1" t="s">
        <v>760</v>
      </c>
      <c r="D894" s="1">
        <v>50</v>
      </c>
      <c r="E894" s="1">
        <v>3</v>
      </c>
    </row>
    <row r="895" spans="1:5" x14ac:dyDescent="0.2">
      <c r="A895" s="1">
        <v>30</v>
      </c>
      <c r="B895" s="1">
        <v>392</v>
      </c>
      <c r="C895" s="1" t="s">
        <v>758</v>
      </c>
      <c r="D895" s="1">
        <v>50</v>
      </c>
      <c r="E895" s="1">
        <v>3</v>
      </c>
    </row>
    <row r="896" spans="1:5" x14ac:dyDescent="0.2">
      <c r="A896" s="1">
        <v>30</v>
      </c>
      <c r="B896" s="1">
        <v>393</v>
      </c>
      <c r="C896" s="1" t="s">
        <v>755</v>
      </c>
      <c r="D896" s="1">
        <v>50</v>
      </c>
      <c r="E896" s="1">
        <v>3</v>
      </c>
    </row>
    <row r="897" spans="1:5" x14ac:dyDescent="0.2">
      <c r="A897" s="1">
        <v>30</v>
      </c>
      <c r="B897" s="1">
        <v>396</v>
      </c>
      <c r="C897" s="1" t="s">
        <v>754</v>
      </c>
      <c r="D897" s="1">
        <v>50</v>
      </c>
      <c r="E897" s="1">
        <v>3</v>
      </c>
    </row>
    <row r="898" spans="1:5" x14ac:dyDescent="0.2">
      <c r="A898" s="1">
        <v>30</v>
      </c>
      <c r="B898" s="1">
        <v>398</v>
      </c>
      <c r="C898" s="1" t="s">
        <v>752</v>
      </c>
      <c r="D898" s="1">
        <v>50</v>
      </c>
      <c r="E898" s="1">
        <v>3</v>
      </c>
    </row>
    <row r="899" spans="1:5" x14ac:dyDescent="0.2">
      <c r="A899" s="1">
        <v>30</v>
      </c>
      <c r="B899" s="1">
        <v>399</v>
      </c>
      <c r="C899" s="1" t="s">
        <v>751</v>
      </c>
      <c r="D899" s="1">
        <v>50</v>
      </c>
      <c r="E899" s="1">
        <v>3</v>
      </c>
    </row>
    <row r="900" spans="1:5" x14ac:dyDescent="0.2">
      <c r="A900" s="1">
        <v>3</v>
      </c>
      <c r="B900" s="1">
        <v>401</v>
      </c>
      <c r="C900" s="1" t="s">
        <v>749</v>
      </c>
      <c r="D900" s="1">
        <v>50</v>
      </c>
      <c r="E900" s="1">
        <v>3</v>
      </c>
    </row>
    <row r="901" spans="1:5" x14ac:dyDescent="0.2">
      <c r="A901" s="1">
        <v>3</v>
      </c>
      <c r="B901" s="1">
        <v>402</v>
      </c>
      <c r="C901" s="1" t="s">
        <v>748</v>
      </c>
      <c r="D901" s="1">
        <v>50</v>
      </c>
      <c r="E901" s="1">
        <v>3</v>
      </c>
    </row>
    <row r="902" spans="1:5" x14ac:dyDescent="0.2">
      <c r="A902" s="1">
        <v>3</v>
      </c>
      <c r="B902" s="1">
        <v>406</v>
      </c>
      <c r="C902" s="1" t="s">
        <v>745</v>
      </c>
      <c r="D902" s="1">
        <v>50</v>
      </c>
      <c r="E902" s="1">
        <v>3</v>
      </c>
    </row>
    <row r="903" spans="1:5" x14ac:dyDescent="0.2">
      <c r="A903" s="1">
        <v>3</v>
      </c>
      <c r="B903" s="1">
        <v>411</v>
      </c>
      <c r="C903" s="1" t="s">
        <v>739</v>
      </c>
      <c r="D903" s="1">
        <v>50</v>
      </c>
      <c r="E903" s="1">
        <v>3</v>
      </c>
    </row>
    <row r="904" spans="1:5" x14ac:dyDescent="0.2">
      <c r="A904" s="1">
        <v>3</v>
      </c>
      <c r="B904" s="1">
        <v>415</v>
      </c>
      <c r="C904" s="1" t="s">
        <v>767</v>
      </c>
      <c r="D904" s="1">
        <v>50</v>
      </c>
      <c r="E904" s="1">
        <v>3</v>
      </c>
    </row>
    <row r="905" spans="1:5" x14ac:dyDescent="0.2">
      <c r="A905" s="1">
        <v>3</v>
      </c>
      <c r="B905" s="1">
        <v>416</v>
      </c>
      <c r="C905" s="1" t="s">
        <v>770</v>
      </c>
      <c r="D905" s="1">
        <v>50</v>
      </c>
      <c r="E905" s="1">
        <v>3</v>
      </c>
    </row>
    <row r="906" spans="1:5" x14ac:dyDescent="0.2">
      <c r="A906" s="1">
        <v>3</v>
      </c>
      <c r="B906" s="1">
        <v>417</v>
      </c>
      <c r="C906" s="1" t="s">
        <v>771</v>
      </c>
      <c r="D906" s="1">
        <v>50</v>
      </c>
      <c r="E906" s="1">
        <v>3</v>
      </c>
    </row>
    <row r="907" spans="1:5" x14ac:dyDescent="0.2">
      <c r="A907" s="1">
        <v>3</v>
      </c>
      <c r="B907" s="1">
        <v>418</v>
      </c>
      <c r="C907" s="1" t="s">
        <v>772</v>
      </c>
      <c r="D907" s="1">
        <v>50</v>
      </c>
      <c r="E907" s="1">
        <v>3</v>
      </c>
    </row>
    <row r="908" spans="1:5" x14ac:dyDescent="0.2">
      <c r="A908" s="1">
        <v>3</v>
      </c>
      <c r="B908" s="1">
        <v>419</v>
      </c>
      <c r="C908" s="1" t="s">
        <v>773</v>
      </c>
      <c r="D908" s="1">
        <v>50</v>
      </c>
      <c r="E908" s="1">
        <v>3</v>
      </c>
    </row>
    <row r="909" spans="1:5" x14ac:dyDescent="0.2">
      <c r="A909" s="1">
        <v>3</v>
      </c>
      <c r="B909" s="1">
        <v>420</v>
      </c>
      <c r="C909" s="1" t="s">
        <v>768</v>
      </c>
      <c r="D909" s="1">
        <v>50</v>
      </c>
      <c r="E909" s="1">
        <v>3</v>
      </c>
    </row>
    <row r="910" spans="1:5" x14ac:dyDescent="0.2">
      <c r="A910" s="1">
        <v>3</v>
      </c>
      <c r="B910" s="1">
        <v>421</v>
      </c>
      <c r="C910" s="1" t="s">
        <v>775</v>
      </c>
      <c r="D910" s="1">
        <v>50</v>
      </c>
      <c r="E910" s="1">
        <v>3</v>
      </c>
    </row>
    <row r="911" spans="1:5" x14ac:dyDescent="0.2">
      <c r="A911" s="1">
        <v>3</v>
      </c>
      <c r="B911" s="1">
        <v>422</v>
      </c>
      <c r="C911" s="1" t="s">
        <v>776</v>
      </c>
      <c r="D911" s="1">
        <v>50</v>
      </c>
      <c r="E911" s="1">
        <v>3</v>
      </c>
    </row>
    <row r="912" spans="1:5" x14ac:dyDescent="0.2">
      <c r="A912" s="1">
        <v>3</v>
      </c>
      <c r="B912" s="1">
        <v>423</v>
      </c>
      <c r="C912" s="1" t="s">
        <v>777</v>
      </c>
      <c r="D912" s="1">
        <v>50</v>
      </c>
      <c r="E912" s="1">
        <v>3</v>
      </c>
    </row>
    <row r="913" spans="1:5" x14ac:dyDescent="0.2">
      <c r="A913" s="1">
        <v>3</v>
      </c>
      <c r="B913" s="1">
        <v>424</v>
      </c>
      <c r="C913" s="1" t="s">
        <v>778</v>
      </c>
      <c r="D913" s="1">
        <v>50</v>
      </c>
      <c r="E913" s="1">
        <v>3</v>
      </c>
    </row>
    <row r="914" spans="1:5" x14ac:dyDescent="0.2">
      <c r="A914" s="1">
        <v>3</v>
      </c>
      <c r="B914" s="1">
        <v>425</v>
      </c>
      <c r="C914" s="1" t="s">
        <v>781</v>
      </c>
      <c r="D914" s="1">
        <v>50</v>
      </c>
      <c r="E914" s="1">
        <v>3</v>
      </c>
    </row>
    <row r="915" spans="1:5" x14ac:dyDescent="0.2">
      <c r="A915" s="1">
        <v>3</v>
      </c>
      <c r="B915" s="1">
        <v>426</v>
      </c>
      <c r="C915" s="1" t="s">
        <v>783</v>
      </c>
      <c r="D915" s="1">
        <v>50</v>
      </c>
      <c r="E915" s="1">
        <v>3</v>
      </c>
    </row>
    <row r="916" spans="1:5" x14ac:dyDescent="0.2">
      <c r="A916" s="1">
        <v>3</v>
      </c>
      <c r="B916" s="1">
        <v>427</v>
      </c>
      <c r="C916" s="1" t="s">
        <v>786</v>
      </c>
      <c r="D916" s="1">
        <v>50</v>
      </c>
      <c r="E916" s="1">
        <v>3</v>
      </c>
    </row>
    <row r="917" spans="1:5" x14ac:dyDescent="0.2">
      <c r="A917" s="1">
        <v>3</v>
      </c>
      <c r="B917" s="1">
        <v>428</v>
      </c>
      <c r="C917" s="1" t="s">
        <v>785</v>
      </c>
      <c r="D917" s="1">
        <v>50</v>
      </c>
      <c r="E917" s="1">
        <v>3</v>
      </c>
    </row>
    <row r="918" spans="1:5" x14ac:dyDescent="0.2">
      <c r="A918" s="1">
        <v>3</v>
      </c>
      <c r="B918" s="1">
        <v>429</v>
      </c>
      <c r="C918" s="1" t="s">
        <v>787</v>
      </c>
      <c r="D918" s="1">
        <v>50</v>
      </c>
      <c r="E918" s="1">
        <v>3</v>
      </c>
    </row>
    <row r="919" spans="1:5" x14ac:dyDescent="0.2">
      <c r="A919" s="1">
        <v>3</v>
      </c>
      <c r="B919" s="1">
        <v>430</v>
      </c>
      <c r="C919" s="1" t="s">
        <v>789</v>
      </c>
      <c r="D919" s="1">
        <v>50</v>
      </c>
      <c r="E919" s="1">
        <v>3</v>
      </c>
    </row>
    <row r="920" spans="1:5" x14ac:dyDescent="0.2">
      <c r="A920" s="1">
        <v>3</v>
      </c>
      <c r="B920" s="1">
        <v>431</v>
      </c>
      <c r="C920" s="1" t="s">
        <v>788</v>
      </c>
      <c r="D920" s="1">
        <v>50</v>
      </c>
      <c r="E920" s="1">
        <v>3</v>
      </c>
    </row>
    <row r="921" spans="1:5" x14ac:dyDescent="0.2">
      <c r="A921" s="1">
        <v>3</v>
      </c>
      <c r="B921" s="1">
        <v>432</v>
      </c>
      <c r="C921" s="1" t="s">
        <v>782</v>
      </c>
      <c r="D921" s="1">
        <v>50</v>
      </c>
      <c r="E921" s="1">
        <v>3</v>
      </c>
    </row>
    <row r="922" spans="1:5" x14ac:dyDescent="0.2">
      <c r="A922" s="1">
        <v>3</v>
      </c>
      <c r="B922" s="1">
        <v>433</v>
      </c>
      <c r="C922" s="1" t="s">
        <v>791</v>
      </c>
      <c r="D922" s="1">
        <v>50</v>
      </c>
      <c r="E922" s="1">
        <v>3</v>
      </c>
    </row>
    <row r="923" spans="1:5" x14ac:dyDescent="0.2">
      <c r="A923" s="1">
        <v>3</v>
      </c>
      <c r="B923" s="1">
        <v>434</v>
      </c>
      <c r="C923" s="1" t="s">
        <v>790</v>
      </c>
      <c r="D923" s="1">
        <v>50</v>
      </c>
      <c r="E923" s="1">
        <v>3</v>
      </c>
    </row>
    <row r="924" spans="1:5" x14ac:dyDescent="0.2">
      <c r="A924" s="1">
        <v>3</v>
      </c>
      <c r="B924" s="1">
        <v>435</v>
      </c>
      <c r="C924" s="1" t="s">
        <v>796</v>
      </c>
      <c r="D924" s="1">
        <v>50</v>
      </c>
      <c r="E924" s="1">
        <v>3</v>
      </c>
    </row>
    <row r="925" spans="1:5" x14ac:dyDescent="0.2">
      <c r="A925" s="1">
        <v>3</v>
      </c>
      <c r="B925" s="1">
        <v>436</v>
      </c>
      <c r="C925" s="1" t="s">
        <v>795</v>
      </c>
      <c r="D925" s="1">
        <v>50</v>
      </c>
      <c r="E925" s="1">
        <v>3</v>
      </c>
    </row>
    <row r="926" spans="1:5" x14ac:dyDescent="0.2">
      <c r="A926" s="1">
        <v>3</v>
      </c>
      <c r="B926" s="1">
        <v>437</v>
      </c>
      <c r="C926" s="1" t="s">
        <v>801</v>
      </c>
      <c r="D926" s="1">
        <v>50</v>
      </c>
      <c r="E926" s="1">
        <v>3</v>
      </c>
    </row>
    <row r="927" spans="1:5" x14ac:dyDescent="0.2">
      <c r="A927" s="1">
        <v>30</v>
      </c>
      <c r="B927" s="1">
        <v>438</v>
      </c>
      <c r="C927" s="1" t="s">
        <v>818</v>
      </c>
      <c r="D927" s="1">
        <v>50</v>
      </c>
      <c r="E927" s="1">
        <v>3</v>
      </c>
    </row>
    <row r="928" spans="1:5" x14ac:dyDescent="0.2">
      <c r="A928" s="1">
        <v>30</v>
      </c>
      <c r="B928" s="1">
        <v>439</v>
      </c>
      <c r="C928" s="1" t="s">
        <v>819</v>
      </c>
      <c r="D928" s="1">
        <v>50</v>
      </c>
      <c r="E928" s="1">
        <v>3</v>
      </c>
    </row>
    <row r="929" spans="1:5" x14ac:dyDescent="0.2">
      <c r="A929" s="1">
        <v>30</v>
      </c>
      <c r="B929" s="1">
        <v>440</v>
      </c>
      <c r="C929" s="1" t="s">
        <v>821</v>
      </c>
      <c r="D929" s="1">
        <v>50</v>
      </c>
      <c r="E929" s="1">
        <v>3</v>
      </c>
    </row>
    <row r="930" spans="1:5" x14ac:dyDescent="0.2">
      <c r="A930" s="1">
        <v>30</v>
      </c>
      <c r="B930" s="1">
        <v>441</v>
      </c>
      <c r="C930" s="1" t="s">
        <v>822</v>
      </c>
      <c r="D930" s="1">
        <v>50</v>
      </c>
      <c r="E930" s="1">
        <v>3</v>
      </c>
    </row>
    <row r="931" spans="1:5" x14ac:dyDescent="0.2">
      <c r="A931" s="1">
        <v>30</v>
      </c>
      <c r="B931" s="1">
        <v>442</v>
      </c>
      <c r="C931" s="1" t="s">
        <v>824</v>
      </c>
      <c r="D931" s="1">
        <v>50</v>
      </c>
      <c r="E931" s="1">
        <v>3</v>
      </c>
    </row>
    <row r="932" spans="1:5" x14ac:dyDescent="0.2">
      <c r="A932" s="1">
        <v>30</v>
      </c>
      <c r="B932" s="1">
        <v>443</v>
      </c>
      <c r="C932" s="1" t="s">
        <v>816</v>
      </c>
      <c r="D932" s="1">
        <v>50</v>
      </c>
      <c r="E932" s="1">
        <v>3</v>
      </c>
    </row>
    <row r="933" spans="1:5" x14ac:dyDescent="0.2">
      <c r="A933" s="1">
        <v>30</v>
      </c>
      <c r="B933" s="1">
        <v>444</v>
      </c>
      <c r="C933" s="1" t="s">
        <v>815</v>
      </c>
      <c r="D933" s="1">
        <v>50</v>
      </c>
      <c r="E933" s="1">
        <v>3</v>
      </c>
    </row>
    <row r="934" spans="1:5" x14ac:dyDescent="0.2">
      <c r="A934" s="1">
        <v>30</v>
      </c>
      <c r="B934" s="1">
        <v>445</v>
      </c>
      <c r="C934" s="1" t="s">
        <v>831</v>
      </c>
      <c r="D934" s="1">
        <v>50</v>
      </c>
      <c r="E934" s="1">
        <v>3</v>
      </c>
    </row>
    <row r="935" spans="1:5" x14ac:dyDescent="0.2">
      <c r="A935" s="1">
        <v>30</v>
      </c>
      <c r="B935" s="1">
        <v>446</v>
      </c>
      <c r="C935" s="1" t="s">
        <v>830</v>
      </c>
      <c r="D935" s="1">
        <v>50</v>
      </c>
      <c r="E935" s="1">
        <v>3</v>
      </c>
    </row>
    <row r="936" spans="1:5" x14ac:dyDescent="0.2">
      <c r="A936" s="1">
        <v>5</v>
      </c>
      <c r="B936" s="1">
        <v>5008</v>
      </c>
      <c r="C936" s="1" t="s">
        <v>1042</v>
      </c>
      <c r="D936" s="1">
        <v>50</v>
      </c>
      <c r="E936" s="1">
        <v>3</v>
      </c>
    </row>
    <row r="937" spans="1:5" x14ac:dyDescent="0.2">
      <c r="A937" s="1">
        <v>4</v>
      </c>
      <c r="B937" s="1">
        <v>5012</v>
      </c>
      <c r="C937" s="1" t="s">
        <v>1004</v>
      </c>
      <c r="D937" s="1">
        <v>50</v>
      </c>
      <c r="E937" s="1">
        <v>3</v>
      </c>
    </row>
    <row r="938" spans="1:5" x14ac:dyDescent="0.2">
      <c r="A938" s="1">
        <v>4</v>
      </c>
      <c r="B938" s="1">
        <v>5013</v>
      </c>
      <c r="C938" s="1" t="s">
        <v>1006</v>
      </c>
      <c r="D938" s="1">
        <v>50</v>
      </c>
      <c r="E938" s="1">
        <v>3</v>
      </c>
    </row>
    <row r="939" spans="1:5" x14ac:dyDescent="0.2">
      <c r="A939" s="1">
        <v>4</v>
      </c>
      <c r="B939" s="1">
        <v>5014</v>
      </c>
      <c r="C939" s="1" t="s">
        <v>1005</v>
      </c>
      <c r="D939" s="1">
        <v>50</v>
      </c>
      <c r="E939" s="1">
        <v>3</v>
      </c>
    </row>
    <row r="940" spans="1:5" x14ac:dyDescent="0.2">
      <c r="A940" s="1">
        <v>40</v>
      </c>
      <c r="B940" s="1">
        <v>5015</v>
      </c>
      <c r="C940" s="1" t="s">
        <v>1003</v>
      </c>
      <c r="D940" s="1">
        <v>50</v>
      </c>
      <c r="E940" s="1">
        <v>3</v>
      </c>
    </row>
    <row r="941" spans="1:5" x14ac:dyDescent="0.2">
      <c r="A941" s="1">
        <v>40</v>
      </c>
      <c r="B941" s="1">
        <v>5016</v>
      </c>
      <c r="C941" s="1" t="s">
        <v>998</v>
      </c>
      <c r="D941" s="1">
        <v>50</v>
      </c>
      <c r="E941" s="1">
        <v>3</v>
      </c>
    </row>
    <row r="942" spans="1:5" x14ac:dyDescent="0.2">
      <c r="A942" s="1">
        <v>40</v>
      </c>
      <c r="B942" s="1">
        <v>5017</v>
      </c>
      <c r="C942" s="1" t="s">
        <v>995</v>
      </c>
      <c r="D942" s="1">
        <v>50</v>
      </c>
      <c r="E942" s="1">
        <v>3</v>
      </c>
    </row>
    <row r="943" spans="1:5" x14ac:dyDescent="0.2">
      <c r="A943" s="1">
        <v>40</v>
      </c>
      <c r="B943" s="1">
        <v>5020</v>
      </c>
      <c r="C943" s="1" t="s">
        <v>978</v>
      </c>
      <c r="D943" s="1">
        <v>50</v>
      </c>
      <c r="E943" s="1">
        <v>3</v>
      </c>
    </row>
    <row r="944" spans="1:5" x14ac:dyDescent="0.2">
      <c r="A944" s="1">
        <v>40</v>
      </c>
      <c r="B944" s="1">
        <v>5022</v>
      </c>
      <c r="C944" s="1" t="s">
        <v>965</v>
      </c>
      <c r="D944" s="1">
        <v>50</v>
      </c>
      <c r="E944" s="1">
        <v>3</v>
      </c>
    </row>
    <row r="945" spans="1:5" x14ac:dyDescent="0.2">
      <c r="A945" s="1">
        <v>40</v>
      </c>
      <c r="B945" s="1">
        <v>5023</v>
      </c>
      <c r="C945" s="1" t="s">
        <v>967</v>
      </c>
      <c r="D945" s="1">
        <v>50</v>
      </c>
      <c r="E945" s="1">
        <v>3</v>
      </c>
    </row>
    <row r="946" spans="1:5" x14ac:dyDescent="0.2">
      <c r="A946" s="1">
        <v>4</v>
      </c>
      <c r="B946" s="1">
        <v>5026</v>
      </c>
      <c r="C946" s="1" t="s">
        <v>867</v>
      </c>
      <c r="D946" s="1">
        <v>50</v>
      </c>
      <c r="E946" s="1">
        <v>3</v>
      </c>
    </row>
    <row r="947" spans="1:5" x14ac:dyDescent="0.2">
      <c r="A947" s="1">
        <v>4</v>
      </c>
      <c r="B947" s="1">
        <v>5027</v>
      </c>
      <c r="C947" s="1" t="s">
        <v>865</v>
      </c>
      <c r="D947" s="1">
        <v>50</v>
      </c>
      <c r="E947" s="1">
        <v>3</v>
      </c>
    </row>
    <row r="948" spans="1:5" x14ac:dyDescent="0.2">
      <c r="A948" s="1">
        <v>4</v>
      </c>
      <c r="B948" s="1">
        <v>5028</v>
      </c>
      <c r="C948" s="1" t="s">
        <v>858</v>
      </c>
      <c r="D948" s="1">
        <v>50</v>
      </c>
      <c r="E948" s="1">
        <v>3</v>
      </c>
    </row>
    <row r="949" spans="1:5" x14ac:dyDescent="0.2">
      <c r="A949" s="1">
        <v>4</v>
      </c>
      <c r="B949" s="1">
        <v>5030</v>
      </c>
      <c r="C949" s="1" t="s">
        <v>854</v>
      </c>
      <c r="D949" s="1">
        <v>50</v>
      </c>
      <c r="E949" s="1">
        <v>3</v>
      </c>
    </row>
    <row r="950" spans="1:5" x14ac:dyDescent="0.2">
      <c r="A950" s="1">
        <v>4</v>
      </c>
      <c r="B950" s="1">
        <v>5032</v>
      </c>
      <c r="C950" s="1" t="s">
        <v>847</v>
      </c>
      <c r="D950" s="1">
        <v>50</v>
      </c>
      <c r="E950" s="1">
        <v>3</v>
      </c>
    </row>
    <row r="951" spans="1:5" x14ac:dyDescent="0.2">
      <c r="A951" s="1">
        <v>4</v>
      </c>
      <c r="B951" s="1">
        <v>5035</v>
      </c>
      <c r="C951" s="1" t="s">
        <v>844</v>
      </c>
      <c r="D951" s="1">
        <v>50</v>
      </c>
      <c r="E951" s="1">
        <v>3</v>
      </c>
    </row>
    <row r="952" spans="1:5" x14ac:dyDescent="0.2">
      <c r="A952" s="1">
        <v>4</v>
      </c>
      <c r="B952" s="1">
        <v>5039</v>
      </c>
      <c r="C952" s="1" t="s">
        <v>843</v>
      </c>
      <c r="D952" s="1">
        <v>50</v>
      </c>
      <c r="E952" s="1">
        <v>3</v>
      </c>
    </row>
    <row r="953" spans="1:5" x14ac:dyDescent="0.2">
      <c r="A953" s="1">
        <v>4</v>
      </c>
      <c r="B953" s="1">
        <v>5042</v>
      </c>
      <c r="C953" s="1" t="s">
        <v>839</v>
      </c>
      <c r="D953" s="1">
        <v>50</v>
      </c>
      <c r="E953" s="1">
        <v>3</v>
      </c>
    </row>
    <row r="954" spans="1:5" x14ac:dyDescent="0.2">
      <c r="A954" s="1">
        <v>4</v>
      </c>
      <c r="B954" s="1">
        <v>5044</v>
      </c>
      <c r="C954" s="1" t="s">
        <v>837</v>
      </c>
      <c r="D954" s="1">
        <v>50</v>
      </c>
      <c r="E954" s="1">
        <v>3</v>
      </c>
    </row>
    <row r="955" spans="1:5" x14ac:dyDescent="0.2">
      <c r="A955" s="1">
        <v>4</v>
      </c>
      <c r="B955" s="1">
        <v>5049</v>
      </c>
      <c r="C955" s="1" t="s">
        <v>852</v>
      </c>
      <c r="D955" s="1">
        <v>50</v>
      </c>
      <c r="E955" s="1">
        <v>3</v>
      </c>
    </row>
    <row r="956" spans="1:5" x14ac:dyDescent="0.2">
      <c r="A956" s="1">
        <v>40</v>
      </c>
      <c r="B956" s="1">
        <v>5058</v>
      </c>
      <c r="C956" s="1" t="s">
        <v>892</v>
      </c>
      <c r="D956" s="1">
        <v>50</v>
      </c>
      <c r="E956" s="1">
        <v>3</v>
      </c>
    </row>
    <row r="957" spans="1:5" x14ac:dyDescent="0.2">
      <c r="A957" s="1">
        <v>4</v>
      </c>
      <c r="B957" s="1">
        <v>5060</v>
      </c>
      <c r="C957" s="1" t="s">
        <v>948</v>
      </c>
      <c r="D957" s="1">
        <v>50</v>
      </c>
      <c r="E957" s="1">
        <v>3</v>
      </c>
    </row>
    <row r="958" spans="1:5" x14ac:dyDescent="0.2">
      <c r="A958" s="1">
        <v>4</v>
      </c>
      <c r="B958" s="1">
        <v>5064</v>
      </c>
      <c r="C958" s="1" t="s">
        <v>940</v>
      </c>
      <c r="D958" s="1">
        <v>50</v>
      </c>
      <c r="E958" s="1">
        <v>3</v>
      </c>
    </row>
    <row r="959" spans="1:5" x14ac:dyDescent="0.2">
      <c r="A959" s="1">
        <v>40</v>
      </c>
      <c r="B959" s="1">
        <v>5065</v>
      </c>
      <c r="C959" s="1" t="s">
        <v>919</v>
      </c>
      <c r="D959" s="1">
        <v>50</v>
      </c>
      <c r="E959" s="1">
        <v>3</v>
      </c>
    </row>
    <row r="960" spans="1:5" x14ac:dyDescent="0.2">
      <c r="A960" s="1">
        <v>3</v>
      </c>
      <c r="B960" s="1">
        <v>5069</v>
      </c>
      <c r="C960" s="1" t="s">
        <v>765</v>
      </c>
      <c r="D960" s="1">
        <v>50</v>
      </c>
      <c r="E960" s="1">
        <v>3</v>
      </c>
    </row>
    <row r="961" spans="1:5" x14ac:dyDescent="0.2">
      <c r="A961" s="1">
        <v>30</v>
      </c>
      <c r="B961" s="1">
        <v>5071</v>
      </c>
      <c r="C961" s="1" t="s">
        <v>779</v>
      </c>
      <c r="D961" s="1">
        <v>50</v>
      </c>
      <c r="E961" s="1">
        <v>3</v>
      </c>
    </row>
    <row r="962" spans="1:5" x14ac:dyDescent="0.2">
      <c r="A962" s="1">
        <v>30</v>
      </c>
      <c r="B962" s="1">
        <v>5072</v>
      </c>
      <c r="C962" s="1" t="s">
        <v>780</v>
      </c>
      <c r="D962" s="1">
        <v>50</v>
      </c>
      <c r="E962" s="1">
        <v>3</v>
      </c>
    </row>
    <row r="963" spans="1:5" x14ac:dyDescent="0.2">
      <c r="A963" s="1">
        <v>30</v>
      </c>
      <c r="B963" s="1">
        <v>5073</v>
      </c>
      <c r="C963" s="1" t="s">
        <v>784</v>
      </c>
      <c r="D963" s="1">
        <v>50</v>
      </c>
      <c r="E963" s="1">
        <v>3</v>
      </c>
    </row>
    <row r="964" spans="1:5" x14ac:dyDescent="0.2">
      <c r="A964" s="1">
        <v>30</v>
      </c>
      <c r="B964" s="1">
        <v>5074</v>
      </c>
      <c r="C964" s="1" t="s">
        <v>792</v>
      </c>
      <c r="D964" s="1">
        <v>50</v>
      </c>
      <c r="E964" s="1">
        <v>3</v>
      </c>
    </row>
    <row r="965" spans="1:5" x14ac:dyDescent="0.2">
      <c r="A965" s="1">
        <v>30</v>
      </c>
      <c r="B965" s="1">
        <v>5075</v>
      </c>
      <c r="C965" s="1" t="s">
        <v>808</v>
      </c>
      <c r="D965" s="1">
        <v>50</v>
      </c>
      <c r="E965" s="1">
        <v>3</v>
      </c>
    </row>
    <row r="966" spans="1:5" x14ac:dyDescent="0.2">
      <c r="A966" s="1">
        <v>30</v>
      </c>
      <c r="B966" s="1">
        <v>5076</v>
      </c>
      <c r="C966" s="1" t="s">
        <v>807</v>
      </c>
      <c r="D966" s="1">
        <v>50</v>
      </c>
      <c r="E966" s="1">
        <v>3</v>
      </c>
    </row>
    <row r="967" spans="1:5" x14ac:dyDescent="0.2">
      <c r="A967" s="1">
        <v>30</v>
      </c>
      <c r="B967" s="1">
        <v>5077</v>
      </c>
      <c r="C967" s="1" t="s">
        <v>806</v>
      </c>
      <c r="D967" s="1">
        <v>50</v>
      </c>
      <c r="E967" s="1">
        <v>3</v>
      </c>
    </row>
    <row r="968" spans="1:5" x14ac:dyDescent="0.2">
      <c r="A968" s="1">
        <v>30</v>
      </c>
      <c r="B968" s="1">
        <v>5079</v>
      </c>
      <c r="C968" s="1" t="s">
        <v>794</v>
      </c>
      <c r="D968" s="1">
        <v>50</v>
      </c>
      <c r="E968" s="1">
        <v>3</v>
      </c>
    </row>
    <row r="969" spans="1:5" x14ac:dyDescent="0.2">
      <c r="A969" s="1">
        <v>30</v>
      </c>
      <c r="B969" s="1">
        <v>5080</v>
      </c>
      <c r="C969" s="1" t="s">
        <v>793</v>
      </c>
      <c r="D969" s="1">
        <v>50</v>
      </c>
      <c r="E969" s="1">
        <v>3</v>
      </c>
    </row>
    <row r="970" spans="1:5" x14ac:dyDescent="0.2">
      <c r="A970" s="1">
        <v>30</v>
      </c>
      <c r="B970" s="1">
        <v>5081</v>
      </c>
      <c r="C970" s="1" t="s">
        <v>797</v>
      </c>
      <c r="D970" s="1">
        <v>50</v>
      </c>
      <c r="E970" s="1">
        <v>3</v>
      </c>
    </row>
    <row r="971" spans="1:5" x14ac:dyDescent="0.2">
      <c r="A971" s="1">
        <v>30</v>
      </c>
      <c r="B971" s="1">
        <v>5082</v>
      </c>
      <c r="C971" s="1" t="s">
        <v>798</v>
      </c>
      <c r="D971" s="1">
        <v>50</v>
      </c>
      <c r="E971" s="1">
        <v>3</v>
      </c>
    </row>
    <row r="972" spans="1:5" x14ac:dyDescent="0.2">
      <c r="A972" s="1">
        <v>30</v>
      </c>
      <c r="B972" s="1">
        <v>5083</v>
      </c>
      <c r="C972" s="1" t="s">
        <v>800</v>
      </c>
      <c r="D972" s="1">
        <v>50</v>
      </c>
      <c r="E972" s="1">
        <v>3</v>
      </c>
    </row>
    <row r="973" spans="1:5" x14ac:dyDescent="0.2">
      <c r="A973" s="1">
        <v>30</v>
      </c>
      <c r="B973" s="1">
        <v>5084</v>
      </c>
      <c r="C973" s="1" t="s">
        <v>803</v>
      </c>
      <c r="D973" s="1">
        <v>50</v>
      </c>
      <c r="E973" s="1">
        <v>3</v>
      </c>
    </row>
    <row r="974" spans="1:5" x14ac:dyDescent="0.2">
      <c r="A974" s="1">
        <v>30</v>
      </c>
      <c r="B974" s="1">
        <v>5085</v>
      </c>
      <c r="C974" s="1" t="s">
        <v>805</v>
      </c>
      <c r="D974" s="1">
        <v>50</v>
      </c>
      <c r="E974" s="1">
        <v>3</v>
      </c>
    </row>
    <row r="975" spans="1:5" x14ac:dyDescent="0.2">
      <c r="A975" s="1">
        <v>30</v>
      </c>
      <c r="B975" s="1">
        <v>5086</v>
      </c>
      <c r="C975" s="1" t="s">
        <v>804</v>
      </c>
      <c r="D975" s="1">
        <v>50</v>
      </c>
      <c r="E975" s="1">
        <v>3</v>
      </c>
    </row>
    <row r="976" spans="1:5" x14ac:dyDescent="0.2">
      <c r="A976" s="1">
        <v>30</v>
      </c>
      <c r="B976" s="1">
        <v>5088</v>
      </c>
      <c r="C976" s="1" t="s">
        <v>802</v>
      </c>
      <c r="D976" s="1">
        <v>50</v>
      </c>
      <c r="E976" s="1">
        <v>3</v>
      </c>
    </row>
    <row r="977" spans="1:5" x14ac:dyDescent="0.2">
      <c r="A977" s="1">
        <v>30</v>
      </c>
      <c r="B977" s="1">
        <v>5089</v>
      </c>
      <c r="C977" s="1" t="s">
        <v>811</v>
      </c>
      <c r="D977" s="1">
        <v>50</v>
      </c>
      <c r="E977" s="1">
        <v>3</v>
      </c>
    </row>
    <row r="978" spans="1:5" x14ac:dyDescent="0.2">
      <c r="A978" s="1">
        <v>30</v>
      </c>
      <c r="B978" s="1">
        <v>5091</v>
      </c>
      <c r="C978" s="1" t="s">
        <v>812</v>
      </c>
      <c r="D978" s="1">
        <v>50</v>
      </c>
      <c r="E978" s="1">
        <v>3</v>
      </c>
    </row>
    <row r="979" spans="1:5" x14ac:dyDescent="0.2">
      <c r="A979" s="1">
        <v>3</v>
      </c>
      <c r="B979" s="1">
        <v>5092</v>
      </c>
      <c r="C979" s="1" t="s">
        <v>823</v>
      </c>
      <c r="D979" s="1">
        <v>50</v>
      </c>
      <c r="E979" s="1">
        <v>3</v>
      </c>
    </row>
    <row r="980" spans="1:5" x14ac:dyDescent="0.2">
      <c r="A980" s="1">
        <v>34</v>
      </c>
      <c r="B980" s="1">
        <v>5093</v>
      </c>
      <c r="C980" s="1" t="s">
        <v>826</v>
      </c>
      <c r="D980" s="1">
        <v>50</v>
      </c>
      <c r="E980" s="1">
        <v>3</v>
      </c>
    </row>
    <row r="981" spans="1:5" x14ac:dyDescent="0.2">
      <c r="A981" s="1">
        <v>3</v>
      </c>
      <c r="B981" s="1">
        <v>5094</v>
      </c>
      <c r="C981" s="1" t="s">
        <v>825</v>
      </c>
      <c r="D981" s="1">
        <v>50</v>
      </c>
      <c r="E981" s="1">
        <v>3</v>
      </c>
    </row>
    <row r="982" spans="1:5" x14ac:dyDescent="0.2">
      <c r="A982" s="1">
        <v>3</v>
      </c>
      <c r="B982" s="1">
        <v>5095</v>
      </c>
      <c r="C982" s="1" t="s">
        <v>829</v>
      </c>
      <c r="D982" s="1">
        <v>50</v>
      </c>
      <c r="E982" s="1">
        <v>3</v>
      </c>
    </row>
    <row r="983" spans="1:5" x14ac:dyDescent="0.2">
      <c r="A983" s="1">
        <v>3</v>
      </c>
      <c r="B983" s="1">
        <v>5096</v>
      </c>
      <c r="C983" s="1" t="s">
        <v>828</v>
      </c>
      <c r="D983" s="1">
        <v>50</v>
      </c>
      <c r="E983" s="1">
        <v>3</v>
      </c>
    </row>
    <row r="984" spans="1:5" x14ac:dyDescent="0.2">
      <c r="A984" s="1">
        <v>30</v>
      </c>
      <c r="B984" s="1">
        <v>5097</v>
      </c>
      <c r="C984" s="1" t="s">
        <v>827</v>
      </c>
      <c r="D984" s="1">
        <v>50</v>
      </c>
      <c r="E984" s="1">
        <v>3</v>
      </c>
    </row>
    <row r="985" spans="1:5" x14ac:dyDescent="0.2">
      <c r="A985" s="1">
        <v>30</v>
      </c>
      <c r="B985" s="1">
        <v>5098</v>
      </c>
      <c r="C985" s="1" t="s">
        <v>820</v>
      </c>
      <c r="D985" s="1">
        <v>50</v>
      </c>
      <c r="E985" s="1">
        <v>3</v>
      </c>
    </row>
    <row r="986" spans="1:5" x14ac:dyDescent="0.2">
      <c r="A986" s="1">
        <v>30</v>
      </c>
      <c r="B986" s="1">
        <v>5099</v>
      </c>
      <c r="C986" s="1" t="s">
        <v>817</v>
      </c>
      <c r="D986" s="1">
        <v>50</v>
      </c>
      <c r="E986" s="1">
        <v>3</v>
      </c>
    </row>
    <row r="987" spans="1:5" x14ac:dyDescent="0.2">
      <c r="A987" s="1">
        <v>30</v>
      </c>
      <c r="B987" s="1">
        <v>5100</v>
      </c>
      <c r="C987" s="1" t="s">
        <v>814</v>
      </c>
      <c r="D987" s="1">
        <v>50</v>
      </c>
      <c r="E987" s="1">
        <v>3</v>
      </c>
    </row>
    <row r="988" spans="1:5" x14ac:dyDescent="0.2">
      <c r="A988" s="1">
        <v>30</v>
      </c>
      <c r="B988" s="1">
        <v>5101</v>
      </c>
      <c r="C988" s="1" t="s">
        <v>810</v>
      </c>
      <c r="D988" s="1">
        <v>50</v>
      </c>
      <c r="E988" s="1">
        <v>3</v>
      </c>
    </row>
    <row r="989" spans="1:5" x14ac:dyDescent="0.2">
      <c r="A989" s="1">
        <v>3</v>
      </c>
      <c r="B989" s="1">
        <v>5102</v>
      </c>
      <c r="C989" s="1" t="s">
        <v>769</v>
      </c>
      <c r="D989" s="1">
        <v>50</v>
      </c>
      <c r="E989" s="1">
        <v>3</v>
      </c>
    </row>
    <row r="990" spans="1:5" x14ac:dyDescent="0.2">
      <c r="A990" s="1">
        <v>3</v>
      </c>
      <c r="B990" s="1">
        <v>5103</v>
      </c>
      <c r="C990" s="1" t="s">
        <v>833</v>
      </c>
      <c r="D990" s="1">
        <v>50</v>
      </c>
      <c r="E990" s="1">
        <v>3</v>
      </c>
    </row>
    <row r="991" spans="1:5" x14ac:dyDescent="0.2">
      <c r="A991" s="1">
        <v>3</v>
      </c>
      <c r="B991" s="1">
        <v>5104</v>
      </c>
      <c r="C991" s="1" t="s">
        <v>832</v>
      </c>
      <c r="D991" s="1">
        <v>50</v>
      </c>
      <c r="E991" s="1">
        <v>3</v>
      </c>
    </row>
    <row r="992" spans="1:5" x14ac:dyDescent="0.2">
      <c r="A992" s="1">
        <v>3</v>
      </c>
      <c r="B992" s="1">
        <v>5105</v>
      </c>
      <c r="C992" s="1" t="s">
        <v>834</v>
      </c>
      <c r="D992" s="1">
        <v>50</v>
      </c>
      <c r="E992" s="1">
        <v>3</v>
      </c>
    </row>
    <row r="993" spans="1:5" x14ac:dyDescent="0.2">
      <c r="A993" s="1">
        <v>50</v>
      </c>
      <c r="B993" s="1">
        <v>1</v>
      </c>
      <c r="C993" s="1" t="s">
        <v>1604</v>
      </c>
      <c r="D993" s="1">
        <v>50</v>
      </c>
      <c r="E993" s="1">
        <v>3</v>
      </c>
    </row>
    <row r="994" spans="1:5" x14ac:dyDescent="0.2">
      <c r="A994" s="1">
        <v>50</v>
      </c>
      <c r="B994" s="1">
        <v>2</v>
      </c>
      <c r="C994" s="1" t="s">
        <v>1602</v>
      </c>
      <c r="D994" s="1">
        <v>50</v>
      </c>
      <c r="E994" s="1">
        <v>3</v>
      </c>
    </row>
    <row r="995" spans="1:5" x14ac:dyDescent="0.2">
      <c r="A995" s="1">
        <v>50</v>
      </c>
      <c r="B995" s="1">
        <v>3</v>
      </c>
      <c r="C995" s="1" t="s">
        <v>1601</v>
      </c>
      <c r="D995" s="1">
        <v>50</v>
      </c>
      <c r="E995" s="1">
        <v>3</v>
      </c>
    </row>
    <row r="996" spans="1:5" x14ac:dyDescent="0.2">
      <c r="A996" s="1">
        <v>50</v>
      </c>
      <c r="B996" s="1">
        <v>4</v>
      </c>
      <c r="C996" s="1" t="s">
        <v>1599</v>
      </c>
      <c r="D996" s="1">
        <v>50</v>
      </c>
      <c r="E996" s="1">
        <v>3</v>
      </c>
    </row>
    <row r="997" spans="1:5" x14ac:dyDescent="0.2">
      <c r="A997" s="1">
        <v>50</v>
      </c>
      <c r="B997" s="1">
        <v>5</v>
      </c>
      <c r="C997" s="1" t="s">
        <v>1600</v>
      </c>
      <c r="D997" s="1">
        <v>50</v>
      </c>
      <c r="E997" s="1">
        <v>3</v>
      </c>
    </row>
    <row r="998" spans="1:5" x14ac:dyDescent="0.2">
      <c r="A998" s="1">
        <v>50</v>
      </c>
      <c r="B998" s="1">
        <v>6</v>
      </c>
      <c r="C998" s="1" t="s">
        <v>1598</v>
      </c>
      <c r="D998" s="1">
        <v>50</v>
      </c>
      <c r="E998" s="1">
        <v>3</v>
      </c>
    </row>
    <row r="999" spans="1:5" x14ac:dyDescent="0.2">
      <c r="A999" s="1">
        <v>50</v>
      </c>
      <c r="B999" s="1">
        <v>7</v>
      </c>
      <c r="C999" s="1" t="s">
        <v>1597</v>
      </c>
      <c r="D999" s="1">
        <v>50</v>
      </c>
      <c r="E999" s="1">
        <v>3</v>
      </c>
    </row>
    <row r="1000" spans="1:5" x14ac:dyDescent="0.2">
      <c r="A1000" s="1">
        <v>50</v>
      </c>
      <c r="B1000" s="1">
        <v>10</v>
      </c>
      <c r="C1000" s="1" t="s">
        <v>1589</v>
      </c>
      <c r="D1000" s="1">
        <v>50</v>
      </c>
      <c r="E1000" s="1">
        <v>3</v>
      </c>
    </row>
    <row r="1001" spans="1:5" x14ac:dyDescent="0.2">
      <c r="A1001" s="1">
        <v>50</v>
      </c>
      <c r="B1001" s="1">
        <v>11</v>
      </c>
      <c r="C1001" s="1" t="s">
        <v>1590</v>
      </c>
      <c r="D1001" s="1">
        <v>50</v>
      </c>
      <c r="E1001" s="1">
        <v>3</v>
      </c>
    </row>
    <row r="1002" spans="1:5" x14ac:dyDescent="0.2">
      <c r="A1002" s="1">
        <v>50</v>
      </c>
      <c r="B1002" s="1">
        <v>12</v>
      </c>
      <c r="C1002" s="1" t="s">
        <v>1586</v>
      </c>
      <c r="D1002" s="1">
        <v>50</v>
      </c>
      <c r="E1002" s="1">
        <v>3</v>
      </c>
    </row>
    <row r="1003" spans="1:5" x14ac:dyDescent="0.2">
      <c r="A1003" s="1">
        <v>50</v>
      </c>
      <c r="B1003" s="1">
        <v>13</v>
      </c>
      <c r="C1003" s="1" t="s">
        <v>1583</v>
      </c>
      <c r="D1003" s="1">
        <v>50</v>
      </c>
      <c r="E1003" s="1">
        <v>3</v>
      </c>
    </row>
    <row r="1004" spans="1:5" x14ac:dyDescent="0.2">
      <c r="A1004" s="1">
        <v>50</v>
      </c>
      <c r="B1004" s="1">
        <v>14</v>
      </c>
      <c r="C1004" s="1" t="s">
        <v>1581</v>
      </c>
      <c r="D1004" s="1">
        <v>50</v>
      </c>
      <c r="E1004" s="1">
        <v>3</v>
      </c>
    </row>
    <row r="1005" spans="1:5" x14ac:dyDescent="0.2">
      <c r="A1005" s="1">
        <v>50</v>
      </c>
      <c r="B1005" s="1">
        <v>15</v>
      </c>
      <c r="C1005" s="1" t="s">
        <v>1585</v>
      </c>
      <c r="D1005" s="1">
        <v>50</v>
      </c>
      <c r="E1005" s="1">
        <v>3</v>
      </c>
    </row>
    <row r="1006" spans="1:5" x14ac:dyDescent="0.2">
      <c r="A1006" s="1">
        <v>50</v>
      </c>
      <c r="B1006" s="1">
        <v>16</v>
      </c>
      <c r="C1006" s="1" t="s">
        <v>1584</v>
      </c>
      <c r="D1006" s="1">
        <v>50</v>
      </c>
      <c r="E1006" s="1">
        <v>3</v>
      </c>
    </row>
    <row r="1007" spans="1:5" x14ac:dyDescent="0.2">
      <c r="A1007" s="1">
        <v>5</v>
      </c>
      <c r="B1007" s="1">
        <v>17</v>
      </c>
      <c r="C1007" s="1" t="s">
        <v>1582</v>
      </c>
      <c r="D1007" s="1">
        <v>50</v>
      </c>
      <c r="E1007" s="1">
        <v>3</v>
      </c>
    </row>
    <row r="1008" spans="1:5" x14ac:dyDescent="0.2">
      <c r="A1008" s="1">
        <v>5</v>
      </c>
      <c r="B1008" s="1">
        <v>18</v>
      </c>
      <c r="C1008" s="1" t="s">
        <v>1580</v>
      </c>
      <c r="D1008" s="1">
        <v>50</v>
      </c>
      <c r="E1008" s="1">
        <v>3</v>
      </c>
    </row>
    <row r="1009" spans="1:5" x14ac:dyDescent="0.2">
      <c r="A1009" s="1">
        <v>5</v>
      </c>
      <c r="B1009" s="1">
        <v>19</v>
      </c>
      <c r="C1009" s="1" t="s">
        <v>1579</v>
      </c>
      <c r="D1009" s="1">
        <v>50</v>
      </c>
      <c r="E1009" s="1">
        <v>3</v>
      </c>
    </row>
    <row r="1010" spans="1:5" x14ac:dyDescent="0.2">
      <c r="A1010" s="1">
        <v>5</v>
      </c>
      <c r="B1010" s="1">
        <v>20</v>
      </c>
      <c r="C1010" s="1" t="s">
        <v>1578</v>
      </c>
      <c r="D1010" s="1">
        <v>50</v>
      </c>
      <c r="E1010" s="1">
        <v>3</v>
      </c>
    </row>
    <row r="1011" spans="1:5" x14ac:dyDescent="0.2">
      <c r="A1011" s="1">
        <v>5</v>
      </c>
      <c r="B1011" s="1">
        <v>21</v>
      </c>
      <c r="C1011" s="1" t="s">
        <v>1576</v>
      </c>
      <c r="D1011" s="1">
        <v>50</v>
      </c>
      <c r="E1011" s="1">
        <v>3</v>
      </c>
    </row>
    <row r="1012" spans="1:5" x14ac:dyDescent="0.2">
      <c r="A1012" s="1">
        <v>5</v>
      </c>
      <c r="B1012" s="1">
        <v>22</v>
      </c>
      <c r="C1012" s="1" t="s">
        <v>1577</v>
      </c>
      <c r="D1012" s="1">
        <v>50</v>
      </c>
      <c r="E1012" s="1">
        <v>3</v>
      </c>
    </row>
    <row r="1013" spans="1:5" x14ac:dyDescent="0.2">
      <c r="A1013" s="1">
        <v>5</v>
      </c>
      <c r="B1013" s="1">
        <v>23</v>
      </c>
      <c r="C1013" s="1" t="s">
        <v>1575</v>
      </c>
      <c r="D1013" s="1">
        <v>50</v>
      </c>
      <c r="E1013" s="1">
        <v>3</v>
      </c>
    </row>
    <row r="1014" spans="1:5" x14ac:dyDescent="0.2">
      <c r="A1014" s="1">
        <v>5</v>
      </c>
      <c r="B1014" s="1">
        <v>24</v>
      </c>
      <c r="C1014" s="1" t="s">
        <v>1574</v>
      </c>
      <c r="D1014" s="1">
        <v>50</v>
      </c>
      <c r="E1014" s="1">
        <v>3</v>
      </c>
    </row>
    <row r="1015" spans="1:5" x14ac:dyDescent="0.2">
      <c r="A1015" s="1">
        <v>5</v>
      </c>
      <c r="B1015" s="1">
        <v>25</v>
      </c>
      <c r="C1015" s="1" t="s">
        <v>1573</v>
      </c>
      <c r="D1015" s="1">
        <v>50</v>
      </c>
      <c r="E1015" s="1">
        <v>3</v>
      </c>
    </row>
    <row r="1016" spans="1:5" x14ac:dyDescent="0.2">
      <c r="A1016" s="1">
        <v>5</v>
      </c>
      <c r="B1016" s="1">
        <v>26</v>
      </c>
      <c r="C1016" s="1" t="s">
        <v>1572</v>
      </c>
      <c r="D1016" s="1">
        <v>50</v>
      </c>
      <c r="E1016" s="1">
        <v>3</v>
      </c>
    </row>
    <row r="1017" spans="1:5" x14ac:dyDescent="0.2">
      <c r="A1017" s="1">
        <v>5</v>
      </c>
      <c r="B1017" s="1">
        <v>27</v>
      </c>
      <c r="C1017" s="1" t="s">
        <v>1571</v>
      </c>
      <c r="D1017" s="1">
        <v>50</v>
      </c>
      <c r="E1017" s="1">
        <v>3</v>
      </c>
    </row>
    <row r="1018" spans="1:5" x14ac:dyDescent="0.2">
      <c r="A1018" s="1">
        <v>5</v>
      </c>
      <c r="B1018" s="1">
        <v>28</v>
      </c>
      <c r="C1018" s="1" t="s">
        <v>1570</v>
      </c>
      <c r="D1018" s="1">
        <v>50</v>
      </c>
      <c r="E1018" s="1">
        <v>3</v>
      </c>
    </row>
    <row r="1019" spans="1:5" x14ac:dyDescent="0.2">
      <c r="A1019" s="1">
        <v>50</v>
      </c>
      <c r="B1019" s="1">
        <v>32</v>
      </c>
      <c r="C1019" s="1" t="s">
        <v>1565</v>
      </c>
      <c r="D1019" s="1">
        <v>50</v>
      </c>
      <c r="E1019" s="1">
        <v>3</v>
      </c>
    </row>
    <row r="1020" spans="1:5" x14ac:dyDescent="0.2">
      <c r="A1020" s="1">
        <v>40</v>
      </c>
      <c r="B1020" s="1">
        <v>34</v>
      </c>
      <c r="C1020" s="1" t="s">
        <v>1520</v>
      </c>
      <c r="D1020" s="1">
        <v>50</v>
      </c>
      <c r="E1020" s="1">
        <v>3</v>
      </c>
    </row>
    <row r="1021" spans="1:5" x14ac:dyDescent="0.2">
      <c r="A1021" s="1">
        <v>40</v>
      </c>
      <c r="B1021" s="1">
        <v>35</v>
      </c>
      <c r="C1021" s="1" t="s">
        <v>1517</v>
      </c>
      <c r="D1021" s="1">
        <v>50</v>
      </c>
      <c r="E1021" s="1">
        <v>3</v>
      </c>
    </row>
    <row r="1022" spans="1:5" x14ac:dyDescent="0.2">
      <c r="A1022" s="1">
        <v>40</v>
      </c>
      <c r="B1022" s="1">
        <v>36</v>
      </c>
      <c r="C1022" s="1" t="s">
        <v>1492</v>
      </c>
      <c r="D1022" s="1">
        <v>50</v>
      </c>
      <c r="E1022" s="1">
        <v>3</v>
      </c>
    </row>
    <row r="1023" spans="1:5" x14ac:dyDescent="0.2">
      <c r="A1023" s="1">
        <v>40</v>
      </c>
      <c r="B1023" s="1">
        <v>37</v>
      </c>
      <c r="C1023" s="1" t="s">
        <v>1491</v>
      </c>
      <c r="D1023" s="1">
        <v>50</v>
      </c>
      <c r="E1023" s="1">
        <v>3</v>
      </c>
    </row>
    <row r="1024" spans="1:5" x14ac:dyDescent="0.2">
      <c r="A1024" s="1">
        <v>40</v>
      </c>
      <c r="B1024" s="1">
        <v>38</v>
      </c>
      <c r="C1024" s="1" t="s">
        <v>1476</v>
      </c>
      <c r="D1024" s="1">
        <v>50</v>
      </c>
      <c r="E1024" s="1">
        <v>3</v>
      </c>
    </row>
    <row r="1025" spans="1:5" x14ac:dyDescent="0.2">
      <c r="A1025" s="1">
        <v>40</v>
      </c>
      <c r="B1025" s="1">
        <v>41</v>
      </c>
      <c r="C1025" s="1" t="s">
        <v>1485</v>
      </c>
      <c r="D1025" s="1">
        <v>50</v>
      </c>
      <c r="E1025" s="1">
        <v>3</v>
      </c>
    </row>
    <row r="1026" spans="1:5" x14ac:dyDescent="0.2">
      <c r="A1026" s="1">
        <v>40</v>
      </c>
      <c r="B1026" s="1">
        <v>43</v>
      </c>
      <c r="C1026" s="1" t="s">
        <v>1489</v>
      </c>
      <c r="D1026" s="1">
        <v>50</v>
      </c>
      <c r="E1026" s="1">
        <v>3</v>
      </c>
    </row>
    <row r="1027" spans="1:5" x14ac:dyDescent="0.2">
      <c r="A1027" s="1">
        <v>40</v>
      </c>
      <c r="B1027" s="1">
        <v>44</v>
      </c>
      <c r="C1027" s="1" t="s">
        <v>1474</v>
      </c>
      <c r="D1027" s="1">
        <v>50</v>
      </c>
      <c r="E1027" s="1">
        <v>3</v>
      </c>
    </row>
    <row r="1028" spans="1:5" x14ac:dyDescent="0.2">
      <c r="A1028" s="1">
        <v>40</v>
      </c>
      <c r="B1028" s="1">
        <v>51</v>
      </c>
      <c r="C1028" s="1" t="s">
        <v>1486</v>
      </c>
      <c r="D1028" s="1">
        <v>50</v>
      </c>
      <c r="E1028" s="1">
        <v>3</v>
      </c>
    </row>
    <row r="1029" spans="1:5" x14ac:dyDescent="0.2">
      <c r="A1029" s="1">
        <v>40</v>
      </c>
      <c r="B1029" s="1">
        <v>54</v>
      </c>
      <c r="C1029" s="1" t="s">
        <v>1500</v>
      </c>
      <c r="D1029" s="1">
        <v>50</v>
      </c>
      <c r="E1029" s="1">
        <v>3</v>
      </c>
    </row>
    <row r="1030" spans="1:5" x14ac:dyDescent="0.2">
      <c r="A1030" s="1">
        <v>30</v>
      </c>
      <c r="B1030" s="1">
        <v>70</v>
      </c>
      <c r="C1030" s="1" t="s">
        <v>1411</v>
      </c>
      <c r="D1030" s="1">
        <v>50</v>
      </c>
      <c r="E1030" s="1">
        <v>3</v>
      </c>
    </row>
    <row r="1031" spans="1:5" x14ac:dyDescent="0.2">
      <c r="A1031" s="1">
        <v>30</v>
      </c>
      <c r="B1031" s="1">
        <v>71</v>
      </c>
      <c r="C1031" s="1" t="s">
        <v>1410</v>
      </c>
      <c r="D1031" s="1">
        <v>50</v>
      </c>
      <c r="E1031" s="1">
        <v>3</v>
      </c>
    </row>
    <row r="1032" spans="1:5" x14ac:dyDescent="0.2">
      <c r="A1032" s="1">
        <v>30</v>
      </c>
      <c r="B1032" s="1">
        <v>72</v>
      </c>
      <c r="C1032" s="1" t="s">
        <v>1409</v>
      </c>
      <c r="D1032" s="1">
        <v>50</v>
      </c>
      <c r="E1032" s="1">
        <v>3</v>
      </c>
    </row>
    <row r="1033" spans="1:5" x14ac:dyDescent="0.2">
      <c r="A1033" s="1">
        <v>30</v>
      </c>
      <c r="B1033" s="1">
        <v>73</v>
      </c>
      <c r="C1033" s="1" t="s">
        <v>1407</v>
      </c>
      <c r="D1033" s="1">
        <v>50</v>
      </c>
      <c r="E1033" s="1">
        <v>3</v>
      </c>
    </row>
    <row r="1034" spans="1:5" x14ac:dyDescent="0.2">
      <c r="A1034" s="1">
        <v>30</v>
      </c>
      <c r="B1034" s="1">
        <v>74</v>
      </c>
      <c r="C1034" s="1" t="s">
        <v>1406</v>
      </c>
      <c r="D1034" s="1">
        <v>50</v>
      </c>
      <c r="E1034" s="1">
        <v>3</v>
      </c>
    </row>
    <row r="1035" spans="1:5" x14ac:dyDescent="0.2">
      <c r="A1035" s="1">
        <v>30</v>
      </c>
      <c r="B1035" s="1">
        <v>75</v>
      </c>
      <c r="C1035" s="1" t="s">
        <v>1405</v>
      </c>
      <c r="D1035" s="1">
        <v>50</v>
      </c>
      <c r="E1035" s="1">
        <v>3</v>
      </c>
    </row>
    <row r="1036" spans="1:5" x14ac:dyDescent="0.2">
      <c r="A1036" s="1">
        <v>30</v>
      </c>
      <c r="B1036" s="1">
        <v>76</v>
      </c>
      <c r="C1036" s="1" t="s">
        <v>1408</v>
      </c>
      <c r="D1036" s="1">
        <v>50</v>
      </c>
      <c r="E1036" s="1">
        <v>3</v>
      </c>
    </row>
    <row r="1037" spans="1:5" x14ac:dyDescent="0.2">
      <c r="A1037" s="1">
        <v>30</v>
      </c>
      <c r="B1037" s="1">
        <v>79</v>
      </c>
      <c r="C1037" s="1" t="s">
        <v>1402</v>
      </c>
      <c r="D1037" s="1">
        <v>50</v>
      </c>
      <c r="E1037" s="1">
        <v>3</v>
      </c>
    </row>
    <row r="1038" spans="1:5" x14ac:dyDescent="0.2">
      <c r="A1038" s="1">
        <v>20</v>
      </c>
      <c r="B1038" s="1">
        <v>80</v>
      </c>
      <c r="C1038" s="1" t="s">
        <v>1353</v>
      </c>
      <c r="D1038" s="1">
        <v>50</v>
      </c>
      <c r="E1038" s="1">
        <v>3</v>
      </c>
    </row>
    <row r="1039" spans="1:5" x14ac:dyDescent="0.2">
      <c r="A1039" s="1">
        <v>20</v>
      </c>
      <c r="B1039" s="1">
        <v>81</v>
      </c>
      <c r="C1039" s="1" t="s">
        <v>1354</v>
      </c>
      <c r="D1039" s="1">
        <v>50</v>
      </c>
      <c r="E1039" s="1">
        <v>3</v>
      </c>
    </row>
    <row r="1040" spans="1:5" x14ac:dyDescent="0.2">
      <c r="A1040" s="1">
        <v>20</v>
      </c>
      <c r="B1040" s="1">
        <v>82</v>
      </c>
      <c r="C1040" s="1" t="s">
        <v>1352</v>
      </c>
      <c r="D1040" s="1">
        <v>50</v>
      </c>
      <c r="E1040" s="1">
        <v>3</v>
      </c>
    </row>
    <row r="1041" spans="1:5" x14ac:dyDescent="0.2">
      <c r="A1041" s="1">
        <v>20</v>
      </c>
      <c r="B1041" s="1">
        <v>85</v>
      </c>
      <c r="C1041" s="1" t="s">
        <v>1383</v>
      </c>
      <c r="D1041" s="1">
        <v>50</v>
      </c>
      <c r="E1041" s="1">
        <v>3</v>
      </c>
    </row>
    <row r="1042" spans="1:5" x14ac:dyDescent="0.2">
      <c r="A1042" s="1">
        <v>20</v>
      </c>
      <c r="B1042" s="1">
        <v>86</v>
      </c>
      <c r="C1042" s="1" t="s">
        <v>1396</v>
      </c>
      <c r="D1042" s="1">
        <v>50</v>
      </c>
      <c r="E1042" s="1">
        <v>3</v>
      </c>
    </row>
    <row r="1043" spans="1:5" x14ac:dyDescent="0.2">
      <c r="A1043" s="1">
        <v>20</v>
      </c>
      <c r="B1043" s="1">
        <v>87</v>
      </c>
      <c r="C1043" s="1" t="s">
        <v>1395</v>
      </c>
      <c r="D1043" s="1">
        <v>50</v>
      </c>
      <c r="E1043" s="1">
        <v>3</v>
      </c>
    </row>
    <row r="1044" spans="1:5" x14ac:dyDescent="0.2">
      <c r="A1044" s="1">
        <v>20</v>
      </c>
      <c r="B1044" s="1">
        <v>88</v>
      </c>
      <c r="C1044" s="1" t="s">
        <v>1391</v>
      </c>
      <c r="D1044" s="1">
        <v>50</v>
      </c>
      <c r="E1044" s="1">
        <v>3</v>
      </c>
    </row>
    <row r="1045" spans="1:5" x14ac:dyDescent="0.2">
      <c r="A1045" s="1">
        <v>20</v>
      </c>
      <c r="B1045" s="1">
        <v>89</v>
      </c>
      <c r="C1045" s="1" t="s">
        <v>1387</v>
      </c>
      <c r="D1045" s="1">
        <v>50</v>
      </c>
      <c r="E1045" s="1">
        <v>3</v>
      </c>
    </row>
    <row r="1046" spans="1:5" x14ac:dyDescent="0.2">
      <c r="A1046" s="1">
        <v>20</v>
      </c>
      <c r="B1046" s="1">
        <v>90</v>
      </c>
      <c r="C1046" s="1" t="s">
        <v>1384</v>
      </c>
      <c r="D1046" s="1">
        <v>50</v>
      </c>
      <c r="E1046" s="1">
        <v>3</v>
      </c>
    </row>
    <row r="1047" spans="1:5" x14ac:dyDescent="0.2">
      <c r="A1047" s="1">
        <v>20</v>
      </c>
      <c r="B1047" s="1">
        <v>92</v>
      </c>
      <c r="C1047" s="1" t="s">
        <v>1397</v>
      </c>
      <c r="D1047" s="1">
        <v>50</v>
      </c>
      <c r="E1047" s="1">
        <v>3</v>
      </c>
    </row>
    <row r="1048" spans="1:5" x14ac:dyDescent="0.2">
      <c r="A1048" s="1">
        <v>20</v>
      </c>
      <c r="B1048" s="1">
        <v>93</v>
      </c>
      <c r="C1048" s="1" t="s">
        <v>1399</v>
      </c>
      <c r="D1048" s="1">
        <v>50</v>
      </c>
      <c r="E1048" s="1">
        <v>3</v>
      </c>
    </row>
    <row r="1049" spans="1:5" x14ac:dyDescent="0.2">
      <c r="A1049" s="1">
        <v>20</v>
      </c>
      <c r="B1049" s="1">
        <v>94</v>
      </c>
      <c r="C1049" s="1" t="s">
        <v>1379</v>
      </c>
      <c r="D1049" s="1">
        <v>50</v>
      </c>
      <c r="E1049" s="1">
        <v>3</v>
      </c>
    </row>
    <row r="1050" spans="1:5" x14ac:dyDescent="0.2">
      <c r="A1050" s="1">
        <v>20</v>
      </c>
      <c r="B1050" s="1">
        <v>95</v>
      </c>
      <c r="C1050" s="1" t="s">
        <v>1376</v>
      </c>
      <c r="D1050" s="1">
        <v>50</v>
      </c>
      <c r="E1050" s="1">
        <v>3</v>
      </c>
    </row>
    <row r="1051" spans="1:5" x14ac:dyDescent="0.2">
      <c r="A1051" s="1">
        <v>20</v>
      </c>
      <c r="B1051" s="1">
        <v>96</v>
      </c>
      <c r="C1051" s="1" t="s">
        <v>1377</v>
      </c>
      <c r="D1051" s="1">
        <v>50</v>
      </c>
      <c r="E1051" s="1">
        <v>3</v>
      </c>
    </row>
    <row r="1052" spans="1:5" x14ac:dyDescent="0.2">
      <c r="A1052" s="1">
        <v>20</v>
      </c>
      <c r="B1052" s="1">
        <v>97</v>
      </c>
      <c r="C1052" s="1" t="s">
        <v>1373</v>
      </c>
      <c r="D1052" s="1">
        <v>50</v>
      </c>
      <c r="E1052" s="1">
        <v>3</v>
      </c>
    </row>
    <row r="1053" spans="1:5" x14ac:dyDescent="0.2">
      <c r="A1053" s="1">
        <v>20</v>
      </c>
      <c r="B1053" s="1">
        <v>98</v>
      </c>
      <c r="C1053" s="1" t="s">
        <v>1372</v>
      </c>
      <c r="D1053" s="1">
        <v>50</v>
      </c>
      <c r="E1053" s="1">
        <v>3</v>
      </c>
    </row>
    <row r="1054" spans="1:5" x14ac:dyDescent="0.2">
      <c r="A1054" s="1">
        <v>20</v>
      </c>
      <c r="B1054" s="1">
        <v>99</v>
      </c>
      <c r="C1054" s="1" t="s">
        <v>1368</v>
      </c>
      <c r="D1054" s="1">
        <v>50</v>
      </c>
      <c r="E1054" s="1">
        <v>3</v>
      </c>
    </row>
    <row r="1055" spans="1:5" x14ac:dyDescent="0.2">
      <c r="A1055" s="1">
        <v>20</v>
      </c>
      <c r="B1055" s="1">
        <v>100</v>
      </c>
      <c r="C1055" s="1" t="s">
        <v>1367</v>
      </c>
      <c r="D1055" s="1">
        <v>50</v>
      </c>
      <c r="E1055" s="1">
        <v>3</v>
      </c>
    </row>
    <row r="1056" spans="1:5" x14ac:dyDescent="0.2">
      <c r="A1056" s="1">
        <v>20</v>
      </c>
      <c r="B1056" s="1">
        <v>101</v>
      </c>
      <c r="C1056" s="1" t="s">
        <v>1369</v>
      </c>
      <c r="D1056" s="1">
        <v>50</v>
      </c>
      <c r="E1056" s="1">
        <v>3</v>
      </c>
    </row>
    <row r="1057" spans="1:5" x14ac:dyDescent="0.2">
      <c r="A1057" s="1">
        <v>20</v>
      </c>
      <c r="B1057" s="1">
        <v>102</v>
      </c>
      <c r="C1057" s="1" t="s">
        <v>1364</v>
      </c>
      <c r="D1057" s="1">
        <v>50</v>
      </c>
      <c r="E1057" s="1">
        <v>3</v>
      </c>
    </row>
    <row r="1058" spans="1:5" x14ac:dyDescent="0.2">
      <c r="A1058" s="1">
        <v>20</v>
      </c>
      <c r="B1058" s="1">
        <v>103</v>
      </c>
      <c r="C1058" s="1" t="s">
        <v>1362</v>
      </c>
      <c r="D1058" s="1">
        <v>50</v>
      </c>
      <c r="E1058" s="1">
        <v>3</v>
      </c>
    </row>
    <row r="1059" spans="1:5" x14ac:dyDescent="0.2">
      <c r="A1059" s="1">
        <v>20</v>
      </c>
      <c r="B1059" s="1">
        <v>104</v>
      </c>
      <c r="C1059" s="1" t="s">
        <v>1361</v>
      </c>
      <c r="D1059" s="1">
        <v>50</v>
      </c>
      <c r="E1059" s="1">
        <v>3</v>
      </c>
    </row>
    <row r="1060" spans="1:5" x14ac:dyDescent="0.2">
      <c r="A1060" s="1">
        <v>20</v>
      </c>
      <c r="B1060" s="1">
        <v>105</v>
      </c>
      <c r="C1060" s="1" t="s">
        <v>1360</v>
      </c>
      <c r="D1060" s="1">
        <v>50</v>
      </c>
      <c r="E1060" s="1">
        <v>3</v>
      </c>
    </row>
    <row r="1061" spans="1:5" x14ac:dyDescent="0.2">
      <c r="A1061" s="1">
        <v>20</v>
      </c>
      <c r="B1061" s="1">
        <v>106</v>
      </c>
      <c r="C1061" s="1" t="s">
        <v>1359</v>
      </c>
      <c r="D1061" s="1">
        <v>50</v>
      </c>
      <c r="E1061" s="1">
        <v>3</v>
      </c>
    </row>
    <row r="1062" spans="1:5" x14ac:dyDescent="0.2">
      <c r="A1062" s="1">
        <v>20</v>
      </c>
      <c r="B1062" s="1">
        <v>107</v>
      </c>
      <c r="C1062" s="1" t="s">
        <v>1357</v>
      </c>
      <c r="D1062" s="1">
        <v>50</v>
      </c>
      <c r="E1062" s="1">
        <v>3</v>
      </c>
    </row>
    <row r="1063" spans="1:5" x14ac:dyDescent="0.2">
      <c r="A1063" s="1">
        <v>20</v>
      </c>
      <c r="B1063" s="1">
        <v>108</v>
      </c>
      <c r="C1063" s="1" t="s">
        <v>1356</v>
      </c>
      <c r="D1063" s="1">
        <v>50</v>
      </c>
      <c r="E1063" s="1">
        <v>3</v>
      </c>
    </row>
    <row r="1064" spans="1:5" x14ac:dyDescent="0.2">
      <c r="A1064" s="1">
        <v>2</v>
      </c>
      <c r="B1064" s="1">
        <v>110</v>
      </c>
      <c r="C1064" s="1" t="s">
        <v>1355</v>
      </c>
      <c r="D1064" s="1">
        <v>50</v>
      </c>
      <c r="E1064" s="1">
        <v>3</v>
      </c>
    </row>
    <row r="1065" spans="1:5" x14ac:dyDescent="0.2">
      <c r="A1065" s="1">
        <v>2</v>
      </c>
      <c r="B1065" s="1">
        <v>111</v>
      </c>
      <c r="C1065" s="1" t="s">
        <v>1358</v>
      </c>
      <c r="D1065" s="1">
        <v>50</v>
      </c>
      <c r="E1065" s="1">
        <v>3</v>
      </c>
    </row>
    <row r="1066" spans="1:5" x14ac:dyDescent="0.2">
      <c r="A1066" s="1">
        <v>20</v>
      </c>
      <c r="B1066" s="1">
        <v>112</v>
      </c>
      <c r="C1066" s="1" t="s">
        <v>1365</v>
      </c>
      <c r="D1066" s="1">
        <v>50</v>
      </c>
      <c r="E1066" s="1">
        <v>3</v>
      </c>
    </row>
    <row r="1067" spans="1:5" x14ac:dyDescent="0.2">
      <c r="A1067" s="1">
        <v>20</v>
      </c>
      <c r="B1067" s="1">
        <v>113</v>
      </c>
      <c r="C1067" s="1" t="s">
        <v>1366</v>
      </c>
      <c r="D1067" s="1">
        <v>50</v>
      </c>
      <c r="E1067" s="1">
        <v>3</v>
      </c>
    </row>
    <row r="1068" spans="1:5" x14ac:dyDescent="0.2">
      <c r="A1068" s="1">
        <v>20</v>
      </c>
      <c r="B1068" s="1">
        <v>114</v>
      </c>
      <c r="C1068" s="1" t="s">
        <v>1363</v>
      </c>
      <c r="D1068" s="1">
        <v>50</v>
      </c>
      <c r="E1068" s="1">
        <v>3</v>
      </c>
    </row>
    <row r="1069" spans="1:5" x14ac:dyDescent="0.2">
      <c r="A1069" s="1">
        <v>20</v>
      </c>
      <c r="B1069" s="1">
        <v>115</v>
      </c>
      <c r="C1069" s="1" t="s">
        <v>1370</v>
      </c>
      <c r="D1069" s="1">
        <v>50</v>
      </c>
      <c r="E1069" s="1">
        <v>3</v>
      </c>
    </row>
    <row r="1070" spans="1:5" x14ac:dyDescent="0.2">
      <c r="A1070" s="1">
        <v>20</v>
      </c>
      <c r="B1070" s="1">
        <v>116</v>
      </c>
      <c r="C1070" s="1" t="s">
        <v>1371</v>
      </c>
      <c r="D1070" s="1">
        <v>50</v>
      </c>
      <c r="E1070" s="1">
        <v>3</v>
      </c>
    </row>
    <row r="1071" spans="1:5" x14ac:dyDescent="0.2">
      <c r="A1071" s="1">
        <v>20</v>
      </c>
      <c r="B1071" s="1">
        <v>117</v>
      </c>
      <c r="C1071" s="1" t="s">
        <v>1374</v>
      </c>
      <c r="D1071" s="1">
        <v>50</v>
      </c>
      <c r="E1071" s="1">
        <v>3</v>
      </c>
    </row>
    <row r="1072" spans="1:5" x14ac:dyDescent="0.2">
      <c r="A1072" s="1">
        <v>20</v>
      </c>
      <c r="B1072" s="1">
        <v>118</v>
      </c>
      <c r="C1072" s="1" t="s">
        <v>1375</v>
      </c>
      <c r="D1072" s="1">
        <v>50</v>
      </c>
      <c r="E1072" s="1">
        <v>3</v>
      </c>
    </row>
    <row r="1073" spans="1:5" x14ac:dyDescent="0.2">
      <c r="A1073" s="1">
        <v>20</v>
      </c>
      <c r="B1073" s="1">
        <v>119</v>
      </c>
      <c r="C1073" s="1" t="s">
        <v>1378</v>
      </c>
      <c r="D1073" s="1">
        <v>50</v>
      </c>
      <c r="E1073" s="1">
        <v>3</v>
      </c>
    </row>
    <row r="1074" spans="1:5" x14ac:dyDescent="0.2">
      <c r="A1074" s="1">
        <v>20</v>
      </c>
      <c r="B1074" s="1">
        <v>120</v>
      </c>
      <c r="C1074" s="1" t="s">
        <v>1380</v>
      </c>
      <c r="D1074" s="1">
        <v>50</v>
      </c>
      <c r="E1074" s="1">
        <v>3</v>
      </c>
    </row>
    <row r="1075" spans="1:5" x14ac:dyDescent="0.2">
      <c r="A1075" s="1">
        <v>20</v>
      </c>
      <c r="B1075" s="1">
        <v>121</v>
      </c>
      <c r="C1075" s="1" t="s">
        <v>1381</v>
      </c>
      <c r="D1075" s="1">
        <v>50</v>
      </c>
      <c r="E1075" s="1">
        <v>3</v>
      </c>
    </row>
    <row r="1076" spans="1:5" x14ac:dyDescent="0.2">
      <c r="A1076" s="1">
        <v>20</v>
      </c>
      <c r="B1076" s="1">
        <v>122</v>
      </c>
      <c r="C1076" s="1" t="s">
        <v>1382</v>
      </c>
      <c r="D1076" s="1">
        <v>50</v>
      </c>
      <c r="E1076" s="1">
        <v>3</v>
      </c>
    </row>
    <row r="1077" spans="1:5" x14ac:dyDescent="0.2">
      <c r="A1077" s="1">
        <v>20</v>
      </c>
      <c r="B1077" s="1">
        <v>123</v>
      </c>
      <c r="C1077" s="1" t="s">
        <v>1385</v>
      </c>
      <c r="D1077" s="1">
        <v>50</v>
      </c>
      <c r="E1077" s="1">
        <v>3</v>
      </c>
    </row>
    <row r="1078" spans="1:5" x14ac:dyDescent="0.2">
      <c r="A1078" s="1">
        <v>20</v>
      </c>
      <c r="B1078" s="1">
        <v>124</v>
      </c>
      <c r="C1078" s="1" t="s">
        <v>1386</v>
      </c>
      <c r="D1078" s="1">
        <v>50</v>
      </c>
      <c r="E1078" s="1">
        <v>3</v>
      </c>
    </row>
    <row r="1079" spans="1:5" x14ac:dyDescent="0.2">
      <c r="A1079" s="1">
        <v>20</v>
      </c>
      <c r="B1079" s="1">
        <v>125</v>
      </c>
      <c r="C1079" s="1" t="s">
        <v>1388</v>
      </c>
      <c r="D1079" s="1">
        <v>50</v>
      </c>
      <c r="E1079" s="1">
        <v>3</v>
      </c>
    </row>
    <row r="1080" spans="1:5" x14ac:dyDescent="0.2">
      <c r="A1080" s="1">
        <v>20</v>
      </c>
      <c r="B1080" s="1">
        <v>126</v>
      </c>
      <c r="C1080" s="1" t="s">
        <v>1389</v>
      </c>
      <c r="D1080" s="1">
        <v>50</v>
      </c>
      <c r="E1080" s="1">
        <v>3</v>
      </c>
    </row>
    <row r="1081" spans="1:5" x14ac:dyDescent="0.2">
      <c r="A1081" s="1">
        <v>20</v>
      </c>
      <c r="B1081" s="1">
        <v>127</v>
      </c>
      <c r="C1081" s="1" t="s">
        <v>1393</v>
      </c>
      <c r="D1081" s="1">
        <v>50</v>
      </c>
      <c r="E1081" s="1">
        <v>3</v>
      </c>
    </row>
    <row r="1082" spans="1:5" x14ac:dyDescent="0.2">
      <c r="A1082" s="1">
        <v>20</v>
      </c>
      <c r="B1082" s="1">
        <v>128</v>
      </c>
      <c r="C1082" s="1" t="s">
        <v>1394</v>
      </c>
      <c r="D1082" s="1">
        <v>50</v>
      </c>
      <c r="E1082" s="1">
        <v>3</v>
      </c>
    </row>
    <row r="1083" spans="1:5" x14ac:dyDescent="0.2">
      <c r="A1083" s="1">
        <v>20</v>
      </c>
      <c r="B1083" s="1">
        <v>129</v>
      </c>
      <c r="C1083" s="1" t="s">
        <v>1390</v>
      </c>
      <c r="D1083" s="1">
        <v>50</v>
      </c>
      <c r="E1083" s="1">
        <v>3</v>
      </c>
    </row>
    <row r="1084" spans="1:5" x14ac:dyDescent="0.2">
      <c r="A1084" s="1">
        <v>20</v>
      </c>
      <c r="B1084" s="1">
        <v>130</v>
      </c>
      <c r="C1084" s="1" t="s">
        <v>1392</v>
      </c>
      <c r="D1084" s="1">
        <v>50</v>
      </c>
      <c r="E1084" s="1">
        <v>3</v>
      </c>
    </row>
    <row r="1085" spans="1:5" x14ac:dyDescent="0.2">
      <c r="A1085" s="1">
        <v>20</v>
      </c>
      <c r="B1085" s="1">
        <v>131</v>
      </c>
      <c r="C1085" s="1" t="s">
        <v>1400</v>
      </c>
      <c r="D1085" s="1">
        <v>50</v>
      </c>
      <c r="E1085" s="1">
        <v>3</v>
      </c>
    </row>
    <row r="1086" spans="1:5" x14ac:dyDescent="0.2">
      <c r="A1086" s="1">
        <v>20</v>
      </c>
      <c r="B1086" s="1">
        <v>132</v>
      </c>
      <c r="C1086" s="1" t="s">
        <v>1401</v>
      </c>
      <c r="D1086" s="1">
        <v>50</v>
      </c>
      <c r="E1086" s="1">
        <v>3</v>
      </c>
    </row>
    <row r="1087" spans="1:5" x14ac:dyDescent="0.2">
      <c r="A1087" s="1">
        <v>10</v>
      </c>
      <c r="B1087" s="1">
        <v>133</v>
      </c>
      <c r="C1087" s="1" t="s">
        <v>1319</v>
      </c>
      <c r="D1087" s="1">
        <v>50</v>
      </c>
      <c r="E1087" s="1">
        <v>3</v>
      </c>
    </row>
    <row r="1088" spans="1:5" x14ac:dyDescent="0.2">
      <c r="A1088" s="1">
        <v>10</v>
      </c>
      <c r="B1088" s="1">
        <v>134</v>
      </c>
      <c r="C1088" s="1" t="s">
        <v>1314</v>
      </c>
      <c r="D1088" s="1">
        <v>50</v>
      </c>
      <c r="E1088" s="1">
        <v>3</v>
      </c>
    </row>
    <row r="1089" spans="1:5" x14ac:dyDescent="0.2">
      <c r="A1089" s="1">
        <v>10</v>
      </c>
      <c r="B1089" s="1">
        <v>135</v>
      </c>
      <c r="C1089" s="1" t="s">
        <v>1289</v>
      </c>
      <c r="D1089" s="1">
        <v>50</v>
      </c>
      <c r="E1089" s="1">
        <v>3</v>
      </c>
    </row>
    <row r="1090" spans="1:5" x14ac:dyDescent="0.2">
      <c r="A1090" s="1">
        <v>10</v>
      </c>
      <c r="B1090" s="1">
        <v>137</v>
      </c>
      <c r="C1090" s="1" t="s">
        <v>1285</v>
      </c>
      <c r="D1090" s="1">
        <v>50</v>
      </c>
      <c r="E1090" s="1">
        <v>3</v>
      </c>
    </row>
    <row r="1091" spans="1:5" x14ac:dyDescent="0.2">
      <c r="A1091" s="1">
        <v>10</v>
      </c>
      <c r="B1091" s="1">
        <v>138</v>
      </c>
      <c r="C1091" s="1" t="s">
        <v>1284</v>
      </c>
      <c r="D1091" s="1">
        <v>50</v>
      </c>
      <c r="E1091" s="1">
        <v>3</v>
      </c>
    </row>
    <row r="1092" spans="1:5" x14ac:dyDescent="0.2">
      <c r="A1092" s="1">
        <v>10</v>
      </c>
      <c r="B1092" s="1">
        <v>142</v>
      </c>
      <c r="C1092" s="1" t="s">
        <v>1302</v>
      </c>
      <c r="D1092" s="1">
        <v>50</v>
      </c>
      <c r="E1092" s="1">
        <v>3</v>
      </c>
    </row>
    <row r="1093" spans="1:5" x14ac:dyDescent="0.2">
      <c r="A1093" s="1">
        <v>10</v>
      </c>
      <c r="B1093" s="1">
        <v>143</v>
      </c>
      <c r="C1093" s="1" t="s">
        <v>1301</v>
      </c>
      <c r="D1093" s="1">
        <v>50</v>
      </c>
      <c r="E1093" s="1">
        <v>3</v>
      </c>
    </row>
    <row r="1094" spans="1:5" x14ac:dyDescent="0.2">
      <c r="A1094" s="1">
        <v>10</v>
      </c>
      <c r="B1094" s="1">
        <v>144</v>
      </c>
      <c r="C1094" s="1" t="s">
        <v>1290</v>
      </c>
      <c r="D1094" s="1">
        <v>50</v>
      </c>
      <c r="E1094" s="1">
        <v>3</v>
      </c>
    </row>
    <row r="1095" spans="1:5" x14ac:dyDescent="0.2">
      <c r="A1095" s="1">
        <v>1</v>
      </c>
      <c r="B1095" s="1">
        <v>145</v>
      </c>
      <c r="C1095" s="1" t="s">
        <v>1348</v>
      </c>
      <c r="D1095" s="1">
        <v>50</v>
      </c>
      <c r="E1095" s="1">
        <v>3</v>
      </c>
    </row>
    <row r="1096" spans="1:5" x14ac:dyDescent="0.2">
      <c r="A1096" s="1">
        <v>1</v>
      </c>
      <c r="B1096" s="1">
        <v>146</v>
      </c>
      <c r="C1096" s="1" t="s">
        <v>1350</v>
      </c>
      <c r="D1096" s="1">
        <v>50</v>
      </c>
      <c r="E1096" s="1">
        <v>3</v>
      </c>
    </row>
    <row r="1097" spans="1:5" x14ac:dyDescent="0.2">
      <c r="A1097" s="1">
        <v>1</v>
      </c>
      <c r="B1097" s="1">
        <v>147</v>
      </c>
      <c r="C1097" s="1" t="s">
        <v>1349</v>
      </c>
      <c r="D1097" s="1">
        <v>443</v>
      </c>
      <c r="E1097" s="1">
        <v>3</v>
      </c>
    </row>
    <row r="1098" spans="1:5" x14ac:dyDescent="0.2">
      <c r="A1098" s="1">
        <v>1</v>
      </c>
      <c r="B1098" s="1">
        <v>148</v>
      </c>
      <c r="C1098" s="1" t="s">
        <v>1347</v>
      </c>
      <c r="D1098" s="1">
        <v>443</v>
      </c>
      <c r="E1098" s="1">
        <v>3</v>
      </c>
    </row>
    <row r="1099" spans="1:5" x14ac:dyDescent="0.2">
      <c r="A1099" s="1">
        <v>10</v>
      </c>
      <c r="B1099" s="1">
        <v>149</v>
      </c>
      <c r="C1099" s="1" t="s">
        <v>1345</v>
      </c>
      <c r="D1099" s="1">
        <v>443</v>
      </c>
      <c r="E1099" s="1">
        <v>3</v>
      </c>
    </row>
    <row r="1100" spans="1:5" x14ac:dyDescent="0.2">
      <c r="A1100" s="1">
        <v>10</v>
      </c>
      <c r="B1100" s="1">
        <v>151</v>
      </c>
      <c r="C1100" s="1" t="s">
        <v>1341</v>
      </c>
      <c r="D1100" s="1">
        <v>443</v>
      </c>
      <c r="E1100" s="1">
        <v>3</v>
      </c>
    </row>
    <row r="1101" spans="1:5" x14ac:dyDescent="0.2">
      <c r="A1101" s="1">
        <v>10</v>
      </c>
      <c r="B1101" s="1">
        <v>152</v>
      </c>
      <c r="C1101" s="1" t="s">
        <v>1344</v>
      </c>
      <c r="D1101" s="1">
        <v>443</v>
      </c>
      <c r="E1101" s="1">
        <v>3</v>
      </c>
    </row>
    <row r="1102" spans="1:5" x14ac:dyDescent="0.2">
      <c r="A1102" s="1">
        <v>10</v>
      </c>
      <c r="B1102" s="1">
        <v>153</v>
      </c>
      <c r="C1102" s="1" t="s">
        <v>1336</v>
      </c>
      <c r="D1102" s="1">
        <v>443</v>
      </c>
      <c r="E1102" s="1">
        <v>3</v>
      </c>
    </row>
    <row r="1103" spans="1:5" x14ac:dyDescent="0.2">
      <c r="A1103" s="1">
        <v>10</v>
      </c>
      <c r="B1103" s="1">
        <v>154</v>
      </c>
      <c r="C1103" s="1" t="s">
        <v>1339</v>
      </c>
      <c r="D1103" s="1">
        <v>443</v>
      </c>
      <c r="E1103" s="1">
        <v>3</v>
      </c>
    </row>
    <row r="1104" spans="1:5" x14ac:dyDescent="0.2">
      <c r="A1104" s="1">
        <v>10</v>
      </c>
      <c r="B1104" s="1">
        <v>155</v>
      </c>
      <c r="C1104" s="1" t="s">
        <v>1338</v>
      </c>
      <c r="D1104" s="1">
        <v>443</v>
      </c>
      <c r="E1104" s="1">
        <v>3</v>
      </c>
    </row>
    <row r="1105" spans="1:5" x14ac:dyDescent="0.2">
      <c r="A1105" s="1">
        <v>10</v>
      </c>
      <c r="B1105" s="1">
        <v>156</v>
      </c>
      <c r="C1105" s="1" t="s">
        <v>1346</v>
      </c>
      <c r="D1105" s="1">
        <v>443</v>
      </c>
      <c r="E1105" s="1">
        <v>3</v>
      </c>
    </row>
    <row r="1106" spans="1:5" x14ac:dyDescent="0.2">
      <c r="A1106" s="1">
        <v>10</v>
      </c>
      <c r="B1106" s="1">
        <v>157</v>
      </c>
      <c r="C1106" s="1" t="s">
        <v>1340</v>
      </c>
      <c r="D1106" s="1">
        <v>443</v>
      </c>
      <c r="E1106" s="1">
        <v>3</v>
      </c>
    </row>
    <row r="1107" spans="1:5" x14ac:dyDescent="0.2">
      <c r="A1107" s="1">
        <v>10</v>
      </c>
      <c r="B1107" s="1">
        <v>158</v>
      </c>
      <c r="C1107" s="1" t="s">
        <v>1342</v>
      </c>
      <c r="D1107" s="1">
        <v>443</v>
      </c>
      <c r="E1107" s="1">
        <v>3</v>
      </c>
    </row>
    <row r="1108" spans="1:5" x14ac:dyDescent="0.2">
      <c r="A1108" s="1">
        <v>10</v>
      </c>
      <c r="B1108" s="1">
        <v>160</v>
      </c>
      <c r="C1108" s="1" t="s">
        <v>1335</v>
      </c>
      <c r="D1108" s="1">
        <v>443</v>
      </c>
      <c r="E1108" s="1">
        <v>3</v>
      </c>
    </row>
    <row r="1109" spans="1:5" x14ac:dyDescent="0.2">
      <c r="A1109" s="1">
        <v>10</v>
      </c>
      <c r="B1109" s="1">
        <v>161</v>
      </c>
      <c r="C1109" s="1" t="s">
        <v>1334</v>
      </c>
      <c r="D1109" s="1">
        <v>443</v>
      </c>
      <c r="E1109" s="1">
        <v>3</v>
      </c>
    </row>
    <row r="1110" spans="1:5" x14ac:dyDescent="0.2">
      <c r="A1110" s="1">
        <v>10</v>
      </c>
      <c r="B1110" s="1">
        <v>162</v>
      </c>
      <c r="C1110" s="1" t="s">
        <v>1332</v>
      </c>
      <c r="D1110" s="1">
        <v>443</v>
      </c>
      <c r="E1110" s="1">
        <v>3</v>
      </c>
    </row>
    <row r="1111" spans="1:5" x14ac:dyDescent="0.2">
      <c r="A1111" s="1">
        <v>10</v>
      </c>
      <c r="B1111" s="1">
        <v>163</v>
      </c>
      <c r="C1111" s="1" t="s">
        <v>1331</v>
      </c>
      <c r="D1111" s="1">
        <v>443</v>
      </c>
      <c r="E1111" s="1">
        <v>3</v>
      </c>
    </row>
    <row r="1112" spans="1:5" x14ac:dyDescent="0.2">
      <c r="A1112" s="1">
        <v>10</v>
      </c>
      <c r="B1112" s="1">
        <v>164</v>
      </c>
      <c r="C1112" s="1" t="s">
        <v>1328</v>
      </c>
      <c r="D1112" s="1">
        <v>443</v>
      </c>
      <c r="E1112" s="1">
        <v>3</v>
      </c>
    </row>
    <row r="1113" spans="1:5" x14ac:dyDescent="0.2">
      <c r="A1113" s="1">
        <v>10</v>
      </c>
      <c r="B1113" s="1">
        <v>165</v>
      </c>
      <c r="C1113" s="1" t="s">
        <v>1329</v>
      </c>
      <c r="D1113" s="1">
        <v>444</v>
      </c>
      <c r="E1113" s="1">
        <v>3</v>
      </c>
    </row>
    <row r="1114" spans="1:5" x14ac:dyDescent="0.2">
      <c r="A1114" s="1">
        <v>10</v>
      </c>
      <c r="B1114" s="1">
        <v>166</v>
      </c>
      <c r="C1114" s="1" t="s">
        <v>1330</v>
      </c>
      <c r="D1114" s="1">
        <v>444</v>
      </c>
      <c r="E1114" s="1">
        <v>3</v>
      </c>
    </row>
    <row r="1115" spans="1:5" x14ac:dyDescent="0.2">
      <c r="A1115" s="1">
        <v>5</v>
      </c>
      <c r="B1115" s="1">
        <v>5000</v>
      </c>
      <c r="C1115" s="1" t="s">
        <v>1564</v>
      </c>
      <c r="D1115" s="1">
        <v>444</v>
      </c>
      <c r="E1115" s="1">
        <v>3</v>
      </c>
    </row>
    <row r="1116" spans="1:5" x14ac:dyDescent="0.2">
      <c r="A1116" s="1">
        <v>50</v>
      </c>
      <c r="B1116" s="1">
        <v>5009</v>
      </c>
      <c r="C1116" s="1" t="s">
        <v>1587</v>
      </c>
      <c r="D1116" s="1">
        <v>444</v>
      </c>
      <c r="E1116" s="1">
        <v>3</v>
      </c>
    </row>
    <row r="1117" spans="1:5" x14ac:dyDescent="0.2">
      <c r="A1117" s="1">
        <v>50</v>
      </c>
      <c r="B1117" s="1">
        <v>5010</v>
      </c>
      <c r="C1117" s="1" t="s">
        <v>1588</v>
      </c>
      <c r="D1117" s="1">
        <v>444</v>
      </c>
      <c r="E1117" s="1">
        <v>3</v>
      </c>
    </row>
    <row r="1118" spans="1:5" x14ac:dyDescent="0.2">
      <c r="A1118" s="1">
        <v>50</v>
      </c>
      <c r="B1118" s="1">
        <v>5011</v>
      </c>
      <c r="C1118" s="1" t="s">
        <v>1591</v>
      </c>
      <c r="D1118" s="1">
        <v>444</v>
      </c>
      <c r="E1118" s="1">
        <v>3</v>
      </c>
    </row>
    <row r="1119" spans="1:5" x14ac:dyDescent="0.2">
      <c r="A1119" s="1">
        <v>50</v>
      </c>
      <c r="B1119" s="1">
        <v>5012</v>
      </c>
      <c r="C1119" s="1" t="s">
        <v>1594</v>
      </c>
      <c r="D1119" s="1">
        <v>444</v>
      </c>
      <c r="E1119" s="1">
        <v>3</v>
      </c>
    </row>
    <row r="1120" spans="1:5" x14ac:dyDescent="0.2">
      <c r="A1120" s="1">
        <v>50</v>
      </c>
      <c r="B1120" s="1">
        <v>5013</v>
      </c>
      <c r="C1120" s="1" t="s">
        <v>1593</v>
      </c>
      <c r="D1120" s="1">
        <v>444</v>
      </c>
      <c r="E1120" s="1">
        <v>3</v>
      </c>
    </row>
    <row r="1121" spans="1:5" x14ac:dyDescent="0.2">
      <c r="A1121" s="1">
        <v>50</v>
      </c>
      <c r="B1121" s="1">
        <v>5014</v>
      </c>
      <c r="C1121" s="1" t="s">
        <v>1592</v>
      </c>
      <c r="D1121" s="1">
        <v>444</v>
      </c>
      <c r="E1121" s="1">
        <v>3</v>
      </c>
    </row>
    <row r="1122" spans="1:5" x14ac:dyDescent="0.2">
      <c r="A1122" s="1">
        <v>50</v>
      </c>
      <c r="B1122" s="1">
        <v>5015</v>
      </c>
      <c r="C1122" s="1" t="s">
        <v>1603</v>
      </c>
      <c r="D1122" s="1">
        <v>444</v>
      </c>
      <c r="E1122" s="1">
        <v>3</v>
      </c>
    </row>
    <row r="1123" spans="1:5" x14ac:dyDescent="0.2">
      <c r="A1123" s="1">
        <v>50</v>
      </c>
      <c r="B1123" s="1">
        <v>5016</v>
      </c>
      <c r="C1123" s="1" t="s">
        <v>1606</v>
      </c>
      <c r="D1123" s="1">
        <v>444</v>
      </c>
      <c r="E1123" s="1">
        <v>3</v>
      </c>
    </row>
    <row r="1124" spans="1:5" x14ac:dyDescent="0.2">
      <c r="A1124" s="1">
        <v>50</v>
      </c>
      <c r="B1124" s="1">
        <v>5017</v>
      </c>
      <c r="C1124" s="1" t="s">
        <v>1605</v>
      </c>
      <c r="D1124" s="1">
        <v>444</v>
      </c>
      <c r="E1124" s="1">
        <v>3</v>
      </c>
    </row>
    <row r="1125" spans="1:5" x14ac:dyDescent="0.2">
      <c r="A1125" s="1">
        <v>50</v>
      </c>
      <c r="B1125" s="1">
        <v>5018</v>
      </c>
      <c r="C1125" s="1" t="s">
        <v>1607</v>
      </c>
      <c r="D1125" s="1">
        <v>444</v>
      </c>
      <c r="E1125" s="1">
        <v>3</v>
      </c>
    </row>
    <row r="1126" spans="1:5" x14ac:dyDescent="0.2">
      <c r="A1126" s="1">
        <v>50</v>
      </c>
      <c r="B1126" s="1">
        <v>5019</v>
      </c>
      <c r="C1126" s="1" t="s">
        <v>1608</v>
      </c>
      <c r="D1126" s="1">
        <v>444</v>
      </c>
      <c r="E1126" s="1">
        <v>3</v>
      </c>
    </row>
    <row r="1127" spans="1:5" x14ac:dyDescent="0.2">
      <c r="A1127" s="1">
        <v>40</v>
      </c>
      <c r="B1127" s="1">
        <v>5023</v>
      </c>
      <c r="C1127" s="1" t="s">
        <v>1534</v>
      </c>
      <c r="D1127" s="1">
        <v>444</v>
      </c>
      <c r="E1127" s="1">
        <v>3</v>
      </c>
    </row>
    <row r="1128" spans="1:5" x14ac:dyDescent="0.2">
      <c r="A1128" s="1">
        <v>40</v>
      </c>
      <c r="B1128" s="1">
        <v>5024</v>
      </c>
      <c r="C1128" s="1" t="s">
        <v>1536</v>
      </c>
      <c r="D1128" s="1">
        <v>444</v>
      </c>
      <c r="E1128" s="1">
        <v>3</v>
      </c>
    </row>
    <row r="1129" spans="1:5" x14ac:dyDescent="0.2">
      <c r="A1129" s="1">
        <v>40</v>
      </c>
      <c r="B1129" s="1">
        <v>5025</v>
      </c>
      <c r="C1129" s="1" t="s">
        <v>1542</v>
      </c>
      <c r="D1129" s="1">
        <v>444</v>
      </c>
      <c r="E1129" s="1">
        <v>3</v>
      </c>
    </row>
    <row r="1130" spans="1:5" x14ac:dyDescent="0.2">
      <c r="A1130" s="1">
        <v>40</v>
      </c>
      <c r="B1130" s="1">
        <v>5026</v>
      </c>
      <c r="C1130" s="1" t="s">
        <v>1541</v>
      </c>
      <c r="D1130" s="1">
        <v>444</v>
      </c>
      <c r="E1130" s="1">
        <v>3</v>
      </c>
    </row>
    <row r="1131" spans="1:5" x14ac:dyDescent="0.2">
      <c r="A1131" s="1">
        <v>40</v>
      </c>
      <c r="B1131" s="1">
        <v>5027</v>
      </c>
      <c r="C1131" s="1" t="s">
        <v>1540</v>
      </c>
      <c r="D1131" s="1">
        <v>444</v>
      </c>
      <c r="E1131" s="1">
        <v>3</v>
      </c>
    </row>
    <row r="1132" spans="1:5" x14ac:dyDescent="0.2">
      <c r="A1132" s="1">
        <v>40</v>
      </c>
      <c r="B1132" s="1">
        <v>5028</v>
      </c>
      <c r="C1132" s="1" t="s">
        <v>1547</v>
      </c>
      <c r="D1132" s="1">
        <v>444</v>
      </c>
      <c r="E1132" s="1">
        <v>3</v>
      </c>
    </row>
    <row r="1133" spans="1:5" x14ac:dyDescent="0.2">
      <c r="A1133" s="1">
        <v>40</v>
      </c>
      <c r="B1133" s="1">
        <v>5031</v>
      </c>
      <c r="C1133" s="1" t="s">
        <v>1550</v>
      </c>
      <c r="D1133" s="1">
        <v>444</v>
      </c>
      <c r="E1133" s="1">
        <v>3</v>
      </c>
    </row>
    <row r="1134" spans="1:5" x14ac:dyDescent="0.2">
      <c r="A1134" s="1">
        <v>40</v>
      </c>
      <c r="B1134" s="1">
        <v>5033</v>
      </c>
      <c r="C1134" s="1" t="s">
        <v>1556</v>
      </c>
      <c r="D1134" s="1">
        <v>444</v>
      </c>
      <c r="E1134" s="1">
        <v>3</v>
      </c>
    </row>
    <row r="1135" spans="1:5" x14ac:dyDescent="0.2">
      <c r="A1135" s="1">
        <v>40</v>
      </c>
      <c r="B1135" s="1">
        <v>5034</v>
      </c>
      <c r="C1135" s="1" t="s">
        <v>1557</v>
      </c>
      <c r="D1135" s="1">
        <v>444</v>
      </c>
      <c r="E1135" s="1">
        <v>3</v>
      </c>
    </row>
    <row r="1136" spans="1:5" x14ac:dyDescent="0.2">
      <c r="A1136" s="1">
        <v>40</v>
      </c>
      <c r="B1136" s="1">
        <v>5035</v>
      </c>
      <c r="C1136" s="1" t="s">
        <v>1558</v>
      </c>
      <c r="D1136" s="1">
        <v>444</v>
      </c>
      <c r="E1136" s="1">
        <v>3</v>
      </c>
    </row>
    <row r="1137" spans="1:5" x14ac:dyDescent="0.2">
      <c r="A1137" s="1">
        <v>40</v>
      </c>
      <c r="B1137" s="1">
        <v>5036</v>
      </c>
      <c r="C1137" s="1" t="s">
        <v>1559</v>
      </c>
      <c r="D1137" s="1">
        <v>444</v>
      </c>
      <c r="E1137" s="1">
        <v>3</v>
      </c>
    </row>
    <row r="1138" spans="1:5" x14ac:dyDescent="0.2">
      <c r="A1138" s="1">
        <v>40</v>
      </c>
      <c r="B1138" s="1">
        <v>5037</v>
      </c>
      <c r="C1138" s="1" t="s">
        <v>1560</v>
      </c>
      <c r="D1138" s="1">
        <v>444</v>
      </c>
      <c r="E1138" s="1">
        <v>3</v>
      </c>
    </row>
    <row r="1139" spans="1:5" x14ac:dyDescent="0.2">
      <c r="A1139" s="1">
        <v>40</v>
      </c>
      <c r="B1139" s="1">
        <v>5038</v>
      </c>
      <c r="C1139" s="1" t="s">
        <v>1535</v>
      </c>
      <c r="D1139" s="1">
        <v>444</v>
      </c>
      <c r="E1139" s="1">
        <v>3</v>
      </c>
    </row>
    <row r="1140" spans="1:5" x14ac:dyDescent="0.2">
      <c r="A1140" s="1">
        <v>40</v>
      </c>
      <c r="B1140" s="1">
        <v>5039</v>
      </c>
      <c r="C1140" s="1" t="s">
        <v>1537</v>
      </c>
      <c r="D1140" s="1">
        <v>444</v>
      </c>
      <c r="E1140" s="1">
        <v>3</v>
      </c>
    </row>
    <row r="1141" spans="1:5" x14ac:dyDescent="0.2">
      <c r="A1141" s="1">
        <v>40</v>
      </c>
      <c r="B1141" s="1">
        <v>5040</v>
      </c>
      <c r="C1141" s="1" t="s">
        <v>1555</v>
      </c>
      <c r="D1141" s="1">
        <v>444</v>
      </c>
      <c r="E1141" s="1">
        <v>3</v>
      </c>
    </row>
    <row r="1142" spans="1:5" x14ac:dyDescent="0.2">
      <c r="A1142" s="1">
        <v>40</v>
      </c>
      <c r="B1142" s="1">
        <v>5041</v>
      </c>
      <c r="C1142" s="1" t="s">
        <v>1554</v>
      </c>
      <c r="D1142" s="1">
        <v>444</v>
      </c>
      <c r="E1142" s="1">
        <v>3</v>
      </c>
    </row>
    <row r="1143" spans="1:5" x14ac:dyDescent="0.2">
      <c r="A1143" s="1">
        <v>40</v>
      </c>
      <c r="B1143" s="1">
        <v>5042</v>
      </c>
      <c r="C1143" s="1" t="s">
        <v>1552</v>
      </c>
      <c r="D1143" s="1">
        <v>444</v>
      </c>
      <c r="E1143" s="1">
        <v>3</v>
      </c>
    </row>
    <row r="1144" spans="1:5" x14ac:dyDescent="0.2">
      <c r="A1144" s="1">
        <v>40</v>
      </c>
      <c r="B1144" s="1">
        <v>5043</v>
      </c>
      <c r="C1144" s="1" t="s">
        <v>1548</v>
      </c>
      <c r="D1144" s="1">
        <v>444</v>
      </c>
      <c r="E1144" s="1">
        <v>3</v>
      </c>
    </row>
    <row r="1145" spans="1:5" x14ac:dyDescent="0.2">
      <c r="A1145" s="1">
        <v>40</v>
      </c>
      <c r="B1145" s="1">
        <v>5044</v>
      </c>
      <c r="C1145" s="1" t="s">
        <v>1546</v>
      </c>
      <c r="D1145" s="1">
        <v>444</v>
      </c>
      <c r="E1145" s="1">
        <v>3</v>
      </c>
    </row>
    <row r="1146" spans="1:5" x14ac:dyDescent="0.2">
      <c r="A1146" s="1">
        <v>40</v>
      </c>
      <c r="B1146" s="1">
        <v>5045</v>
      </c>
      <c r="C1146" s="1" t="s">
        <v>1545</v>
      </c>
      <c r="D1146" s="1">
        <v>444</v>
      </c>
      <c r="E1146" s="1">
        <v>3</v>
      </c>
    </row>
    <row r="1147" spans="1:5" x14ac:dyDescent="0.2">
      <c r="A1147" s="1">
        <v>40</v>
      </c>
      <c r="B1147" s="1">
        <v>5049</v>
      </c>
      <c r="C1147" s="1" t="s">
        <v>1538</v>
      </c>
      <c r="D1147" s="1">
        <v>444</v>
      </c>
      <c r="E1147" s="1">
        <v>3</v>
      </c>
    </row>
    <row r="1148" spans="1:5" x14ac:dyDescent="0.2">
      <c r="A1148" s="1">
        <v>40</v>
      </c>
      <c r="B1148" s="1">
        <v>5050</v>
      </c>
      <c r="C1148" s="1" t="s">
        <v>1533</v>
      </c>
      <c r="D1148" s="1">
        <v>444</v>
      </c>
      <c r="E1148" s="1">
        <v>3</v>
      </c>
    </row>
    <row r="1149" spans="1:5" x14ac:dyDescent="0.2">
      <c r="A1149" s="1">
        <v>40</v>
      </c>
      <c r="B1149" s="1">
        <v>5051</v>
      </c>
      <c r="C1149" s="1" t="s">
        <v>1532</v>
      </c>
      <c r="D1149" s="1">
        <v>444</v>
      </c>
      <c r="E1149" s="1">
        <v>3</v>
      </c>
    </row>
    <row r="1150" spans="1:5" x14ac:dyDescent="0.2">
      <c r="A1150" s="1">
        <v>40</v>
      </c>
      <c r="B1150" s="1">
        <v>5052</v>
      </c>
      <c r="C1150" s="1" t="s">
        <v>1530</v>
      </c>
      <c r="D1150" s="1">
        <v>444</v>
      </c>
      <c r="E1150" s="1">
        <v>3</v>
      </c>
    </row>
    <row r="1151" spans="1:5" x14ac:dyDescent="0.2">
      <c r="A1151" s="1">
        <v>40</v>
      </c>
      <c r="B1151" s="1">
        <v>5053</v>
      </c>
      <c r="C1151" s="1" t="s">
        <v>1529</v>
      </c>
      <c r="D1151" s="1">
        <v>444</v>
      </c>
      <c r="E1151" s="1">
        <v>3</v>
      </c>
    </row>
    <row r="1152" spans="1:5" x14ac:dyDescent="0.2">
      <c r="A1152" s="1">
        <v>40</v>
      </c>
      <c r="B1152" s="1">
        <v>5054</v>
      </c>
      <c r="C1152" s="1" t="s">
        <v>1527</v>
      </c>
      <c r="D1152" s="1">
        <v>444</v>
      </c>
      <c r="E1152" s="1">
        <v>3</v>
      </c>
    </row>
    <row r="1153" spans="1:5" x14ac:dyDescent="0.2">
      <c r="A1153" s="1">
        <v>40</v>
      </c>
      <c r="B1153" s="1">
        <v>5055</v>
      </c>
      <c r="C1153" s="1" t="s">
        <v>1524</v>
      </c>
      <c r="D1153" s="1">
        <v>444</v>
      </c>
      <c r="E1153" s="1">
        <v>3</v>
      </c>
    </row>
    <row r="1154" spans="1:5" x14ac:dyDescent="0.2">
      <c r="A1154" s="1">
        <v>40</v>
      </c>
      <c r="B1154" s="1">
        <v>5056</v>
      </c>
      <c r="C1154" s="1" t="s">
        <v>1523</v>
      </c>
      <c r="D1154" s="1">
        <v>444</v>
      </c>
      <c r="E1154" s="1">
        <v>3</v>
      </c>
    </row>
    <row r="1155" spans="1:5" x14ac:dyDescent="0.2">
      <c r="A1155" s="1">
        <v>40</v>
      </c>
      <c r="B1155" s="1">
        <v>5057</v>
      </c>
      <c r="C1155" s="1" t="s">
        <v>1516</v>
      </c>
      <c r="D1155" s="1">
        <v>444</v>
      </c>
      <c r="E1155" s="1">
        <v>3</v>
      </c>
    </row>
    <row r="1156" spans="1:5" x14ac:dyDescent="0.2">
      <c r="A1156" s="1">
        <v>40</v>
      </c>
      <c r="B1156" s="1">
        <v>5058</v>
      </c>
      <c r="C1156" s="1" t="s">
        <v>1518</v>
      </c>
      <c r="D1156" s="1">
        <v>444</v>
      </c>
      <c r="E1156" s="1">
        <v>3</v>
      </c>
    </row>
    <row r="1157" spans="1:5" x14ac:dyDescent="0.2">
      <c r="A1157" s="1">
        <v>40</v>
      </c>
      <c r="B1157" s="1">
        <v>5060</v>
      </c>
      <c r="C1157" s="1" t="s">
        <v>1494</v>
      </c>
      <c r="D1157" s="1">
        <v>444</v>
      </c>
      <c r="E1157" s="1">
        <v>3</v>
      </c>
    </row>
    <row r="1158" spans="1:5" x14ac:dyDescent="0.2">
      <c r="A1158" s="1">
        <v>40</v>
      </c>
      <c r="B1158" s="1">
        <v>5061</v>
      </c>
      <c r="C1158" s="1" t="s">
        <v>1495</v>
      </c>
      <c r="D1158" s="1">
        <v>444</v>
      </c>
      <c r="E1158" s="1">
        <v>3</v>
      </c>
    </row>
    <row r="1159" spans="1:5" x14ac:dyDescent="0.2">
      <c r="A1159" s="1">
        <v>40</v>
      </c>
      <c r="B1159" s="1">
        <v>5062</v>
      </c>
      <c r="C1159" s="1" t="s">
        <v>1497</v>
      </c>
      <c r="D1159" s="1">
        <v>444</v>
      </c>
      <c r="E1159" s="1">
        <v>3</v>
      </c>
    </row>
    <row r="1160" spans="1:5" x14ac:dyDescent="0.2">
      <c r="A1160" s="1">
        <v>40</v>
      </c>
      <c r="B1160" s="1">
        <v>5063</v>
      </c>
      <c r="C1160" s="1" t="s">
        <v>1505</v>
      </c>
      <c r="D1160" s="1">
        <v>444</v>
      </c>
      <c r="E1160" s="1">
        <v>3</v>
      </c>
    </row>
    <row r="1161" spans="1:5" x14ac:dyDescent="0.2">
      <c r="A1161" s="1">
        <v>40</v>
      </c>
      <c r="B1161" s="1">
        <v>5064</v>
      </c>
      <c r="C1161" s="1" t="s">
        <v>1499</v>
      </c>
      <c r="D1161" s="1">
        <v>444</v>
      </c>
      <c r="E1161" s="1">
        <v>3</v>
      </c>
    </row>
    <row r="1162" spans="1:5" x14ac:dyDescent="0.2">
      <c r="A1162" s="1">
        <v>40</v>
      </c>
      <c r="B1162" s="1">
        <v>5065</v>
      </c>
      <c r="C1162" s="1" t="s">
        <v>1501</v>
      </c>
      <c r="D1162" s="1">
        <v>444</v>
      </c>
      <c r="E1162" s="1">
        <v>3</v>
      </c>
    </row>
    <row r="1163" spans="1:5" x14ac:dyDescent="0.2">
      <c r="A1163" s="1">
        <v>40</v>
      </c>
      <c r="B1163" s="1">
        <v>5066</v>
      </c>
      <c r="C1163" s="1" t="s">
        <v>1498</v>
      </c>
      <c r="D1163" s="1">
        <v>444</v>
      </c>
      <c r="E1163" s="1">
        <v>3</v>
      </c>
    </row>
    <row r="1164" spans="1:5" x14ac:dyDescent="0.2">
      <c r="A1164" s="1">
        <v>40</v>
      </c>
      <c r="B1164" s="1">
        <v>5069</v>
      </c>
      <c r="C1164" s="1" t="s">
        <v>1528</v>
      </c>
      <c r="D1164" s="1">
        <v>444</v>
      </c>
      <c r="E1164" s="1">
        <v>3</v>
      </c>
    </row>
    <row r="1165" spans="1:5" x14ac:dyDescent="0.2">
      <c r="A1165" s="1">
        <v>40</v>
      </c>
      <c r="B1165" s="1">
        <v>5070</v>
      </c>
      <c r="C1165" s="1" t="s">
        <v>1531</v>
      </c>
      <c r="D1165" s="1">
        <v>444</v>
      </c>
      <c r="E1165" s="1">
        <v>3</v>
      </c>
    </row>
    <row r="1166" spans="1:5" x14ac:dyDescent="0.2">
      <c r="A1166" s="1">
        <v>40</v>
      </c>
      <c r="B1166" s="1">
        <v>5071</v>
      </c>
      <c r="C1166" s="1" t="s">
        <v>1496</v>
      </c>
      <c r="D1166" s="1">
        <v>444</v>
      </c>
      <c r="E1166" s="1">
        <v>3</v>
      </c>
    </row>
    <row r="1167" spans="1:5" x14ac:dyDescent="0.2">
      <c r="A1167" s="1">
        <v>40</v>
      </c>
      <c r="B1167" s="1">
        <v>5072</v>
      </c>
      <c r="C1167" s="1" t="s">
        <v>1493</v>
      </c>
      <c r="D1167" s="1">
        <v>444</v>
      </c>
      <c r="E1167" s="1">
        <v>3</v>
      </c>
    </row>
    <row r="1168" spans="1:5" x14ac:dyDescent="0.2">
      <c r="A1168" s="1">
        <v>40</v>
      </c>
      <c r="B1168" s="1">
        <v>5073</v>
      </c>
      <c r="C1168" s="1" t="s">
        <v>1487</v>
      </c>
      <c r="D1168" s="1">
        <v>444</v>
      </c>
      <c r="E1168" s="1">
        <v>3</v>
      </c>
    </row>
    <row r="1169" spans="1:5" x14ac:dyDescent="0.2">
      <c r="A1169" s="1">
        <v>30</v>
      </c>
      <c r="B1169" s="1">
        <v>5076</v>
      </c>
      <c r="C1169" s="1" t="s">
        <v>1470</v>
      </c>
      <c r="D1169" s="1">
        <v>444</v>
      </c>
      <c r="E1169" s="1">
        <v>3</v>
      </c>
    </row>
    <row r="1170" spans="1:5" x14ac:dyDescent="0.2">
      <c r="A1170" s="1">
        <v>30</v>
      </c>
      <c r="B1170" s="1">
        <v>5077</v>
      </c>
      <c r="C1170" s="1" t="s">
        <v>1471</v>
      </c>
      <c r="D1170" s="1">
        <v>444</v>
      </c>
      <c r="E1170" s="1">
        <v>3</v>
      </c>
    </row>
    <row r="1171" spans="1:5" x14ac:dyDescent="0.2">
      <c r="A1171" s="1">
        <v>30</v>
      </c>
      <c r="B1171" s="1">
        <v>5078</v>
      </c>
      <c r="C1171" s="1" t="s">
        <v>1469</v>
      </c>
      <c r="D1171" s="1">
        <v>444</v>
      </c>
      <c r="E1171" s="1">
        <v>3</v>
      </c>
    </row>
    <row r="1172" spans="1:5" x14ac:dyDescent="0.2">
      <c r="A1172" s="1">
        <v>30</v>
      </c>
      <c r="B1172" s="1">
        <v>5079</v>
      </c>
      <c r="C1172" s="1" t="s">
        <v>1468</v>
      </c>
      <c r="D1172" s="1">
        <v>444</v>
      </c>
      <c r="E1172" s="1">
        <v>3</v>
      </c>
    </row>
    <row r="1173" spans="1:5" x14ac:dyDescent="0.2">
      <c r="A1173" s="1">
        <v>30</v>
      </c>
      <c r="B1173" s="1">
        <v>5080</v>
      </c>
      <c r="C1173" s="1" t="s">
        <v>1458</v>
      </c>
      <c r="D1173" s="1">
        <v>444</v>
      </c>
      <c r="E1173" s="1">
        <v>3</v>
      </c>
    </row>
    <row r="1174" spans="1:5" x14ac:dyDescent="0.2">
      <c r="A1174" s="1">
        <v>30</v>
      </c>
      <c r="B1174" s="1">
        <v>5081</v>
      </c>
      <c r="C1174" s="1" t="s">
        <v>1461</v>
      </c>
      <c r="D1174" s="1">
        <v>444</v>
      </c>
      <c r="E1174" s="1">
        <v>3</v>
      </c>
    </row>
    <row r="1175" spans="1:5" x14ac:dyDescent="0.2">
      <c r="A1175" s="1">
        <v>30</v>
      </c>
      <c r="B1175" s="1">
        <v>5082</v>
      </c>
      <c r="C1175" s="1" t="s">
        <v>1455</v>
      </c>
      <c r="D1175" s="1">
        <v>444</v>
      </c>
      <c r="E1175" s="1">
        <v>3</v>
      </c>
    </row>
    <row r="1176" spans="1:5" x14ac:dyDescent="0.2">
      <c r="A1176" s="1">
        <v>30</v>
      </c>
      <c r="B1176" s="1">
        <v>5083</v>
      </c>
      <c r="C1176" s="1" t="s">
        <v>1457</v>
      </c>
      <c r="D1176" s="1">
        <v>444</v>
      </c>
      <c r="E1176" s="1">
        <v>3</v>
      </c>
    </row>
    <row r="1177" spans="1:5" x14ac:dyDescent="0.2">
      <c r="A1177" s="1">
        <v>30</v>
      </c>
      <c r="B1177" s="1">
        <v>5084</v>
      </c>
      <c r="C1177" s="1" t="s">
        <v>1451</v>
      </c>
      <c r="D1177" s="1">
        <v>444</v>
      </c>
      <c r="E1177" s="1">
        <v>3</v>
      </c>
    </row>
    <row r="1178" spans="1:5" x14ac:dyDescent="0.2">
      <c r="A1178" s="1">
        <v>30</v>
      </c>
      <c r="B1178" s="1">
        <v>5086</v>
      </c>
      <c r="C1178" s="1" t="s">
        <v>1452</v>
      </c>
      <c r="D1178" s="1">
        <v>444</v>
      </c>
      <c r="E1178" s="1">
        <v>3</v>
      </c>
    </row>
    <row r="1179" spans="1:5" x14ac:dyDescent="0.2">
      <c r="A1179" s="1">
        <v>30</v>
      </c>
      <c r="B1179" s="1">
        <v>5087</v>
      </c>
      <c r="C1179" s="1" t="s">
        <v>1453</v>
      </c>
      <c r="D1179" s="1">
        <v>444</v>
      </c>
      <c r="E1179" s="1">
        <v>3</v>
      </c>
    </row>
    <row r="1180" spans="1:5" x14ac:dyDescent="0.2">
      <c r="A1180" s="1">
        <v>30</v>
      </c>
      <c r="B1180" s="1">
        <v>5088</v>
      </c>
      <c r="C1180" s="1" t="s">
        <v>1447</v>
      </c>
      <c r="D1180" s="1">
        <v>444</v>
      </c>
      <c r="E1180" s="1">
        <v>3</v>
      </c>
    </row>
    <row r="1181" spans="1:5" x14ac:dyDescent="0.2">
      <c r="A1181" s="1">
        <v>30</v>
      </c>
      <c r="B1181" s="1">
        <v>5089</v>
      </c>
      <c r="C1181" s="1" t="s">
        <v>1446</v>
      </c>
      <c r="D1181" s="1">
        <v>444</v>
      </c>
      <c r="E1181" s="1">
        <v>3</v>
      </c>
    </row>
    <row r="1182" spans="1:5" x14ac:dyDescent="0.2">
      <c r="A1182" s="1">
        <v>30</v>
      </c>
      <c r="B1182" s="1">
        <v>5090</v>
      </c>
      <c r="C1182" s="1" t="s">
        <v>1445</v>
      </c>
      <c r="D1182" s="1">
        <v>444</v>
      </c>
      <c r="E1182" s="1">
        <v>3</v>
      </c>
    </row>
    <row r="1183" spans="1:5" x14ac:dyDescent="0.2">
      <c r="A1183" s="1">
        <v>30</v>
      </c>
      <c r="B1183" s="1">
        <v>5091</v>
      </c>
      <c r="C1183" s="1" t="s">
        <v>1430</v>
      </c>
      <c r="D1183" s="1">
        <v>444</v>
      </c>
      <c r="E1183" s="1">
        <v>3</v>
      </c>
    </row>
    <row r="1184" spans="1:5" x14ac:dyDescent="0.2">
      <c r="A1184" s="1">
        <v>30</v>
      </c>
      <c r="B1184" s="1">
        <v>5092</v>
      </c>
      <c r="C1184" s="1" t="s">
        <v>1433</v>
      </c>
      <c r="D1184" s="1">
        <v>444</v>
      </c>
      <c r="E1184" s="1">
        <v>3</v>
      </c>
    </row>
    <row r="1185" spans="1:5" x14ac:dyDescent="0.2">
      <c r="A1185" s="1">
        <v>30</v>
      </c>
      <c r="B1185" s="1">
        <v>5093</v>
      </c>
      <c r="C1185" s="1" t="s">
        <v>1439</v>
      </c>
      <c r="D1185" s="1">
        <v>444</v>
      </c>
      <c r="E1185" s="1">
        <v>3</v>
      </c>
    </row>
    <row r="1186" spans="1:5" x14ac:dyDescent="0.2">
      <c r="A1186" s="1">
        <v>30</v>
      </c>
      <c r="B1186" s="1">
        <v>5094</v>
      </c>
      <c r="C1186" s="1" t="s">
        <v>1441</v>
      </c>
      <c r="D1186" s="1">
        <v>444</v>
      </c>
      <c r="E1186" s="1">
        <v>3</v>
      </c>
    </row>
    <row r="1187" spans="1:5" x14ac:dyDescent="0.2">
      <c r="A1187" s="1">
        <v>30</v>
      </c>
      <c r="B1187" s="1">
        <v>5096</v>
      </c>
      <c r="C1187" s="1" t="s">
        <v>1418</v>
      </c>
      <c r="D1187" s="1">
        <v>444</v>
      </c>
      <c r="E1187" s="1">
        <v>3</v>
      </c>
    </row>
    <row r="1188" spans="1:5" x14ac:dyDescent="0.2">
      <c r="A1188" s="1">
        <v>30</v>
      </c>
      <c r="B1188" s="1">
        <v>5097</v>
      </c>
      <c r="C1188" s="1" t="s">
        <v>1416</v>
      </c>
      <c r="D1188" s="1">
        <v>444</v>
      </c>
      <c r="E1188" s="1">
        <v>3</v>
      </c>
    </row>
    <row r="1189" spans="1:5" x14ac:dyDescent="0.2">
      <c r="A1189" s="1">
        <v>30</v>
      </c>
      <c r="B1189" s="1">
        <v>5098</v>
      </c>
      <c r="C1189" s="1" t="s">
        <v>1438</v>
      </c>
      <c r="D1189" s="1">
        <v>444</v>
      </c>
      <c r="E1189" s="1">
        <v>3</v>
      </c>
    </row>
    <row r="1190" spans="1:5" x14ac:dyDescent="0.2">
      <c r="A1190" s="1">
        <v>30</v>
      </c>
      <c r="B1190" s="1">
        <v>5099</v>
      </c>
      <c r="C1190" s="1" t="s">
        <v>1440</v>
      </c>
      <c r="D1190" s="1">
        <v>444</v>
      </c>
      <c r="E1190" s="1">
        <v>3</v>
      </c>
    </row>
    <row r="1191" spans="1:5" x14ac:dyDescent="0.2">
      <c r="A1191" s="1">
        <v>3</v>
      </c>
      <c r="B1191" s="1">
        <v>5100</v>
      </c>
      <c r="C1191" s="1" t="s">
        <v>1449</v>
      </c>
      <c r="D1191" s="1">
        <v>444</v>
      </c>
      <c r="E1191" s="1">
        <v>3</v>
      </c>
    </row>
    <row r="1192" spans="1:5" x14ac:dyDescent="0.2">
      <c r="A1192" s="1">
        <v>3</v>
      </c>
      <c r="B1192" s="1">
        <v>5101</v>
      </c>
      <c r="C1192" s="1" t="s">
        <v>1460</v>
      </c>
      <c r="D1192" s="1">
        <v>444</v>
      </c>
      <c r="E1192" s="1">
        <v>3</v>
      </c>
    </row>
    <row r="1193" spans="1:5" x14ac:dyDescent="0.2">
      <c r="A1193" s="1">
        <v>3</v>
      </c>
      <c r="B1193" s="1">
        <v>5102</v>
      </c>
      <c r="C1193" s="1" t="s">
        <v>1463</v>
      </c>
      <c r="D1193" s="1">
        <v>444</v>
      </c>
      <c r="E1193" s="1">
        <v>3</v>
      </c>
    </row>
    <row r="1194" spans="1:5" x14ac:dyDescent="0.2">
      <c r="A1194" s="1">
        <v>3</v>
      </c>
      <c r="B1194" s="1">
        <v>5103</v>
      </c>
      <c r="C1194" s="1" t="s">
        <v>1465</v>
      </c>
      <c r="D1194" s="1">
        <v>444</v>
      </c>
      <c r="E1194" s="1">
        <v>3</v>
      </c>
    </row>
    <row r="1195" spans="1:5" x14ac:dyDescent="0.2">
      <c r="A1195" s="1">
        <v>3</v>
      </c>
      <c r="B1195" s="1">
        <v>5104</v>
      </c>
      <c r="C1195" s="1" t="s">
        <v>1464</v>
      </c>
      <c r="D1195" s="1">
        <v>444</v>
      </c>
      <c r="E1195" s="1">
        <v>3</v>
      </c>
    </row>
    <row r="1196" spans="1:5" x14ac:dyDescent="0.2">
      <c r="A1196" s="1">
        <v>3</v>
      </c>
      <c r="B1196" s="1">
        <v>5105</v>
      </c>
      <c r="C1196" s="1" t="s">
        <v>1459</v>
      </c>
      <c r="D1196" s="1">
        <v>444</v>
      </c>
      <c r="E1196" s="1">
        <v>3</v>
      </c>
    </row>
    <row r="1197" spans="1:5" x14ac:dyDescent="0.2">
      <c r="A1197" s="1">
        <v>3</v>
      </c>
      <c r="B1197" s="1">
        <v>5106</v>
      </c>
      <c r="C1197" s="1" t="s">
        <v>1456</v>
      </c>
      <c r="D1197" s="1">
        <v>444</v>
      </c>
      <c r="E1197" s="1">
        <v>3</v>
      </c>
    </row>
    <row r="1198" spans="1:5" x14ac:dyDescent="0.2">
      <c r="A1198" s="1">
        <v>30</v>
      </c>
      <c r="B1198" s="1">
        <v>5108</v>
      </c>
      <c r="C1198" s="1" t="s">
        <v>1436</v>
      </c>
      <c r="D1198" s="1">
        <v>444</v>
      </c>
      <c r="E1198" s="1">
        <v>3</v>
      </c>
    </row>
    <row r="1199" spans="1:5" x14ac:dyDescent="0.2">
      <c r="A1199" s="1">
        <v>30</v>
      </c>
      <c r="B1199" s="1">
        <v>5109</v>
      </c>
      <c r="C1199" s="1" t="s">
        <v>1420</v>
      </c>
      <c r="D1199" s="1">
        <v>444</v>
      </c>
      <c r="E1199" s="1">
        <v>3</v>
      </c>
    </row>
    <row r="1200" spans="1:5" x14ac:dyDescent="0.2">
      <c r="A1200" s="1">
        <v>30</v>
      </c>
      <c r="B1200" s="1">
        <v>5110</v>
      </c>
      <c r="C1200" s="1" t="s">
        <v>1417</v>
      </c>
      <c r="D1200" s="1">
        <v>444</v>
      </c>
      <c r="E1200" s="1">
        <v>3</v>
      </c>
    </row>
    <row r="1201" spans="1:5" x14ac:dyDescent="0.2">
      <c r="A1201" s="1">
        <v>30</v>
      </c>
      <c r="B1201" s="1">
        <v>5111</v>
      </c>
      <c r="C1201" s="1" t="s">
        <v>1412</v>
      </c>
      <c r="D1201" s="1">
        <v>444</v>
      </c>
      <c r="E1201" s="1">
        <v>3</v>
      </c>
    </row>
    <row r="1202" spans="1:5" x14ac:dyDescent="0.2">
      <c r="A1202" s="1">
        <v>30</v>
      </c>
      <c r="B1202" s="1">
        <v>5112</v>
      </c>
      <c r="C1202" s="1" t="s">
        <v>1413</v>
      </c>
      <c r="D1202" s="1">
        <v>444</v>
      </c>
      <c r="E1202" s="1">
        <v>3</v>
      </c>
    </row>
    <row r="1203" spans="1:5" x14ac:dyDescent="0.2">
      <c r="A1203" s="1">
        <v>30</v>
      </c>
      <c r="B1203" s="1">
        <v>5113</v>
      </c>
      <c r="C1203" s="1" t="s">
        <v>1414</v>
      </c>
      <c r="D1203" s="1">
        <v>444</v>
      </c>
      <c r="E1203" s="1">
        <v>3</v>
      </c>
    </row>
    <row r="1204" spans="1:5" x14ac:dyDescent="0.2">
      <c r="A1204" s="1">
        <v>30</v>
      </c>
      <c r="B1204" s="1">
        <v>5114</v>
      </c>
      <c r="C1204" s="1" t="s">
        <v>1415</v>
      </c>
      <c r="D1204" s="1">
        <v>444</v>
      </c>
      <c r="E1204" s="1">
        <v>3</v>
      </c>
    </row>
    <row r="1205" spans="1:5" x14ac:dyDescent="0.2">
      <c r="A1205" s="1">
        <v>30</v>
      </c>
      <c r="B1205" s="1">
        <v>5115</v>
      </c>
      <c r="C1205" s="1" t="s">
        <v>1419</v>
      </c>
      <c r="D1205" s="1">
        <v>444</v>
      </c>
      <c r="E1205" s="1">
        <v>3</v>
      </c>
    </row>
    <row r="1206" spans="1:5" x14ac:dyDescent="0.2">
      <c r="A1206" s="1">
        <v>30</v>
      </c>
      <c r="B1206" s="1">
        <v>5117</v>
      </c>
      <c r="C1206" s="1" t="s">
        <v>1421</v>
      </c>
      <c r="D1206" s="1">
        <v>444</v>
      </c>
      <c r="E1206" s="1">
        <v>3</v>
      </c>
    </row>
    <row r="1207" spans="1:5" x14ac:dyDescent="0.2">
      <c r="A1207" s="1">
        <v>30</v>
      </c>
      <c r="B1207" s="1">
        <v>5118</v>
      </c>
      <c r="C1207" s="1" t="s">
        <v>1423</v>
      </c>
      <c r="D1207" s="1">
        <v>444</v>
      </c>
      <c r="E1207" s="1">
        <v>3</v>
      </c>
    </row>
    <row r="1208" spans="1:5" x14ac:dyDescent="0.2">
      <c r="A1208" s="1">
        <v>30</v>
      </c>
      <c r="B1208" s="1">
        <v>5119</v>
      </c>
      <c r="C1208" s="1" t="s">
        <v>1425</v>
      </c>
      <c r="D1208" s="1">
        <v>444</v>
      </c>
      <c r="E1208" s="1">
        <v>3</v>
      </c>
    </row>
    <row r="1209" spans="1:5" x14ac:dyDescent="0.2">
      <c r="A1209" s="1">
        <v>30</v>
      </c>
      <c r="B1209" s="1">
        <v>5120</v>
      </c>
      <c r="C1209" s="1" t="s">
        <v>1427</v>
      </c>
      <c r="D1209" s="1">
        <v>444</v>
      </c>
      <c r="E1209" s="1">
        <v>3</v>
      </c>
    </row>
    <row r="1210" spans="1:5" x14ac:dyDescent="0.2">
      <c r="A1210" s="1">
        <v>30</v>
      </c>
      <c r="B1210" s="1">
        <v>5121</v>
      </c>
      <c r="C1210" s="1" t="s">
        <v>1431</v>
      </c>
      <c r="D1210" s="1">
        <v>444</v>
      </c>
      <c r="E1210" s="1">
        <v>3</v>
      </c>
    </row>
    <row r="1211" spans="1:5" x14ac:dyDescent="0.2">
      <c r="A1211" s="1">
        <v>30</v>
      </c>
      <c r="B1211" s="1">
        <v>5122</v>
      </c>
      <c r="C1211" s="1" t="s">
        <v>1434</v>
      </c>
      <c r="D1211" s="1">
        <v>444</v>
      </c>
      <c r="E1211" s="1">
        <v>3</v>
      </c>
    </row>
    <row r="1212" spans="1:5" x14ac:dyDescent="0.2">
      <c r="A1212" s="1">
        <v>30</v>
      </c>
      <c r="B1212" s="1">
        <v>5123</v>
      </c>
      <c r="C1212" s="1" t="s">
        <v>1437</v>
      </c>
      <c r="D1212" s="1">
        <v>444</v>
      </c>
      <c r="E1212" s="1">
        <v>3</v>
      </c>
    </row>
    <row r="1213" spans="1:5" x14ac:dyDescent="0.2">
      <c r="A1213" s="1">
        <v>30</v>
      </c>
      <c r="B1213" s="1">
        <v>5124</v>
      </c>
      <c r="C1213" s="1" t="s">
        <v>1429</v>
      </c>
      <c r="D1213" s="1">
        <v>444</v>
      </c>
      <c r="E1213" s="1">
        <v>3</v>
      </c>
    </row>
    <row r="1214" spans="1:5" x14ac:dyDescent="0.2">
      <c r="A1214" s="1">
        <v>30</v>
      </c>
      <c r="B1214" s="1">
        <v>5125</v>
      </c>
      <c r="C1214" s="1" t="s">
        <v>1428</v>
      </c>
      <c r="D1214" s="1">
        <v>444</v>
      </c>
      <c r="E1214" s="1">
        <v>3</v>
      </c>
    </row>
    <row r="1215" spans="1:5" x14ac:dyDescent="0.2">
      <c r="A1215" s="1">
        <v>30</v>
      </c>
      <c r="B1215" s="1">
        <v>5126</v>
      </c>
      <c r="C1215" s="1" t="s">
        <v>1426</v>
      </c>
      <c r="D1215" s="1">
        <v>444</v>
      </c>
      <c r="E1215" s="1">
        <v>3</v>
      </c>
    </row>
    <row r="1216" spans="1:5" x14ac:dyDescent="0.2">
      <c r="A1216" s="1">
        <v>30</v>
      </c>
      <c r="B1216" s="1">
        <v>5127</v>
      </c>
      <c r="C1216" s="1" t="s">
        <v>1424</v>
      </c>
      <c r="D1216" s="1">
        <v>444</v>
      </c>
      <c r="E1216" s="1">
        <v>3</v>
      </c>
    </row>
    <row r="1217" spans="1:5" x14ac:dyDescent="0.2">
      <c r="A1217" s="1">
        <v>30</v>
      </c>
      <c r="B1217" s="1">
        <v>5128</v>
      </c>
      <c r="C1217" s="1" t="s">
        <v>1444</v>
      </c>
      <c r="D1217" s="1">
        <v>444</v>
      </c>
      <c r="E1217" s="1">
        <v>3</v>
      </c>
    </row>
    <row r="1218" spans="1:5" x14ac:dyDescent="0.2">
      <c r="A1218" s="1">
        <v>30</v>
      </c>
      <c r="B1218" s="1">
        <v>5129</v>
      </c>
      <c r="C1218" s="1" t="s">
        <v>1450</v>
      </c>
      <c r="D1218" s="1">
        <v>444</v>
      </c>
      <c r="E1218" s="1">
        <v>3</v>
      </c>
    </row>
    <row r="1219" spans="1:5" x14ac:dyDescent="0.2">
      <c r="A1219" s="1">
        <v>30</v>
      </c>
      <c r="B1219" s="1">
        <v>5130</v>
      </c>
      <c r="C1219" s="1" t="s">
        <v>1462</v>
      </c>
      <c r="D1219" s="1">
        <v>444</v>
      </c>
      <c r="E1219" s="1">
        <v>3</v>
      </c>
    </row>
    <row r="1220" spans="1:5" x14ac:dyDescent="0.2">
      <c r="A1220" s="1">
        <v>30</v>
      </c>
      <c r="B1220" s="1">
        <v>5131</v>
      </c>
      <c r="C1220" s="1" t="s">
        <v>1454</v>
      </c>
      <c r="D1220" s="1">
        <v>444</v>
      </c>
      <c r="E1220" s="1">
        <v>3</v>
      </c>
    </row>
    <row r="1221" spans="1:5" x14ac:dyDescent="0.2">
      <c r="A1221" s="1">
        <v>30</v>
      </c>
      <c r="B1221" s="1">
        <v>5132</v>
      </c>
      <c r="C1221" s="1" t="s">
        <v>1467</v>
      </c>
      <c r="D1221" s="1">
        <v>444</v>
      </c>
      <c r="E1221" s="1">
        <v>3</v>
      </c>
    </row>
    <row r="1222" spans="1:5" x14ac:dyDescent="0.2">
      <c r="A1222" s="1">
        <v>30</v>
      </c>
      <c r="B1222" s="1">
        <v>5133</v>
      </c>
      <c r="C1222" s="1" t="s">
        <v>1466</v>
      </c>
      <c r="D1222" s="1">
        <v>444</v>
      </c>
      <c r="E1222" s="1">
        <v>3</v>
      </c>
    </row>
    <row r="1223" spans="1:5" x14ac:dyDescent="0.2">
      <c r="A1223" s="1">
        <v>30</v>
      </c>
      <c r="B1223" s="1">
        <v>5134</v>
      </c>
      <c r="C1223" s="1" t="s">
        <v>1435</v>
      </c>
      <c r="D1223" s="1">
        <v>444</v>
      </c>
      <c r="E1223" s="1">
        <v>3</v>
      </c>
    </row>
    <row r="1224" spans="1:5" x14ac:dyDescent="0.2">
      <c r="A1224" s="1">
        <v>30</v>
      </c>
      <c r="B1224" s="1">
        <v>5135</v>
      </c>
      <c r="C1224" s="1" t="s">
        <v>1432</v>
      </c>
      <c r="D1224" s="1">
        <v>444</v>
      </c>
      <c r="E1224" s="1">
        <v>3</v>
      </c>
    </row>
    <row r="1225" spans="1:5" x14ac:dyDescent="0.2">
      <c r="A1225" s="1">
        <v>30</v>
      </c>
      <c r="B1225" s="1">
        <v>5136</v>
      </c>
      <c r="C1225" s="1" t="s">
        <v>1442</v>
      </c>
      <c r="D1225" s="1">
        <v>444</v>
      </c>
      <c r="E1225" s="1">
        <v>3</v>
      </c>
    </row>
    <row r="1226" spans="1:5" x14ac:dyDescent="0.2">
      <c r="A1226" s="1">
        <v>10</v>
      </c>
      <c r="B1226" s="1">
        <v>5137</v>
      </c>
      <c r="C1226" s="1" t="s">
        <v>1297</v>
      </c>
      <c r="D1226" s="1">
        <v>444</v>
      </c>
      <c r="E1226" s="1">
        <v>3</v>
      </c>
    </row>
    <row r="1227" spans="1:5" x14ac:dyDescent="0.2">
      <c r="A1227" s="1">
        <v>10</v>
      </c>
      <c r="B1227" s="1">
        <v>5138</v>
      </c>
      <c r="C1227" s="1" t="s">
        <v>1296</v>
      </c>
      <c r="D1227" s="1">
        <v>444</v>
      </c>
      <c r="E1227" s="1">
        <v>3</v>
      </c>
    </row>
    <row r="1228" spans="1:5" x14ac:dyDescent="0.2">
      <c r="A1228" s="1">
        <v>10</v>
      </c>
      <c r="B1228" s="1">
        <v>5139</v>
      </c>
      <c r="C1228" s="1" t="s">
        <v>1295</v>
      </c>
      <c r="D1228" s="1">
        <v>444</v>
      </c>
      <c r="E1228" s="1">
        <v>3</v>
      </c>
    </row>
    <row r="1229" spans="1:5" x14ac:dyDescent="0.2">
      <c r="A1229" s="1">
        <v>10</v>
      </c>
      <c r="B1229" s="1">
        <v>5140</v>
      </c>
      <c r="C1229" s="1" t="s">
        <v>1294</v>
      </c>
      <c r="D1229" s="1">
        <v>444</v>
      </c>
      <c r="E1229" s="1">
        <v>3</v>
      </c>
    </row>
    <row r="1230" spans="1:5" x14ac:dyDescent="0.2">
      <c r="A1230" s="1">
        <v>10</v>
      </c>
      <c r="B1230" s="1">
        <v>5141</v>
      </c>
      <c r="C1230" s="1" t="s">
        <v>1292</v>
      </c>
      <c r="D1230" s="1">
        <v>444</v>
      </c>
      <c r="E1230" s="1">
        <v>3</v>
      </c>
    </row>
    <row r="1231" spans="1:5" x14ac:dyDescent="0.2">
      <c r="A1231" s="1">
        <v>10</v>
      </c>
      <c r="B1231" s="1">
        <v>5143</v>
      </c>
      <c r="C1231" s="1" t="s">
        <v>1293</v>
      </c>
      <c r="D1231" s="1">
        <v>444</v>
      </c>
      <c r="E1231" s="1">
        <v>3</v>
      </c>
    </row>
    <row r="1232" spans="1:5" x14ac:dyDescent="0.2">
      <c r="A1232" s="1">
        <v>10</v>
      </c>
      <c r="B1232" s="1">
        <v>5145</v>
      </c>
      <c r="C1232" s="1" t="s">
        <v>1299</v>
      </c>
      <c r="D1232" s="1">
        <v>444</v>
      </c>
      <c r="E1232" s="1">
        <v>3</v>
      </c>
    </row>
    <row r="1233" spans="1:5" x14ac:dyDescent="0.2">
      <c r="A1233" s="1">
        <v>10</v>
      </c>
      <c r="B1233" s="1">
        <v>5147</v>
      </c>
      <c r="C1233" s="1" t="s">
        <v>1305</v>
      </c>
      <c r="D1233" s="1">
        <v>444</v>
      </c>
      <c r="E1233" s="1">
        <v>3</v>
      </c>
    </row>
    <row r="1234" spans="1:5" x14ac:dyDescent="0.2">
      <c r="A1234" s="1">
        <v>10</v>
      </c>
      <c r="B1234" s="1">
        <v>5148</v>
      </c>
      <c r="C1234" s="1" t="s">
        <v>1303</v>
      </c>
      <c r="D1234" s="1">
        <v>444</v>
      </c>
      <c r="E1234" s="1">
        <v>3</v>
      </c>
    </row>
    <row r="1235" spans="1:5" x14ac:dyDescent="0.2">
      <c r="A1235" s="1">
        <v>10</v>
      </c>
      <c r="B1235" s="1">
        <v>5149</v>
      </c>
      <c r="C1235" s="1" t="s">
        <v>1304</v>
      </c>
      <c r="D1235" s="1">
        <v>444</v>
      </c>
      <c r="E1235" s="1">
        <v>3</v>
      </c>
    </row>
    <row r="1236" spans="1:5" x14ac:dyDescent="0.2">
      <c r="A1236" s="1">
        <v>10</v>
      </c>
      <c r="B1236" s="1">
        <v>5150</v>
      </c>
      <c r="C1236" s="1" t="s">
        <v>1306</v>
      </c>
      <c r="D1236" s="1">
        <v>444</v>
      </c>
      <c r="E1236" s="1">
        <v>3</v>
      </c>
    </row>
    <row r="1237" spans="1:5" x14ac:dyDescent="0.2">
      <c r="A1237" s="1">
        <v>10</v>
      </c>
      <c r="B1237" s="1">
        <v>5151</v>
      </c>
      <c r="C1237" s="1" t="s">
        <v>1307</v>
      </c>
      <c r="D1237" s="1">
        <v>444</v>
      </c>
      <c r="E1237" s="1">
        <v>3</v>
      </c>
    </row>
    <row r="1238" spans="1:5" x14ac:dyDescent="0.2">
      <c r="A1238" s="1">
        <v>10</v>
      </c>
      <c r="B1238" s="1">
        <v>5152</v>
      </c>
      <c r="C1238" s="1" t="s">
        <v>1308</v>
      </c>
      <c r="D1238" s="1">
        <v>444</v>
      </c>
      <c r="E1238" s="1">
        <v>3</v>
      </c>
    </row>
    <row r="1239" spans="1:5" x14ac:dyDescent="0.2">
      <c r="A1239" s="1">
        <v>10</v>
      </c>
      <c r="B1239" s="1">
        <v>5153</v>
      </c>
      <c r="C1239" s="1" t="s">
        <v>1309</v>
      </c>
      <c r="D1239" s="1">
        <v>444</v>
      </c>
      <c r="E1239" s="1">
        <v>3</v>
      </c>
    </row>
    <row r="1240" spans="1:5" x14ac:dyDescent="0.2">
      <c r="A1240" s="1">
        <v>10</v>
      </c>
      <c r="B1240" s="1">
        <v>5154</v>
      </c>
      <c r="C1240" s="1" t="s">
        <v>1312</v>
      </c>
      <c r="D1240" s="1">
        <v>444</v>
      </c>
      <c r="E1240" s="1">
        <v>3</v>
      </c>
    </row>
    <row r="1241" spans="1:5" x14ac:dyDescent="0.2">
      <c r="A1241" s="1">
        <v>10</v>
      </c>
      <c r="B1241" s="1">
        <v>5155</v>
      </c>
      <c r="C1241" s="1" t="s">
        <v>1313</v>
      </c>
      <c r="D1241" s="1">
        <v>444</v>
      </c>
      <c r="E1241" s="1">
        <v>3</v>
      </c>
    </row>
    <row r="1242" spans="1:5" x14ac:dyDescent="0.2">
      <c r="A1242" s="1">
        <v>10</v>
      </c>
      <c r="B1242" s="1">
        <v>5156</v>
      </c>
      <c r="C1242" s="1" t="s">
        <v>1310</v>
      </c>
      <c r="D1242" s="1">
        <v>444</v>
      </c>
      <c r="E1242" s="1">
        <v>3</v>
      </c>
    </row>
    <row r="1243" spans="1:5" x14ac:dyDescent="0.2">
      <c r="A1243" s="1">
        <v>10</v>
      </c>
      <c r="B1243" s="1">
        <v>5157</v>
      </c>
      <c r="C1243" s="1" t="s">
        <v>1311</v>
      </c>
      <c r="D1243" s="1">
        <v>444</v>
      </c>
      <c r="E1243" s="1">
        <v>3</v>
      </c>
    </row>
    <row r="1244" spans="1:5" x14ac:dyDescent="0.2">
      <c r="A1244" s="1">
        <v>10</v>
      </c>
      <c r="B1244" s="1">
        <v>5158</v>
      </c>
      <c r="C1244" s="1" t="s">
        <v>1315</v>
      </c>
      <c r="D1244" s="1">
        <v>444</v>
      </c>
      <c r="E1244" s="1">
        <v>3</v>
      </c>
    </row>
    <row r="1245" spans="1:5" x14ac:dyDescent="0.2">
      <c r="A1245" s="1">
        <v>10</v>
      </c>
      <c r="B1245" s="1">
        <v>5159</v>
      </c>
      <c r="C1245" s="1" t="s">
        <v>1316</v>
      </c>
      <c r="D1245" s="1">
        <v>444</v>
      </c>
      <c r="E1245" s="1">
        <v>3</v>
      </c>
    </row>
    <row r="1246" spans="1:5" x14ac:dyDescent="0.2">
      <c r="A1246" s="1">
        <v>10</v>
      </c>
      <c r="B1246" s="1">
        <v>5160</v>
      </c>
      <c r="C1246" s="1" t="s">
        <v>1318</v>
      </c>
      <c r="D1246" s="1">
        <v>444</v>
      </c>
      <c r="E1246" s="1">
        <v>3</v>
      </c>
    </row>
    <row r="1247" spans="1:5" x14ac:dyDescent="0.2">
      <c r="A1247" s="1">
        <v>10</v>
      </c>
      <c r="B1247" s="1">
        <v>5161</v>
      </c>
      <c r="C1247" s="1" t="s">
        <v>1322</v>
      </c>
      <c r="D1247" s="1">
        <v>444</v>
      </c>
      <c r="E1247" s="1">
        <v>3</v>
      </c>
    </row>
    <row r="1248" spans="1:5" x14ac:dyDescent="0.2">
      <c r="A1248" s="1">
        <v>10</v>
      </c>
      <c r="B1248" s="1">
        <v>5162</v>
      </c>
      <c r="C1248" s="1" t="s">
        <v>1325</v>
      </c>
      <c r="D1248" s="1">
        <v>444</v>
      </c>
      <c r="E1248" s="1">
        <v>3</v>
      </c>
    </row>
    <row r="1249" spans="1:5" x14ac:dyDescent="0.2">
      <c r="A1249" s="1">
        <v>10</v>
      </c>
      <c r="B1249" s="1">
        <v>5163</v>
      </c>
      <c r="C1249" s="1" t="s">
        <v>1323</v>
      </c>
      <c r="D1249" s="1">
        <v>444</v>
      </c>
      <c r="E1249" s="1">
        <v>3</v>
      </c>
    </row>
    <row r="1250" spans="1:5" x14ac:dyDescent="0.2">
      <c r="A1250" s="1">
        <v>10</v>
      </c>
      <c r="B1250" s="1">
        <v>5166</v>
      </c>
      <c r="C1250" s="1" t="s">
        <v>1317</v>
      </c>
      <c r="D1250" s="1">
        <v>444</v>
      </c>
      <c r="E1250" s="1">
        <v>3</v>
      </c>
    </row>
    <row r="1251" spans="1:5" x14ac:dyDescent="0.2">
      <c r="A1251" s="1">
        <v>10</v>
      </c>
      <c r="B1251" s="1">
        <v>5167</v>
      </c>
      <c r="C1251" s="1" t="s">
        <v>1320</v>
      </c>
      <c r="D1251" s="1">
        <v>444</v>
      </c>
      <c r="E1251" s="1">
        <v>3</v>
      </c>
    </row>
    <row r="1252" spans="1:5" x14ac:dyDescent="0.2">
      <c r="A1252" s="1">
        <v>10</v>
      </c>
      <c r="B1252" s="1">
        <v>5168</v>
      </c>
      <c r="C1252" s="1" t="s">
        <v>1324</v>
      </c>
      <c r="D1252" s="1">
        <v>444</v>
      </c>
      <c r="E1252" s="1">
        <v>3</v>
      </c>
    </row>
    <row r="1253" spans="1:5" x14ac:dyDescent="0.2">
      <c r="A1253" s="1">
        <v>10</v>
      </c>
      <c r="B1253" s="1">
        <v>5169</v>
      </c>
      <c r="C1253" s="1" t="s">
        <v>1327</v>
      </c>
      <c r="D1253" s="1">
        <v>444</v>
      </c>
      <c r="E1253" s="1">
        <v>3</v>
      </c>
    </row>
    <row r="1254" spans="1:5" x14ac:dyDescent="0.2">
      <c r="A1254" s="1">
        <v>10</v>
      </c>
      <c r="B1254" s="1">
        <v>5170</v>
      </c>
      <c r="C1254" s="1" t="s">
        <v>1333</v>
      </c>
      <c r="D1254" s="1">
        <v>444</v>
      </c>
      <c r="E1254" s="1">
        <v>3</v>
      </c>
    </row>
    <row r="1255" spans="1:5" x14ac:dyDescent="0.2">
      <c r="A1255" s="1">
        <v>50</v>
      </c>
      <c r="B1255" s="1">
        <v>72</v>
      </c>
      <c r="C1255" s="1" t="s">
        <v>16</v>
      </c>
      <c r="D1255" s="1">
        <v>444</v>
      </c>
      <c r="E1255" s="1">
        <v>3</v>
      </c>
    </row>
    <row r="1256" spans="1:5" x14ac:dyDescent="0.2">
      <c r="A1256" s="1">
        <v>4</v>
      </c>
      <c r="B1256" s="1">
        <v>127</v>
      </c>
      <c r="C1256" s="1" t="s">
        <v>129</v>
      </c>
      <c r="D1256" s="1">
        <v>444</v>
      </c>
      <c r="E1256" s="1">
        <v>3</v>
      </c>
    </row>
    <row r="1257" spans="1:5" x14ac:dyDescent="0.2">
      <c r="A1257" s="1">
        <v>45</v>
      </c>
      <c r="B1257" s="1">
        <v>85</v>
      </c>
      <c r="C1257" s="1" t="s">
        <v>569</v>
      </c>
      <c r="D1257" s="1">
        <v>444</v>
      </c>
      <c r="E1257" s="1">
        <v>3</v>
      </c>
    </row>
    <row r="1258" spans="1:5" x14ac:dyDescent="0.2">
      <c r="A1258" s="1">
        <v>5</v>
      </c>
      <c r="B1258" s="1">
        <v>109</v>
      </c>
      <c r="C1258" s="1" t="s">
        <v>600</v>
      </c>
      <c r="D1258" s="1">
        <v>444</v>
      </c>
      <c r="E1258" s="1">
        <v>3</v>
      </c>
    </row>
    <row r="1259" spans="1:5" x14ac:dyDescent="0.2">
      <c r="A1259" s="1">
        <v>5</v>
      </c>
      <c r="B1259" s="1">
        <v>169</v>
      </c>
      <c r="C1259" s="1" t="s">
        <v>678</v>
      </c>
      <c r="D1259" s="1">
        <v>444</v>
      </c>
      <c r="E1259" s="1">
        <v>3</v>
      </c>
    </row>
    <row r="1260" spans="1:5" x14ac:dyDescent="0.2">
      <c r="A1260" s="1">
        <v>5</v>
      </c>
      <c r="B1260" s="1">
        <v>206</v>
      </c>
      <c r="C1260" s="1" t="s">
        <v>706</v>
      </c>
      <c r="D1260" s="1">
        <v>444</v>
      </c>
      <c r="E1260" s="1">
        <v>3</v>
      </c>
    </row>
    <row r="1261" spans="1:5" x14ac:dyDescent="0.2">
      <c r="A1261" s="1">
        <v>50</v>
      </c>
      <c r="B1261" s="1">
        <v>246</v>
      </c>
      <c r="C1261" s="1" t="s">
        <v>597</v>
      </c>
      <c r="D1261" s="1">
        <v>444</v>
      </c>
      <c r="E1261" s="1">
        <v>3</v>
      </c>
    </row>
    <row r="1262" spans="1:5" x14ac:dyDescent="0.2">
      <c r="A1262" s="1">
        <v>45</v>
      </c>
      <c r="B1262" s="1">
        <v>335</v>
      </c>
      <c r="C1262" s="1" t="s">
        <v>445</v>
      </c>
      <c r="D1262" s="1">
        <v>444</v>
      </c>
      <c r="E1262" s="1">
        <v>3</v>
      </c>
    </row>
    <row r="1263" spans="1:5" x14ac:dyDescent="0.2">
      <c r="A1263" s="1">
        <v>45</v>
      </c>
      <c r="B1263" s="1">
        <v>346</v>
      </c>
      <c r="C1263" s="1" t="s">
        <v>419</v>
      </c>
      <c r="D1263" s="1">
        <v>444</v>
      </c>
      <c r="E1263" s="1">
        <v>3</v>
      </c>
    </row>
    <row r="1264" spans="1:5" x14ac:dyDescent="0.2">
      <c r="A1264" s="1">
        <v>45</v>
      </c>
      <c r="B1264" s="1">
        <v>347</v>
      </c>
      <c r="C1264" s="1" t="s">
        <v>418</v>
      </c>
      <c r="D1264" s="1">
        <v>444</v>
      </c>
      <c r="E1264" s="1">
        <v>3</v>
      </c>
    </row>
    <row r="1265" spans="1:5" x14ac:dyDescent="0.2">
      <c r="A1265" s="1">
        <v>45</v>
      </c>
      <c r="B1265" s="1">
        <v>348</v>
      </c>
      <c r="C1265" s="1" t="s">
        <v>415</v>
      </c>
      <c r="D1265" s="1">
        <v>444</v>
      </c>
      <c r="E1265" s="1">
        <v>3</v>
      </c>
    </row>
    <row r="1266" spans="1:5" x14ac:dyDescent="0.2">
      <c r="A1266" s="1">
        <v>12</v>
      </c>
      <c r="B1266" s="1">
        <v>524</v>
      </c>
      <c r="C1266" s="1" t="s">
        <v>204</v>
      </c>
      <c r="D1266" s="1">
        <v>444</v>
      </c>
      <c r="E1266" s="1">
        <v>3</v>
      </c>
    </row>
    <row r="1267" spans="1:5" x14ac:dyDescent="0.2">
      <c r="A1267" s="1">
        <v>12</v>
      </c>
      <c r="B1267" s="1">
        <v>546</v>
      </c>
      <c r="C1267" s="1" t="s">
        <v>238</v>
      </c>
      <c r="D1267" s="1">
        <v>444</v>
      </c>
      <c r="E1267" s="1">
        <v>3</v>
      </c>
    </row>
    <row r="1268" spans="1:5" x14ac:dyDescent="0.2">
      <c r="A1268" s="1">
        <v>1</v>
      </c>
      <c r="B1268" s="1">
        <v>38</v>
      </c>
      <c r="C1268" s="1">
        <v>26</v>
      </c>
      <c r="D1268" s="1">
        <v>444</v>
      </c>
      <c r="E1268" s="1">
        <v>3</v>
      </c>
    </row>
    <row r="1269" spans="1:5" x14ac:dyDescent="0.2">
      <c r="A1269" s="1">
        <v>10</v>
      </c>
      <c r="B1269" s="1">
        <v>156</v>
      </c>
      <c r="C1269" s="1">
        <v>26</v>
      </c>
      <c r="D1269" s="1">
        <v>444</v>
      </c>
      <c r="E1269" s="1">
        <v>3</v>
      </c>
    </row>
    <row r="1270" spans="1:5" x14ac:dyDescent="0.2">
      <c r="A1270" s="1">
        <v>1</v>
      </c>
      <c r="B1270" s="1">
        <v>164</v>
      </c>
      <c r="C1270" s="1">
        <v>26</v>
      </c>
      <c r="D1270" s="1">
        <v>444</v>
      </c>
      <c r="E1270" s="1">
        <v>3</v>
      </c>
    </row>
    <row r="1271" spans="1:5" x14ac:dyDescent="0.2">
      <c r="A1271" s="1">
        <v>1</v>
      </c>
      <c r="B1271" s="1">
        <v>165</v>
      </c>
      <c r="C1271" s="1">
        <v>26</v>
      </c>
      <c r="D1271" s="1">
        <v>444</v>
      </c>
      <c r="E1271" s="1">
        <v>3</v>
      </c>
    </row>
    <row r="1272" spans="1:5" x14ac:dyDescent="0.2">
      <c r="A1272" s="1">
        <v>1</v>
      </c>
      <c r="B1272" s="1">
        <v>200</v>
      </c>
      <c r="C1272" s="1">
        <v>26</v>
      </c>
      <c r="D1272" s="1">
        <v>444</v>
      </c>
      <c r="E1272" s="1">
        <v>3</v>
      </c>
    </row>
    <row r="1273" spans="1:5" x14ac:dyDescent="0.2">
      <c r="A1273" s="1">
        <v>1</v>
      </c>
      <c r="B1273" s="1">
        <v>201</v>
      </c>
      <c r="C1273" s="1">
        <v>26</v>
      </c>
      <c r="D1273" s="1">
        <v>444</v>
      </c>
      <c r="E1273" s="1">
        <v>3</v>
      </c>
    </row>
    <row r="1274" spans="1:5" x14ac:dyDescent="0.2">
      <c r="A1274" s="1">
        <v>3</v>
      </c>
      <c r="B1274" s="1">
        <v>517</v>
      </c>
      <c r="C1274" s="1">
        <v>26</v>
      </c>
      <c r="D1274" s="1">
        <v>444</v>
      </c>
      <c r="E1274" s="1">
        <v>3</v>
      </c>
    </row>
    <row r="1275" spans="1:5" x14ac:dyDescent="0.2">
      <c r="A1275" s="1">
        <v>34</v>
      </c>
      <c r="B1275" s="1">
        <v>783</v>
      </c>
      <c r="C1275" s="1">
        <v>26</v>
      </c>
      <c r="D1275" s="1">
        <v>444</v>
      </c>
      <c r="E1275" s="1">
        <v>3</v>
      </c>
    </row>
    <row r="1276" spans="1:5" x14ac:dyDescent="0.2">
      <c r="A1276" s="1">
        <v>34</v>
      </c>
      <c r="B1276" s="1">
        <v>784</v>
      </c>
      <c r="C1276" s="1">
        <v>26</v>
      </c>
      <c r="D1276" s="1">
        <v>444</v>
      </c>
      <c r="E1276" s="1">
        <v>3</v>
      </c>
    </row>
    <row r="1277" spans="1:5" x14ac:dyDescent="0.2">
      <c r="A1277" s="1">
        <v>34</v>
      </c>
      <c r="B1277" s="1">
        <v>785</v>
      </c>
      <c r="C1277" s="1">
        <v>26</v>
      </c>
      <c r="D1277" s="1">
        <v>444</v>
      </c>
      <c r="E1277" s="1">
        <v>3</v>
      </c>
    </row>
    <row r="1278" spans="1:5" x14ac:dyDescent="0.2">
      <c r="A1278" s="1">
        <v>4</v>
      </c>
      <c r="B1278" s="1">
        <v>800</v>
      </c>
      <c r="C1278" s="1">
        <v>26</v>
      </c>
      <c r="D1278" s="1">
        <v>444</v>
      </c>
      <c r="E1278" s="1">
        <v>3</v>
      </c>
    </row>
    <row r="1279" spans="1:5" x14ac:dyDescent="0.2">
      <c r="A1279" s="1">
        <v>4</v>
      </c>
      <c r="B1279" s="1">
        <v>924</v>
      </c>
      <c r="C1279" s="1">
        <v>26</v>
      </c>
      <c r="D1279" s="1">
        <v>444</v>
      </c>
      <c r="E1279" s="1">
        <v>3</v>
      </c>
    </row>
    <row r="1280" spans="1:5" x14ac:dyDescent="0.2">
      <c r="A1280" s="1">
        <v>40</v>
      </c>
      <c r="B1280" s="1">
        <v>1005</v>
      </c>
      <c r="C1280" s="1">
        <v>26</v>
      </c>
      <c r="D1280" s="1">
        <v>444</v>
      </c>
      <c r="E1280" s="1">
        <v>3</v>
      </c>
    </row>
    <row r="1281" spans="1:5" x14ac:dyDescent="0.2">
      <c r="A1281" s="1">
        <v>40</v>
      </c>
      <c r="B1281" s="1">
        <v>1015</v>
      </c>
      <c r="C1281" s="1">
        <v>26</v>
      </c>
      <c r="D1281" s="1">
        <v>444</v>
      </c>
      <c r="E1281" s="1">
        <v>3</v>
      </c>
    </row>
    <row r="1282" spans="1:5" x14ac:dyDescent="0.2">
      <c r="A1282" s="1">
        <v>4</v>
      </c>
      <c r="B1282" s="1">
        <v>1124</v>
      </c>
      <c r="C1282" s="1">
        <v>26</v>
      </c>
      <c r="D1282" s="1">
        <v>444</v>
      </c>
      <c r="E1282" s="1">
        <v>3</v>
      </c>
    </row>
    <row r="1283" spans="1:5" x14ac:dyDescent="0.2">
      <c r="A1283" s="1">
        <v>4</v>
      </c>
      <c r="B1283" s="1">
        <v>1125</v>
      </c>
      <c r="C1283" s="1">
        <v>26</v>
      </c>
      <c r="D1283" s="1">
        <v>444</v>
      </c>
      <c r="E1283" s="1">
        <v>3</v>
      </c>
    </row>
    <row r="1284" spans="1:5" x14ac:dyDescent="0.2">
      <c r="A1284" s="1">
        <v>4</v>
      </c>
      <c r="B1284" s="1">
        <v>271</v>
      </c>
      <c r="C1284" s="1" t="s">
        <v>999</v>
      </c>
      <c r="D1284" s="1">
        <v>444</v>
      </c>
      <c r="E1284" s="1">
        <v>3</v>
      </c>
    </row>
    <row r="1285" spans="1:5" x14ac:dyDescent="0.2">
      <c r="A1285" s="1">
        <v>3</v>
      </c>
      <c r="B1285" s="1">
        <v>400</v>
      </c>
      <c r="C1285" s="1" t="s">
        <v>750</v>
      </c>
      <c r="D1285" s="1">
        <v>444</v>
      </c>
      <c r="E1285" s="1">
        <v>3</v>
      </c>
    </row>
    <row r="1286" spans="1:5" x14ac:dyDescent="0.2">
      <c r="A1286" s="1">
        <v>4</v>
      </c>
      <c r="B1286" s="1">
        <v>5043</v>
      </c>
      <c r="C1286" s="1" t="s">
        <v>838</v>
      </c>
      <c r="D1286" s="1">
        <v>444</v>
      </c>
      <c r="E1286" s="1">
        <v>3</v>
      </c>
    </row>
    <row r="1287" spans="1:5" x14ac:dyDescent="0.2">
      <c r="A1287" s="1">
        <v>4</v>
      </c>
      <c r="B1287" s="1">
        <v>5048</v>
      </c>
      <c r="C1287" s="1" t="s">
        <v>850</v>
      </c>
      <c r="D1287" s="1">
        <v>444</v>
      </c>
      <c r="E1287" s="1">
        <v>3</v>
      </c>
    </row>
    <row r="1288" spans="1:5" x14ac:dyDescent="0.2">
      <c r="A1288" s="1">
        <v>4</v>
      </c>
      <c r="B1288" s="1">
        <v>5051</v>
      </c>
      <c r="C1288" s="1" t="s">
        <v>857</v>
      </c>
      <c r="D1288" s="1">
        <v>444</v>
      </c>
      <c r="E1288" s="1">
        <v>3</v>
      </c>
    </row>
    <row r="1289" spans="1:5" x14ac:dyDescent="0.2">
      <c r="A1289" s="1">
        <v>4</v>
      </c>
      <c r="B1289" s="1">
        <v>5053</v>
      </c>
      <c r="C1289" s="1" t="s">
        <v>862</v>
      </c>
      <c r="D1289" s="1">
        <v>444</v>
      </c>
      <c r="E1289" s="1">
        <v>3</v>
      </c>
    </row>
    <row r="1290" spans="1:5" x14ac:dyDescent="0.2">
      <c r="A1290" s="1">
        <v>4</v>
      </c>
      <c r="B1290" s="1">
        <v>5054</v>
      </c>
      <c r="C1290" s="1" t="s">
        <v>861</v>
      </c>
      <c r="D1290" s="1">
        <v>517</v>
      </c>
      <c r="E1290" s="1">
        <v>3</v>
      </c>
    </row>
    <row r="1291" spans="1:5" x14ac:dyDescent="0.2">
      <c r="A1291" s="1">
        <v>40</v>
      </c>
      <c r="B1291" s="1">
        <v>42</v>
      </c>
      <c r="C1291" s="1" t="s">
        <v>1488</v>
      </c>
      <c r="D1291" s="1">
        <v>50</v>
      </c>
      <c r="E1291" s="1">
        <v>4</v>
      </c>
    </row>
    <row r="1292" spans="1:5" x14ac:dyDescent="0.2">
      <c r="A1292" s="1">
        <v>4</v>
      </c>
      <c r="B1292" s="1">
        <v>2</v>
      </c>
      <c r="C1292" s="1" t="s">
        <v>116</v>
      </c>
      <c r="D1292" s="1">
        <v>50</v>
      </c>
      <c r="E1292" s="1">
        <v>4</v>
      </c>
    </row>
    <row r="1293" spans="1:5" x14ac:dyDescent="0.2">
      <c r="A1293" s="1">
        <v>4</v>
      </c>
      <c r="B1293" s="1">
        <v>10</v>
      </c>
      <c r="C1293" s="1" t="s">
        <v>91</v>
      </c>
      <c r="D1293" s="1">
        <v>50</v>
      </c>
      <c r="E1293" s="1">
        <v>4</v>
      </c>
    </row>
    <row r="1294" spans="1:5" x14ac:dyDescent="0.2">
      <c r="A1294" s="1">
        <v>45</v>
      </c>
      <c r="B1294" s="1">
        <v>11</v>
      </c>
      <c r="C1294" s="1" t="s">
        <v>90</v>
      </c>
      <c r="D1294" s="1">
        <v>50</v>
      </c>
      <c r="E1294" s="1">
        <v>4</v>
      </c>
    </row>
    <row r="1295" spans="1:5" x14ac:dyDescent="0.2">
      <c r="A1295" s="1">
        <v>45</v>
      </c>
      <c r="B1295" s="1">
        <v>13</v>
      </c>
      <c r="C1295" s="1" t="s">
        <v>88</v>
      </c>
      <c r="D1295" s="1">
        <v>50</v>
      </c>
      <c r="E1295" s="1">
        <v>4</v>
      </c>
    </row>
    <row r="1296" spans="1:5" x14ac:dyDescent="0.2">
      <c r="A1296" s="1">
        <v>45</v>
      </c>
      <c r="B1296" s="1">
        <v>20</v>
      </c>
      <c r="C1296" s="1" t="s">
        <v>74</v>
      </c>
      <c r="D1296" s="1">
        <v>50</v>
      </c>
      <c r="E1296" s="1">
        <v>4</v>
      </c>
    </row>
    <row r="1297" spans="1:5" x14ac:dyDescent="0.2">
      <c r="A1297" s="1">
        <v>45</v>
      </c>
      <c r="B1297" s="1">
        <v>21</v>
      </c>
      <c r="C1297" s="1" t="s">
        <v>70</v>
      </c>
      <c r="D1297" s="1">
        <v>50</v>
      </c>
      <c r="E1297" s="1">
        <v>4</v>
      </c>
    </row>
    <row r="1298" spans="1:5" x14ac:dyDescent="0.2">
      <c r="A1298" s="1">
        <v>45</v>
      </c>
      <c r="B1298" s="1">
        <v>22</v>
      </c>
      <c r="C1298" s="1" t="s">
        <v>69</v>
      </c>
      <c r="D1298" s="1">
        <v>50</v>
      </c>
      <c r="E1298" s="1">
        <v>4</v>
      </c>
    </row>
    <row r="1299" spans="1:5" x14ac:dyDescent="0.2">
      <c r="A1299" s="1">
        <v>45</v>
      </c>
      <c r="B1299" s="1">
        <v>24</v>
      </c>
      <c r="C1299" s="1" t="s">
        <v>68</v>
      </c>
      <c r="D1299" s="1">
        <v>50</v>
      </c>
      <c r="E1299" s="1">
        <v>4</v>
      </c>
    </row>
    <row r="1300" spans="1:5" x14ac:dyDescent="0.2">
      <c r="A1300" s="1">
        <v>45</v>
      </c>
      <c r="B1300" s="1">
        <v>31</v>
      </c>
      <c r="C1300" s="1" t="s">
        <v>55</v>
      </c>
      <c r="D1300" s="1">
        <v>50</v>
      </c>
      <c r="E1300" s="1">
        <v>4</v>
      </c>
    </row>
    <row r="1301" spans="1:5" x14ac:dyDescent="0.2">
      <c r="A1301" s="1">
        <v>45</v>
      </c>
      <c r="B1301" s="1">
        <v>32</v>
      </c>
      <c r="C1301" s="1" t="s">
        <v>53</v>
      </c>
      <c r="D1301" s="1">
        <v>50</v>
      </c>
      <c r="E1301" s="1">
        <v>4</v>
      </c>
    </row>
    <row r="1302" spans="1:5" x14ac:dyDescent="0.2">
      <c r="A1302" s="1">
        <v>45</v>
      </c>
      <c r="B1302" s="1">
        <v>33</v>
      </c>
      <c r="C1302" s="1" t="s">
        <v>54</v>
      </c>
      <c r="D1302" s="1">
        <v>50</v>
      </c>
      <c r="E1302" s="1">
        <v>4</v>
      </c>
    </row>
    <row r="1303" spans="1:5" x14ac:dyDescent="0.2">
      <c r="A1303" s="1">
        <v>45</v>
      </c>
      <c r="B1303" s="1">
        <v>34</v>
      </c>
      <c r="C1303" s="1" t="s">
        <v>52</v>
      </c>
      <c r="D1303" s="1">
        <v>50</v>
      </c>
      <c r="E1303" s="1">
        <v>4</v>
      </c>
    </row>
    <row r="1304" spans="1:5" x14ac:dyDescent="0.2">
      <c r="A1304" s="1">
        <v>50</v>
      </c>
      <c r="B1304" s="1">
        <v>41</v>
      </c>
      <c r="C1304" s="1" t="s">
        <v>40</v>
      </c>
      <c r="D1304" s="1">
        <v>50</v>
      </c>
      <c r="E1304" s="1">
        <v>4</v>
      </c>
    </row>
    <row r="1305" spans="1:5" x14ac:dyDescent="0.2">
      <c r="A1305" s="1">
        <v>50</v>
      </c>
      <c r="B1305" s="1">
        <v>44</v>
      </c>
      <c r="C1305" s="1" t="s">
        <v>44</v>
      </c>
      <c r="D1305" s="1">
        <v>50</v>
      </c>
      <c r="E1305" s="1">
        <v>4</v>
      </c>
    </row>
    <row r="1306" spans="1:5" x14ac:dyDescent="0.2">
      <c r="A1306" s="1">
        <v>50</v>
      </c>
      <c r="B1306" s="1">
        <v>51</v>
      </c>
      <c r="C1306" s="1" t="s">
        <v>28</v>
      </c>
      <c r="D1306" s="1">
        <v>50</v>
      </c>
      <c r="E1306" s="1">
        <v>4</v>
      </c>
    </row>
    <row r="1307" spans="1:5" x14ac:dyDescent="0.2">
      <c r="A1307" s="1">
        <v>5</v>
      </c>
      <c r="B1307" s="1">
        <v>52</v>
      </c>
      <c r="C1307" s="1" t="s">
        <v>25</v>
      </c>
      <c r="D1307" s="1">
        <v>50</v>
      </c>
      <c r="E1307" s="1">
        <v>4</v>
      </c>
    </row>
    <row r="1308" spans="1:5" x14ac:dyDescent="0.2">
      <c r="A1308" s="1">
        <v>5</v>
      </c>
      <c r="B1308" s="1">
        <v>53</v>
      </c>
      <c r="C1308" s="1" t="s">
        <v>24</v>
      </c>
      <c r="D1308" s="1">
        <v>50</v>
      </c>
      <c r="E1308" s="1">
        <v>4</v>
      </c>
    </row>
    <row r="1309" spans="1:5" x14ac:dyDescent="0.2">
      <c r="A1309" s="1">
        <v>5</v>
      </c>
      <c r="B1309" s="1">
        <v>54</v>
      </c>
      <c r="C1309" s="1" t="s">
        <v>22</v>
      </c>
      <c r="D1309" s="1">
        <v>50</v>
      </c>
      <c r="E1309" s="1">
        <v>4</v>
      </c>
    </row>
    <row r="1310" spans="1:5" x14ac:dyDescent="0.2">
      <c r="A1310" s="1">
        <v>5</v>
      </c>
      <c r="B1310" s="1">
        <v>64</v>
      </c>
      <c r="C1310" s="1" t="s">
        <v>7</v>
      </c>
      <c r="D1310" s="1">
        <v>50</v>
      </c>
      <c r="E1310" s="1">
        <v>4</v>
      </c>
    </row>
    <row r="1311" spans="1:5" x14ac:dyDescent="0.2">
      <c r="A1311" s="1">
        <v>50</v>
      </c>
      <c r="B1311" s="1">
        <v>78</v>
      </c>
      <c r="C1311" s="1" t="s">
        <v>34</v>
      </c>
      <c r="D1311" s="1">
        <v>50</v>
      </c>
      <c r="E1311" s="1">
        <v>4</v>
      </c>
    </row>
    <row r="1312" spans="1:5" x14ac:dyDescent="0.2">
      <c r="A1312" s="1">
        <v>45</v>
      </c>
      <c r="B1312" s="1">
        <v>84</v>
      </c>
      <c r="C1312" s="1" t="s">
        <v>56</v>
      </c>
      <c r="D1312" s="1">
        <v>50</v>
      </c>
      <c r="E1312" s="1">
        <v>4</v>
      </c>
    </row>
    <row r="1313" spans="1:5" x14ac:dyDescent="0.2">
      <c r="A1313" s="1">
        <v>45</v>
      </c>
      <c r="B1313" s="1">
        <v>85</v>
      </c>
      <c r="C1313" s="1" t="s">
        <v>57</v>
      </c>
      <c r="D1313" s="1">
        <v>50</v>
      </c>
      <c r="E1313" s="1">
        <v>4</v>
      </c>
    </row>
    <row r="1314" spans="1:5" x14ac:dyDescent="0.2">
      <c r="A1314" s="1">
        <v>45</v>
      </c>
      <c r="B1314" s="1">
        <v>86</v>
      </c>
      <c r="C1314" s="1" t="s">
        <v>59</v>
      </c>
      <c r="D1314" s="1">
        <v>50</v>
      </c>
      <c r="E1314" s="1">
        <v>4</v>
      </c>
    </row>
    <row r="1315" spans="1:5" x14ac:dyDescent="0.2">
      <c r="A1315" s="1">
        <v>45</v>
      </c>
      <c r="B1315" s="1">
        <v>87</v>
      </c>
      <c r="C1315" s="1" t="s">
        <v>60</v>
      </c>
      <c r="D1315" s="1">
        <v>50</v>
      </c>
      <c r="E1315" s="1">
        <v>4</v>
      </c>
    </row>
    <row r="1316" spans="1:5" x14ac:dyDescent="0.2">
      <c r="A1316" s="1">
        <v>45</v>
      </c>
      <c r="B1316" s="1">
        <v>88</v>
      </c>
      <c r="C1316" s="1" t="s">
        <v>62</v>
      </c>
      <c r="D1316" s="1">
        <v>50</v>
      </c>
      <c r="E1316" s="1">
        <v>4</v>
      </c>
    </row>
    <row r="1317" spans="1:5" x14ac:dyDescent="0.2">
      <c r="A1317" s="1">
        <v>45</v>
      </c>
      <c r="B1317" s="1">
        <v>89</v>
      </c>
      <c r="C1317" s="1" t="s">
        <v>71</v>
      </c>
      <c r="D1317" s="1">
        <v>50</v>
      </c>
      <c r="E1317" s="1">
        <v>4</v>
      </c>
    </row>
    <row r="1318" spans="1:5" x14ac:dyDescent="0.2">
      <c r="A1318" s="1">
        <v>45</v>
      </c>
      <c r="B1318" s="1">
        <v>98</v>
      </c>
      <c r="C1318" s="1" t="s">
        <v>89</v>
      </c>
      <c r="D1318" s="1">
        <v>50</v>
      </c>
      <c r="E1318" s="1">
        <v>4</v>
      </c>
    </row>
    <row r="1319" spans="1:5" x14ac:dyDescent="0.2">
      <c r="A1319" s="1">
        <v>45</v>
      </c>
      <c r="B1319" s="1">
        <v>101</v>
      </c>
      <c r="C1319" s="1" t="s">
        <v>97</v>
      </c>
      <c r="D1319" s="1">
        <v>50</v>
      </c>
      <c r="E1319" s="1">
        <v>4</v>
      </c>
    </row>
    <row r="1320" spans="1:5" x14ac:dyDescent="0.2">
      <c r="A1320" s="1">
        <v>45</v>
      </c>
      <c r="B1320" s="1">
        <v>102</v>
      </c>
      <c r="C1320" s="1" t="s">
        <v>98</v>
      </c>
      <c r="D1320" s="1">
        <v>50</v>
      </c>
      <c r="E1320" s="1">
        <v>4</v>
      </c>
    </row>
    <row r="1321" spans="1:5" x14ac:dyDescent="0.2">
      <c r="A1321" s="1">
        <v>45</v>
      </c>
      <c r="B1321" s="1">
        <v>103</v>
      </c>
      <c r="C1321" s="1" t="s">
        <v>99</v>
      </c>
      <c r="D1321" s="1">
        <v>50</v>
      </c>
      <c r="E1321" s="1">
        <v>4</v>
      </c>
    </row>
    <row r="1322" spans="1:5" x14ac:dyDescent="0.2">
      <c r="A1322" s="1">
        <v>45</v>
      </c>
      <c r="B1322" s="1">
        <v>104</v>
      </c>
      <c r="C1322" s="1" t="s">
        <v>100</v>
      </c>
      <c r="D1322" s="1">
        <v>50</v>
      </c>
      <c r="E1322" s="1">
        <v>4</v>
      </c>
    </row>
    <row r="1323" spans="1:5" x14ac:dyDescent="0.2">
      <c r="A1323" s="1">
        <v>45</v>
      </c>
      <c r="B1323" s="1">
        <v>105</v>
      </c>
      <c r="C1323" s="1" t="s">
        <v>101</v>
      </c>
      <c r="D1323" s="1">
        <v>50</v>
      </c>
      <c r="E1323" s="1">
        <v>4</v>
      </c>
    </row>
    <row r="1324" spans="1:5" x14ac:dyDescent="0.2">
      <c r="A1324" s="1">
        <v>45</v>
      </c>
      <c r="B1324" s="1">
        <v>107</v>
      </c>
      <c r="C1324" s="1" t="s">
        <v>102</v>
      </c>
      <c r="D1324" s="1">
        <v>50</v>
      </c>
      <c r="E1324" s="1">
        <v>4</v>
      </c>
    </row>
    <row r="1325" spans="1:5" x14ac:dyDescent="0.2">
      <c r="A1325" s="1">
        <v>45</v>
      </c>
      <c r="B1325" s="1">
        <v>108</v>
      </c>
      <c r="C1325" s="1" t="s">
        <v>108</v>
      </c>
      <c r="D1325" s="1">
        <v>50</v>
      </c>
      <c r="E1325" s="1">
        <v>4</v>
      </c>
    </row>
    <row r="1326" spans="1:5" x14ac:dyDescent="0.2">
      <c r="A1326" s="1">
        <v>45</v>
      </c>
      <c r="B1326" s="1">
        <v>109</v>
      </c>
      <c r="C1326" s="1" t="s">
        <v>109</v>
      </c>
      <c r="D1326" s="1">
        <v>50</v>
      </c>
      <c r="E1326" s="1">
        <v>4</v>
      </c>
    </row>
    <row r="1327" spans="1:5" x14ac:dyDescent="0.2">
      <c r="A1327" s="1">
        <v>45</v>
      </c>
      <c r="B1327" s="1">
        <v>110</v>
      </c>
      <c r="C1327" s="1" t="s">
        <v>110</v>
      </c>
      <c r="D1327" s="1">
        <v>50</v>
      </c>
      <c r="E1327" s="1">
        <v>4</v>
      </c>
    </row>
    <row r="1328" spans="1:5" x14ac:dyDescent="0.2">
      <c r="A1328" s="1">
        <v>45</v>
      </c>
      <c r="B1328" s="1">
        <v>111</v>
      </c>
      <c r="C1328" s="1" t="s">
        <v>112</v>
      </c>
      <c r="D1328" s="1">
        <v>50</v>
      </c>
      <c r="E1328" s="1">
        <v>4</v>
      </c>
    </row>
    <row r="1329" spans="1:5" x14ac:dyDescent="0.2">
      <c r="A1329" s="1">
        <v>45</v>
      </c>
      <c r="B1329" s="1">
        <v>112</v>
      </c>
      <c r="C1329" s="1" t="s">
        <v>111</v>
      </c>
      <c r="D1329" s="1">
        <v>50</v>
      </c>
      <c r="E1329" s="1">
        <v>4</v>
      </c>
    </row>
    <row r="1330" spans="1:5" x14ac:dyDescent="0.2">
      <c r="A1330" s="1">
        <v>45</v>
      </c>
      <c r="B1330" s="1">
        <v>113</v>
      </c>
      <c r="C1330" s="1" t="s">
        <v>113</v>
      </c>
      <c r="D1330" s="1">
        <v>50</v>
      </c>
      <c r="E1330" s="1">
        <v>4</v>
      </c>
    </row>
    <row r="1331" spans="1:5" x14ac:dyDescent="0.2">
      <c r="A1331" s="1">
        <v>45</v>
      </c>
      <c r="B1331" s="1">
        <v>114</v>
      </c>
      <c r="C1331" s="1" t="s">
        <v>114</v>
      </c>
      <c r="D1331" s="1">
        <v>50</v>
      </c>
      <c r="E1331" s="1">
        <v>4</v>
      </c>
    </row>
    <row r="1332" spans="1:5" x14ac:dyDescent="0.2">
      <c r="A1332" s="1">
        <v>45</v>
      </c>
      <c r="B1332" s="1">
        <v>115</v>
      </c>
      <c r="C1332" s="1" t="s">
        <v>115</v>
      </c>
      <c r="D1332" s="1">
        <v>50</v>
      </c>
      <c r="E1332" s="1">
        <v>4</v>
      </c>
    </row>
    <row r="1333" spans="1:5" x14ac:dyDescent="0.2">
      <c r="A1333" s="1">
        <v>45</v>
      </c>
      <c r="B1333" s="1">
        <v>116</v>
      </c>
      <c r="C1333" s="1" t="s">
        <v>117</v>
      </c>
      <c r="D1333" s="1">
        <v>50</v>
      </c>
      <c r="E1333" s="1">
        <v>4</v>
      </c>
    </row>
    <row r="1334" spans="1:5" x14ac:dyDescent="0.2">
      <c r="A1334" s="1">
        <v>45</v>
      </c>
      <c r="B1334" s="1">
        <v>117</v>
      </c>
      <c r="C1334" s="1" t="s">
        <v>119</v>
      </c>
      <c r="D1334" s="1">
        <v>50</v>
      </c>
      <c r="E1334" s="1">
        <v>4</v>
      </c>
    </row>
    <row r="1335" spans="1:5" x14ac:dyDescent="0.2">
      <c r="A1335" s="1">
        <v>45</v>
      </c>
      <c r="B1335" s="1">
        <v>118</v>
      </c>
      <c r="C1335" s="1" t="s">
        <v>120</v>
      </c>
      <c r="D1335" s="1">
        <v>50</v>
      </c>
      <c r="E1335" s="1">
        <v>4</v>
      </c>
    </row>
    <row r="1336" spans="1:5" x14ac:dyDescent="0.2">
      <c r="A1336" s="1">
        <v>4</v>
      </c>
      <c r="B1336" s="1">
        <v>120</v>
      </c>
      <c r="C1336" s="1" t="s">
        <v>121</v>
      </c>
      <c r="D1336" s="1">
        <v>50</v>
      </c>
      <c r="E1336" s="1">
        <v>4</v>
      </c>
    </row>
    <row r="1337" spans="1:5" x14ac:dyDescent="0.2">
      <c r="A1337" s="1">
        <v>4</v>
      </c>
      <c r="B1337" s="1">
        <v>121</v>
      </c>
      <c r="C1337" s="1" t="s">
        <v>123</v>
      </c>
      <c r="D1337" s="1">
        <v>50</v>
      </c>
      <c r="E1337" s="1">
        <v>4</v>
      </c>
    </row>
    <row r="1338" spans="1:5" x14ac:dyDescent="0.2">
      <c r="A1338" s="1">
        <v>4</v>
      </c>
      <c r="B1338" s="1">
        <v>122</v>
      </c>
      <c r="C1338" s="1" t="s">
        <v>128</v>
      </c>
      <c r="D1338" s="1">
        <v>50</v>
      </c>
      <c r="E1338" s="1">
        <v>4</v>
      </c>
    </row>
    <row r="1339" spans="1:5" x14ac:dyDescent="0.2">
      <c r="A1339" s="1">
        <v>45</v>
      </c>
      <c r="B1339" s="1">
        <v>123</v>
      </c>
      <c r="C1339" s="1" t="s">
        <v>124</v>
      </c>
      <c r="D1339" s="1">
        <v>50</v>
      </c>
      <c r="E1339" s="1">
        <v>4</v>
      </c>
    </row>
    <row r="1340" spans="1:5" x14ac:dyDescent="0.2">
      <c r="A1340" s="1">
        <v>4</v>
      </c>
      <c r="B1340" s="1">
        <v>124</v>
      </c>
      <c r="C1340" s="1" t="s">
        <v>125</v>
      </c>
      <c r="D1340" s="1">
        <v>50</v>
      </c>
      <c r="E1340" s="1">
        <v>4</v>
      </c>
    </row>
    <row r="1341" spans="1:5" x14ac:dyDescent="0.2">
      <c r="A1341" s="1">
        <v>4</v>
      </c>
      <c r="B1341" s="1">
        <v>126</v>
      </c>
      <c r="C1341" s="1" t="s">
        <v>131</v>
      </c>
      <c r="D1341" s="1">
        <v>50</v>
      </c>
      <c r="E1341" s="1">
        <v>4</v>
      </c>
    </row>
    <row r="1342" spans="1:5" x14ac:dyDescent="0.2">
      <c r="A1342" s="1">
        <v>4</v>
      </c>
      <c r="B1342" s="1">
        <v>128</v>
      </c>
      <c r="C1342" s="1" t="s">
        <v>127</v>
      </c>
      <c r="D1342" s="1">
        <v>50</v>
      </c>
      <c r="E1342" s="1">
        <v>4</v>
      </c>
    </row>
    <row r="1343" spans="1:5" x14ac:dyDescent="0.2">
      <c r="A1343" s="1">
        <v>4</v>
      </c>
      <c r="B1343" s="1">
        <v>129</v>
      </c>
      <c r="C1343" s="1" t="s">
        <v>130</v>
      </c>
      <c r="D1343" s="1">
        <v>50</v>
      </c>
      <c r="E1343" s="1">
        <v>4</v>
      </c>
    </row>
    <row r="1344" spans="1:5" x14ac:dyDescent="0.2">
      <c r="A1344" s="1">
        <v>4</v>
      </c>
      <c r="B1344" s="1">
        <v>130</v>
      </c>
      <c r="C1344" s="1" t="s">
        <v>132</v>
      </c>
      <c r="D1344" s="1">
        <v>50</v>
      </c>
      <c r="E1344" s="1">
        <v>4</v>
      </c>
    </row>
    <row r="1345" spans="1:5" x14ac:dyDescent="0.2">
      <c r="A1345" s="1">
        <v>4</v>
      </c>
      <c r="B1345" s="1">
        <v>131</v>
      </c>
      <c r="C1345" s="1" t="s">
        <v>133</v>
      </c>
      <c r="D1345" s="1">
        <v>50</v>
      </c>
      <c r="E1345" s="1">
        <v>4</v>
      </c>
    </row>
    <row r="1346" spans="1:5" x14ac:dyDescent="0.2">
      <c r="A1346" s="1">
        <v>4</v>
      </c>
      <c r="B1346" s="1">
        <v>134</v>
      </c>
      <c r="C1346" s="1" t="s">
        <v>136</v>
      </c>
      <c r="D1346" s="1">
        <v>50</v>
      </c>
      <c r="E1346" s="1">
        <v>4</v>
      </c>
    </row>
    <row r="1347" spans="1:5" x14ac:dyDescent="0.2">
      <c r="A1347" s="1">
        <v>20</v>
      </c>
      <c r="B1347" s="1">
        <v>135</v>
      </c>
      <c r="C1347" s="1" t="s">
        <v>182</v>
      </c>
      <c r="D1347" s="1">
        <v>50</v>
      </c>
      <c r="E1347" s="1">
        <v>4</v>
      </c>
    </row>
    <row r="1348" spans="1:5" x14ac:dyDescent="0.2">
      <c r="A1348" s="1">
        <v>2</v>
      </c>
      <c r="B1348" s="1">
        <v>138</v>
      </c>
      <c r="C1348" s="1" t="s">
        <v>178</v>
      </c>
      <c r="D1348" s="1">
        <v>50</v>
      </c>
      <c r="E1348" s="1">
        <v>4</v>
      </c>
    </row>
    <row r="1349" spans="1:5" x14ac:dyDescent="0.2">
      <c r="A1349" s="1">
        <v>2</v>
      </c>
      <c r="B1349" s="1">
        <v>140</v>
      </c>
      <c r="C1349" s="1" t="s">
        <v>179</v>
      </c>
      <c r="D1349" s="1">
        <v>50</v>
      </c>
      <c r="E1349" s="1">
        <v>4</v>
      </c>
    </row>
    <row r="1350" spans="1:5" x14ac:dyDescent="0.2">
      <c r="A1350" s="1">
        <v>23</v>
      </c>
      <c r="B1350" s="1">
        <v>144</v>
      </c>
      <c r="C1350" s="1" t="s">
        <v>171</v>
      </c>
      <c r="D1350" s="1">
        <v>50</v>
      </c>
      <c r="E1350" s="1">
        <v>4</v>
      </c>
    </row>
    <row r="1351" spans="1:5" x14ac:dyDescent="0.2">
      <c r="A1351" s="1">
        <v>23</v>
      </c>
      <c r="B1351" s="1">
        <v>145</v>
      </c>
      <c r="C1351" s="1" t="s">
        <v>170</v>
      </c>
      <c r="D1351" s="1">
        <v>50</v>
      </c>
      <c r="E1351" s="1">
        <v>4</v>
      </c>
    </row>
    <row r="1352" spans="1:5" x14ac:dyDescent="0.2">
      <c r="A1352" s="1">
        <v>30</v>
      </c>
      <c r="B1352" s="1">
        <v>162</v>
      </c>
      <c r="C1352" s="1" t="s">
        <v>155</v>
      </c>
      <c r="D1352" s="1">
        <v>50</v>
      </c>
      <c r="E1352" s="1">
        <v>4</v>
      </c>
    </row>
    <row r="1353" spans="1:5" x14ac:dyDescent="0.2">
      <c r="A1353" s="1">
        <v>34</v>
      </c>
      <c r="B1353" s="1">
        <v>163</v>
      </c>
      <c r="C1353" s="1" t="s">
        <v>154</v>
      </c>
      <c r="D1353" s="1">
        <v>50</v>
      </c>
      <c r="E1353" s="1">
        <v>4</v>
      </c>
    </row>
    <row r="1354" spans="1:5" x14ac:dyDescent="0.2">
      <c r="A1354" s="1">
        <v>34</v>
      </c>
      <c r="B1354" s="1">
        <v>164</v>
      </c>
      <c r="C1354" s="1" t="s">
        <v>153</v>
      </c>
      <c r="D1354" s="1">
        <v>50</v>
      </c>
      <c r="E1354" s="1">
        <v>4</v>
      </c>
    </row>
    <row r="1355" spans="1:5" x14ac:dyDescent="0.2">
      <c r="A1355" s="1">
        <v>34</v>
      </c>
      <c r="B1355" s="1">
        <v>165</v>
      </c>
      <c r="C1355" s="1" t="s">
        <v>152</v>
      </c>
      <c r="D1355" s="1">
        <v>50</v>
      </c>
      <c r="E1355" s="1">
        <v>4</v>
      </c>
    </row>
    <row r="1356" spans="1:5" x14ac:dyDescent="0.2">
      <c r="A1356" s="1">
        <v>4</v>
      </c>
      <c r="B1356" s="1">
        <v>167</v>
      </c>
      <c r="C1356" s="1" t="s">
        <v>150</v>
      </c>
      <c r="D1356" s="1">
        <v>50</v>
      </c>
      <c r="E1356" s="1">
        <v>4</v>
      </c>
    </row>
    <row r="1357" spans="1:5" x14ac:dyDescent="0.2">
      <c r="A1357" s="1">
        <v>4</v>
      </c>
      <c r="B1357" s="1">
        <v>168</v>
      </c>
      <c r="C1357" s="1" t="s">
        <v>149</v>
      </c>
      <c r="D1357" s="1">
        <v>50</v>
      </c>
      <c r="E1357" s="1">
        <v>4</v>
      </c>
    </row>
    <row r="1358" spans="1:5" x14ac:dyDescent="0.2">
      <c r="A1358" s="1">
        <v>40</v>
      </c>
      <c r="B1358" s="1">
        <v>171</v>
      </c>
      <c r="C1358" s="1" t="s">
        <v>143</v>
      </c>
      <c r="D1358" s="1">
        <v>50</v>
      </c>
      <c r="E1358" s="1">
        <v>4</v>
      </c>
    </row>
    <row r="1359" spans="1:5" x14ac:dyDescent="0.2">
      <c r="A1359" s="1">
        <v>40</v>
      </c>
      <c r="B1359" s="1">
        <v>172</v>
      </c>
      <c r="C1359" s="1" t="s">
        <v>144</v>
      </c>
      <c r="D1359" s="1">
        <v>50</v>
      </c>
      <c r="E1359" s="1">
        <v>4</v>
      </c>
    </row>
    <row r="1360" spans="1:5" x14ac:dyDescent="0.2">
      <c r="A1360" s="1">
        <v>40</v>
      </c>
      <c r="B1360" s="1">
        <v>173</v>
      </c>
      <c r="C1360" s="1" t="s">
        <v>141</v>
      </c>
      <c r="D1360" s="1">
        <v>50</v>
      </c>
      <c r="E1360" s="1">
        <v>4</v>
      </c>
    </row>
    <row r="1361" spans="1:5" x14ac:dyDescent="0.2">
      <c r="A1361" s="1">
        <v>40</v>
      </c>
      <c r="B1361" s="1">
        <v>174</v>
      </c>
      <c r="C1361" s="1" t="s">
        <v>139</v>
      </c>
      <c r="D1361" s="1">
        <v>50</v>
      </c>
      <c r="E1361" s="1">
        <v>4</v>
      </c>
    </row>
    <row r="1362" spans="1:5" x14ac:dyDescent="0.2">
      <c r="A1362" s="1">
        <v>4</v>
      </c>
      <c r="B1362" s="1">
        <v>177</v>
      </c>
      <c r="C1362" s="1" t="s">
        <v>147</v>
      </c>
      <c r="D1362" s="1">
        <v>50</v>
      </c>
      <c r="E1362" s="1">
        <v>4</v>
      </c>
    </row>
    <row r="1363" spans="1:5" x14ac:dyDescent="0.2">
      <c r="A1363" s="1">
        <v>4</v>
      </c>
      <c r="B1363" s="1">
        <v>178</v>
      </c>
      <c r="C1363" s="1" t="s">
        <v>145</v>
      </c>
      <c r="D1363" s="1">
        <v>50</v>
      </c>
      <c r="E1363" s="1">
        <v>4</v>
      </c>
    </row>
    <row r="1364" spans="1:5" x14ac:dyDescent="0.2">
      <c r="A1364" s="1">
        <v>4</v>
      </c>
      <c r="B1364" s="1">
        <v>6</v>
      </c>
      <c r="C1364" s="1" t="s">
        <v>436</v>
      </c>
      <c r="D1364" s="1">
        <v>50</v>
      </c>
      <c r="E1364" s="1">
        <v>4</v>
      </c>
    </row>
    <row r="1365" spans="1:5" x14ac:dyDescent="0.2">
      <c r="A1365" s="1">
        <v>4</v>
      </c>
      <c r="B1365" s="1">
        <v>7</v>
      </c>
      <c r="C1365" s="1" t="s">
        <v>438</v>
      </c>
      <c r="D1365" s="1">
        <v>50</v>
      </c>
      <c r="E1365" s="1">
        <v>4</v>
      </c>
    </row>
    <row r="1366" spans="1:5" x14ac:dyDescent="0.2">
      <c r="A1366" s="1">
        <v>4</v>
      </c>
      <c r="B1366" s="1">
        <v>8</v>
      </c>
      <c r="C1366" s="1" t="s">
        <v>439</v>
      </c>
      <c r="D1366" s="1">
        <v>50</v>
      </c>
      <c r="E1366" s="1">
        <v>4</v>
      </c>
    </row>
    <row r="1367" spans="1:5" x14ac:dyDescent="0.2">
      <c r="A1367" s="1">
        <v>4</v>
      </c>
      <c r="B1367" s="1">
        <v>9</v>
      </c>
      <c r="C1367" s="1" t="s">
        <v>461</v>
      </c>
      <c r="D1367" s="1">
        <v>50</v>
      </c>
      <c r="E1367" s="1">
        <v>4</v>
      </c>
    </row>
    <row r="1368" spans="1:5" x14ac:dyDescent="0.2">
      <c r="A1368" s="1">
        <v>4</v>
      </c>
      <c r="B1368" s="1">
        <v>10</v>
      </c>
      <c r="C1368" s="1" t="s">
        <v>460</v>
      </c>
      <c r="D1368" s="1">
        <v>50</v>
      </c>
      <c r="E1368" s="1">
        <v>4</v>
      </c>
    </row>
    <row r="1369" spans="1:5" x14ac:dyDescent="0.2">
      <c r="A1369" s="1">
        <v>4</v>
      </c>
      <c r="B1369" s="1">
        <v>11</v>
      </c>
      <c r="C1369" s="1" t="s">
        <v>459</v>
      </c>
      <c r="D1369" s="1">
        <v>50</v>
      </c>
      <c r="E1369" s="1">
        <v>4</v>
      </c>
    </row>
    <row r="1370" spans="1:5" x14ac:dyDescent="0.2">
      <c r="A1370" s="1">
        <v>4</v>
      </c>
      <c r="B1370" s="1">
        <v>12</v>
      </c>
      <c r="C1370" s="1" t="s">
        <v>458</v>
      </c>
      <c r="D1370" s="1">
        <v>50</v>
      </c>
      <c r="E1370" s="1">
        <v>4</v>
      </c>
    </row>
    <row r="1371" spans="1:5" x14ac:dyDescent="0.2">
      <c r="A1371" s="1">
        <v>45</v>
      </c>
      <c r="B1371" s="1">
        <v>13</v>
      </c>
      <c r="C1371" s="1" t="s">
        <v>463</v>
      </c>
      <c r="D1371" s="1">
        <v>50</v>
      </c>
      <c r="E1371" s="1">
        <v>4</v>
      </c>
    </row>
    <row r="1372" spans="1:5" x14ac:dyDescent="0.2">
      <c r="A1372" s="1">
        <v>45</v>
      </c>
      <c r="B1372" s="1">
        <v>14</v>
      </c>
      <c r="C1372" s="1" t="s">
        <v>464</v>
      </c>
      <c r="D1372" s="1">
        <v>50</v>
      </c>
      <c r="E1372" s="1">
        <v>4</v>
      </c>
    </row>
    <row r="1373" spans="1:5" x14ac:dyDescent="0.2">
      <c r="A1373" s="1">
        <v>45</v>
      </c>
      <c r="B1373" s="1">
        <v>15</v>
      </c>
      <c r="C1373" s="1" t="s">
        <v>465</v>
      </c>
      <c r="D1373" s="1">
        <v>50</v>
      </c>
      <c r="E1373" s="1">
        <v>4</v>
      </c>
    </row>
    <row r="1374" spans="1:5" x14ac:dyDescent="0.2">
      <c r="A1374" s="1">
        <v>45</v>
      </c>
      <c r="B1374" s="1">
        <v>16</v>
      </c>
      <c r="C1374" s="1" t="s">
        <v>471</v>
      </c>
      <c r="D1374" s="1">
        <v>50</v>
      </c>
      <c r="E1374" s="1">
        <v>4</v>
      </c>
    </row>
    <row r="1375" spans="1:5" x14ac:dyDescent="0.2">
      <c r="A1375" s="1">
        <v>45</v>
      </c>
      <c r="B1375" s="1">
        <v>17</v>
      </c>
      <c r="C1375" s="1" t="s">
        <v>473</v>
      </c>
      <c r="D1375" s="1">
        <v>50</v>
      </c>
      <c r="E1375" s="1">
        <v>4</v>
      </c>
    </row>
    <row r="1376" spans="1:5" x14ac:dyDescent="0.2">
      <c r="A1376" s="1">
        <v>45</v>
      </c>
      <c r="B1376" s="1">
        <v>20</v>
      </c>
      <c r="C1376" s="1" t="s">
        <v>476</v>
      </c>
      <c r="D1376" s="1">
        <v>50</v>
      </c>
      <c r="E1376" s="1">
        <v>4</v>
      </c>
    </row>
    <row r="1377" spans="1:5" x14ac:dyDescent="0.2">
      <c r="A1377" s="1">
        <v>45</v>
      </c>
      <c r="B1377" s="1">
        <v>21</v>
      </c>
      <c r="C1377" s="1" t="s">
        <v>481</v>
      </c>
      <c r="D1377" s="1">
        <v>50</v>
      </c>
      <c r="E1377" s="1">
        <v>4</v>
      </c>
    </row>
    <row r="1378" spans="1:5" x14ac:dyDescent="0.2">
      <c r="A1378" s="1">
        <v>45</v>
      </c>
      <c r="B1378" s="1">
        <v>22</v>
      </c>
      <c r="C1378" s="1" t="s">
        <v>479</v>
      </c>
      <c r="D1378" s="1">
        <v>50</v>
      </c>
      <c r="E1378" s="1">
        <v>4</v>
      </c>
    </row>
    <row r="1379" spans="1:5" x14ac:dyDescent="0.2">
      <c r="A1379" s="1">
        <v>45</v>
      </c>
      <c r="B1379" s="1">
        <v>30</v>
      </c>
      <c r="C1379" s="1" t="s">
        <v>503</v>
      </c>
      <c r="D1379" s="1">
        <v>50</v>
      </c>
      <c r="E1379" s="1">
        <v>4</v>
      </c>
    </row>
    <row r="1380" spans="1:5" x14ac:dyDescent="0.2">
      <c r="A1380" s="1">
        <v>45</v>
      </c>
      <c r="B1380" s="1">
        <v>31</v>
      </c>
      <c r="C1380" s="1" t="s">
        <v>505</v>
      </c>
      <c r="D1380" s="1">
        <v>50</v>
      </c>
      <c r="E1380" s="1">
        <v>4</v>
      </c>
    </row>
    <row r="1381" spans="1:5" x14ac:dyDescent="0.2">
      <c r="A1381" s="1">
        <v>45</v>
      </c>
      <c r="B1381" s="1">
        <v>32</v>
      </c>
      <c r="C1381" s="1" t="s">
        <v>504</v>
      </c>
      <c r="D1381" s="1">
        <v>50</v>
      </c>
      <c r="E1381" s="1">
        <v>4</v>
      </c>
    </row>
    <row r="1382" spans="1:5" x14ac:dyDescent="0.2">
      <c r="A1382" s="1">
        <v>45</v>
      </c>
      <c r="B1382" s="1">
        <v>33</v>
      </c>
      <c r="C1382" s="1" t="s">
        <v>506</v>
      </c>
      <c r="D1382" s="1">
        <v>50</v>
      </c>
      <c r="E1382" s="1">
        <v>4</v>
      </c>
    </row>
    <row r="1383" spans="1:5" x14ac:dyDescent="0.2">
      <c r="A1383" s="1">
        <v>45</v>
      </c>
      <c r="B1383" s="1">
        <v>34</v>
      </c>
      <c r="C1383" s="1" t="s">
        <v>532</v>
      </c>
      <c r="D1383" s="1">
        <v>50</v>
      </c>
      <c r="E1383" s="1">
        <v>4</v>
      </c>
    </row>
    <row r="1384" spans="1:5" x14ac:dyDescent="0.2">
      <c r="A1384" s="1">
        <v>45</v>
      </c>
      <c r="B1384" s="1">
        <v>35</v>
      </c>
      <c r="C1384" s="1" t="s">
        <v>534</v>
      </c>
      <c r="D1384" s="1">
        <v>50</v>
      </c>
      <c r="E1384" s="1">
        <v>4</v>
      </c>
    </row>
    <row r="1385" spans="1:5" x14ac:dyDescent="0.2">
      <c r="A1385" s="1">
        <v>45</v>
      </c>
      <c r="B1385" s="1">
        <v>36</v>
      </c>
      <c r="C1385" s="1" t="s">
        <v>521</v>
      </c>
      <c r="D1385" s="1">
        <v>50</v>
      </c>
      <c r="E1385" s="1">
        <v>4</v>
      </c>
    </row>
    <row r="1386" spans="1:5" x14ac:dyDescent="0.2">
      <c r="A1386" s="1">
        <v>45</v>
      </c>
      <c r="B1386" s="1">
        <v>37</v>
      </c>
      <c r="C1386" s="1" t="s">
        <v>470</v>
      </c>
      <c r="D1386" s="1">
        <v>50</v>
      </c>
      <c r="E1386" s="1">
        <v>4</v>
      </c>
    </row>
    <row r="1387" spans="1:5" x14ac:dyDescent="0.2">
      <c r="A1387" s="1">
        <v>45</v>
      </c>
      <c r="B1387" s="1">
        <v>38</v>
      </c>
      <c r="C1387" s="1" t="s">
        <v>469</v>
      </c>
      <c r="D1387" s="1">
        <v>50</v>
      </c>
      <c r="E1387" s="1">
        <v>4</v>
      </c>
    </row>
    <row r="1388" spans="1:5" x14ac:dyDescent="0.2">
      <c r="A1388" s="1">
        <v>45</v>
      </c>
      <c r="B1388" s="1">
        <v>39</v>
      </c>
      <c r="C1388" s="1" t="s">
        <v>468</v>
      </c>
      <c r="D1388" s="1">
        <v>50</v>
      </c>
      <c r="E1388" s="1">
        <v>4</v>
      </c>
    </row>
    <row r="1389" spans="1:5" x14ac:dyDescent="0.2">
      <c r="A1389" s="1">
        <v>45</v>
      </c>
      <c r="B1389" s="1">
        <v>40</v>
      </c>
      <c r="C1389" s="1" t="s">
        <v>467</v>
      </c>
      <c r="D1389" s="1">
        <v>50</v>
      </c>
      <c r="E1389" s="1">
        <v>4</v>
      </c>
    </row>
    <row r="1390" spans="1:5" x14ac:dyDescent="0.2">
      <c r="A1390" s="1">
        <v>45</v>
      </c>
      <c r="B1390" s="1">
        <v>41</v>
      </c>
      <c r="C1390" s="1" t="s">
        <v>511</v>
      </c>
      <c r="D1390" s="1">
        <v>50</v>
      </c>
      <c r="E1390" s="1">
        <v>4</v>
      </c>
    </row>
    <row r="1391" spans="1:5" x14ac:dyDescent="0.2">
      <c r="A1391" s="1">
        <v>45</v>
      </c>
      <c r="B1391" s="1">
        <v>42</v>
      </c>
      <c r="C1391" s="1" t="s">
        <v>514</v>
      </c>
      <c r="D1391" s="1">
        <v>50</v>
      </c>
      <c r="E1391" s="1">
        <v>4</v>
      </c>
    </row>
    <row r="1392" spans="1:5" x14ac:dyDescent="0.2">
      <c r="A1392" s="1">
        <v>45</v>
      </c>
      <c r="B1392" s="1">
        <v>43</v>
      </c>
      <c r="C1392" s="1" t="s">
        <v>515</v>
      </c>
      <c r="D1392" s="1">
        <v>50</v>
      </c>
      <c r="E1392" s="1">
        <v>4</v>
      </c>
    </row>
    <row r="1393" spans="1:5" x14ac:dyDescent="0.2">
      <c r="A1393" s="1">
        <v>45</v>
      </c>
      <c r="B1393" s="1">
        <v>44</v>
      </c>
      <c r="C1393" s="1" t="s">
        <v>516</v>
      </c>
      <c r="D1393" s="1">
        <v>50</v>
      </c>
      <c r="E1393" s="1">
        <v>4</v>
      </c>
    </row>
    <row r="1394" spans="1:5" x14ac:dyDescent="0.2">
      <c r="A1394" s="1">
        <v>45</v>
      </c>
      <c r="B1394" s="1">
        <v>45</v>
      </c>
      <c r="C1394" s="1" t="s">
        <v>518</v>
      </c>
      <c r="D1394" s="1">
        <v>50</v>
      </c>
      <c r="E1394" s="1">
        <v>4</v>
      </c>
    </row>
    <row r="1395" spans="1:5" x14ac:dyDescent="0.2">
      <c r="A1395" s="1">
        <v>45</v>
      </c>
      <c r="B1395" s="1">
        <v>46</v>
      </c>
      <c r="C1395" s="1" t="s">
        <v>519</v>
      </c>
      <c r="D1395" s="1">
        <v>50</v>
      </c>
      <c r="E1395" s="1">
        <v>4</v>
      </c>
    </row>
    <row r="1396" spans="1:5" x14ac:dyDescent="0.2">
      <c r="A1396" s="1">
        <v>45</v>
      </c>
      <c r="B1396" s="1">
        <v>47</v>
      </c>
      <c r="C1396" s="1" t="s">
        <v>520</v>
      </c>
      <c r="D1396" s="1">
        <v>50</v>
      </c>
      <c r="E1396" s="1">
        <v>4</v>
      </c>
    </row>
    <row r="1397" spans="1:5" x14ac:dyDescent="0.2">
      <c r="A1397" s="1">
        <v>45</v>
      </c>
      <c r="B1397" s="1">
        <v>48</v>
      </c>
      <c r="C1397" s="1" t="s">
        <v>523</v>
      </c>
      <c r="D1397" s="1">
        <v>50</v>
      </c>
      <c r="E1397" s="1">
        <v>4</v>
      </c>
    </row>
    <row r="1398" spans="1:5" x14ac:dyDescent="0.2">
      <c r="A1398" s="1">
        <v>45</v>
      </c>
      <c r="B1398" s="1">
        <v>49</v>
      </c>
      <c r="C1398" s="1" t="s">
        <v>529</v>
      </c>
      <c r="D1398" s="1">
        <v>50</v>
      </c>
      <c r="E1398" s="1">
        <v>4</v>
      </c>
    </row>
    <row r="1399" spans="1:5" x14ac:dyDescent="0.2">
      <c r="A1399" s="1">
        <v>45</v>
      </c>
      <c r="B1399" s="1">
        <v>51</v>
      </c>
      <c r="C1399" s="1" t="s">
        <v>526</v>
      </c>
      <c r="D1399" s="1">
        <v>50</v>
      </c>
      <c r="E1399" s="1">
        <v>4</v>
      </c>
    </row>
    <row r="1400" spans="1:5" x14ac:dyDescent="0.2">
      <c r="A1400" s="1">
        <v>45</v>
      </c>
      <c r="B1400" s="1">
        <v>52</v>
      </c>
      <c r="C1400" s="1" t="s">
        <v>525</v>
      </c>
      <c r="D1400" s="1">
        <v>50</v>
      </c>
      <c r="E1400" s="1">
        <v>4</v>
      </c>
    </row>
    <row r="1401" spans="1:5" x14ac:dyDescent="0.2">
      <c r="A1401" s="1">
        <v>45</v>
      </c>
      <c r="B1401" s="1">
        <v>53</v>
      </c>
      <c r="C1401" s="1" t="s">
        <v>524</v>
      </c>
      <c r="D1401" s="1">
        <v>50</v>
      </c>
      <c r="E1401" s="1">
        <v>4</v>
      </c>
    </row>
    <row r="1402" spans="1:5" x14ac:dyDescent="0.2">
      <c r="A1402" s="1">
        <v>45</v>
      </c>
      <c r="B1402" s="1">
        <v>54</v>
      </c>
      <c r="C1402" s="1" t="s">
        <v>528</v>
      </c>
      <c r="D1402" s="1">
        <v>50</v>
      </c>
      <c r="E1402" s="1">
        <v>4</v>
      </c>
    </row>
    <row r="1403" spans="1:5" x14ac:dyDescent="0.2">
      <c r="A1403" s="1">
        <v>45</v>
      </c>
      <c r="B1403" s="1">
        <v>55</v>
      </c>
      <c r="C1403" s="1" t="s">
        <v>531</v>
      </c>
      <c r="D1403" s="1">
        <v>50</v>
      </c>
      <c r="E1403" s="1">
        <v>4</v>
      </c>
    </row>
    <row r="1404" spans="1:5" x14ac:dyDescent="0.2">
      <c r="A1404" s="1">
        <v>45</v>
      </c>
      <c r="B1404" s="1">
        <v>56</v>
      </c>
      <c r="C1404" s="1" t="s">
        <v>533</v>
      </c>
      <c r="D1404" s="1">
        <v>50</v>
      </c>
      <c r="E1404" s="1">
        <v>4</v>
      </c>
    </row>
    <row r="1405" spans="1:5" x14ac:dyDescent="0.2">
      <c r="A1405" s="1">
        <v>45</v>
      </c>
      <c r="B1405" s="1">
        <v>57</v>
      </c>
      <c r="C1405" s="1" t="s">
        <v>539</v>
      </c>
      <c r="D1405" s="1">
        <v>50</v>
      </c>
      <c r="E1405" s="1">
        <v>4</v>
      </c>
    </row>
    <row r="1406" spans="1:5" x14ac:dyDescent="0.2">
      <c r="A1406" s="1">
        <v>45</v>
      </c>
      <c r="B1406" s="1">
        <v>59</v>
      </c>
      <c r="C1406" s="1" t="s">
        <v>540</v>
      </c>
      <c r="D1406" s="1">
        <v>50</v>
      </c>
      <c r="E1406" s="1">
        <v>4</v>
      </c>
    </row>
    <row r="1407" spans="1:5" x14ac:dyDescent="0.2">
      <c r="A1407" s="1">
        <v>45</v>
      </c>
      <c r="B1407" s="1">
        <v>61</v>
      </c>
      <c r="C1407" s="1" t="s">
        <v>542</v>
      </c>
      <c r="D1407" s="1">
        <v>50</v>
      </c>
      <c r="E1407" s="1">
        <v>4</v>
      </c>
    </row>
    <row r="1408" spans="1:5" x14ac:dyDescent="0.2">
      <c r="A1408" s="1">
        <v>45</v>
      </c>
      <c r="B1408" s="1">
        <v>64</v>
      </c>
      <c r="C1408" s="1" t="s">
        <v>543</v>
      </c>
      <c r="D1408" s="1">
        <v>50</v>
      </c>
      <c r="E1408" s="1">
        <v>4</v>
      </c>
    </row>
    <row r="1409" spans="1:5" x14ac:dyDescent="0.2">
      <c r="A1409" s="1">
        <v>45</v>
      </c>
      <c r="B1409" s="1">
        <v>68</v>
      </c>
      <c r="C1409" s="1" t="s">
        <v>545</v>
      </c>
      <c r="D1409" s="1">
        <v>50</v>
      </c>
      <c r="E1409" s="1">
        <v>4</v>
      </c>
    </row>
    <row r="1410" spans="1:5" x14ac:dyDescent="0.2">
      <c r="A1410" s="1">
        <v>45</v>
      </c>
      <c r="B1410" s="1">
        <v>69</v>
      </c>
      <c r="C1410" s="1" t="s">
        <v>546</v>
      </c>
      <c r="D1410" s="1">
        <v>50</v>
      </c>
      <c r="E1410" s="1">
        <v>4</v>
      </c>
    </row>
    <row r="1411" spans="1:5" x14ac:dyDescent="0.2">
      <c r="A1411" s="1">
        <v>45</v>
      </c>
      <c r="B1411" s="1">
        <v>73</v>
      </c>
      <c r="C1411" s="1" t="s">
        <v>548</v>
      </c>
      <c r="D1411" s="1">
        <v>50</v>
      </c>
      <c r="E1411" s="1">
        <v>4</v>
      </c>
    </row>
    <row r="1412" spans="1:5" x14ac:dyDescent="0.2">
      <c r="A1412" s="1">
        <v>45</v>
      </c>
      <c r="B1412" s="1">
        <v>77</v>
      </c>
      <c r="C1412" s="1" t="s">
        <v>558</v>
      </c>
      <c r="D1412" s="1">
        <v>50</v>
      </c>
      <c r="E1412" s="1">
        <v>4</v>
      </c>
    </row>
    <row r="1413" spans="1:5" x14ac:dyDescent="0.2">
      <c r="A1413" s="1">
        <v>45</v>
      </c>
      <c r="B1413" s="1">
        <v>79</v>
      </c>
      <c r="C1413" s="1" t="s">
        <v>559</v>
      </c>
      <c r="D1413" s="1">
        <v>50</v>
      </c>
      <c r="E1413" s="1">
        <v>4</v>
      </c>
    </row>
    <row r="1414" spans="1:5" x14ac:dyDescent="0.2">
      <c r="A1414" s="1">
        <v>45</v>
      </c>
      <c r="B1414" s="1">
        <v>80</v>
      </c>
      <c r="C1414" s="1" t="s">
        <v>557</v>
      </c>
      <c r="D1414" s="1">
        <v>50</v>
      </c>
      <c r="E1414" s="1">
        <v>4</v>
      </c>
    </row>
    <row r="1415" spans="1:5" x14ac:dyDescent="0.2">
      <c r="A1415" s="1">
        <v>45</v>
      </c>
      <c r="B1415" s="1">
        <v>81</v>
      </c>
      <c r="C1415" s="1" t="s">
        <v>567</v>
      </c>
      <c r="D1415" s="1">
        <v>50</v>
      </c>
      <c r="E1415" s="1">
        <v>4</v>
      </c>
    </row>
    <row r="1416" spans="1:5" x14ac:dyDescent="0.2">
      <c r="A1416" s="1">
        <v>45</v>
      </c>
      <c r="B1416" s="1">
        <v>93</v>
      </c>
      <c r="C1416" s="1" t="s">
        <v>578</v>
      </c>
      <c r="D1416" s="1">
        <v>50</v>
      </c>
      <c r="E1416" s="1">
        <v>4</v>
      </c>
    </row>
    <row r="1417" spans="1:5" x14ac:dyDescent="0.2">
      <c r="A1417" s="1">
        <v>45</v>
      </c>
      <c r="B1417" s="1">
        <v>94</v>
      </c>
      <c r="C1417" s="1" t="s">
        <v>580</v>
      </c>
      <c r="D1417" s="1">
        <v>50</v>
      </c>
      <c r="E1417" s="1">
        <v>4</v>
      </c>
    </row>
    <row r="1418" spans="1:5" x14ac:dyDescent="0.2">
      <c r="A1418" s="1">
        <v>45</v>
      </c>
      <c r="B1418" s="1">
        <v>98</v>
      </c>
      <c r="C1418" s="1" t="s">
        <v>586</v>
      </c>
      <c r="D1418" s="1">
        <v>50</v>
      </c>
      <c r="E1418" s="1">
        <v>4</v>
      </c>
    </row>
    <row r="1419" spans="1:5" x14ac:dyDescent="0.2">
      <c r="A1419" s="1">
        <v>45</v>
      </c>
      <c r="B1419" s="1">
        <v>99</v>
      </c>
      <c r="C1419" s="1" t="s">
        <v>582</v>
      </c>
      <c r="D1419" s="1">
        <v>50</v>
      </c>
      <c r="E1419" s="1">
        <v>4</v>
      </c>
    </row>
    <row r="1420" spans="1:5" x14ac:dyDescent="0.2">
      <c r="A1420" s="1">
        <v>45</v>
      </c>
      <c r="B1420" s="1">
        <v>104</v>
      </c>
      <c r="C1420" s="1" t="s">
        <v>593</v>
      </c>
      <c r="D1420" s="1">
        <v>50</v>
      </c>
      <c r="E1420" s="1">
        <v>4</v>
      </c>
    </row>
    <row r="1421" spans="1:5" x14ac:dyDescent="0.2">
      <c r="A1421" s="1">
        <v>45</v>
      </c>
      <c r="B1421" s="1">
        <v>105</v>
      </c>
      <c r="C1421" s="1" t="s">
        <v>594</v>
      </c>
      <c r="D1421" s="1">
        <v>50</v>
      </c>
      <c r="E1421" s="1">
        <v>4</v>
      </c>
    </row>
    <row r="1422" spans="1:5" x14ac:dyDescent="0.2">
      <c r="A1422" s="1">
        <v>5</v>
      </c>
      <c r="B1422" s="1">
        <v>106</v>
      </c>
      <c r="C1422" s="1" t="s">
        <v>596</v>
      </c>
      <c r="D1422" s="1">
        <v>50</v>
      </c>
      <c r="E1422" s="1">
        <v>4</v>
      </c>
    </row>
    <row r="1423" spans="1:5" x14ac:dyDescent="0.2">
      <c r="A1423" s="1">
        <v>5</v>
      </c>
      <c r="B1423" s="1">
        <v>107</v>
      </c>
      <c r="C1423" s="1" t="s">
        <v>595</v>
      </c>
      <c r="D1423" s="1">
        <v>50</v>
      </c>
      <c r="E1423" s="1">
        <v>4</v>
      </c>
    </row>
    <row r="1424" spans="1:5" x14ac:dyDescent="0.2">
      <c r="A1424" s="1">
        <v>5</v>
      </c>
      <c r="B1424" s="1">
        <v>111</v>
      </c>
      <c r="C1424" s="1" t="s">
        <v>602</v>
      </c>
      <c r="D1424" s="1">
        <v>50</v>
      </c>
      <c r="E1424" s="1">
        <v>4</v>
      </c>
    </row>
    <row r="1425" spans="1:5" x14ac:dyDescent="0.2">
      <c r="A1425" s="1">
        <v>50</v>
      </c>
      <c r="B1425" s="1">
        <v>114</v>
      </c>
      <c r="C1425" s="1" t="s">
        <v>608</v>
      </c>
      <c r="D1425" s="1">
        <v>50</v>
      </c>
      <c r="E1425" s="1">
        <v>4</v>
      </c>
    </row>
    <row r="1426" spans="1:5" x14ac:dyDescent="0.2">
      <c r="A1426" s="1">
        <v>50</v>
      </c>
      <c r="B1426" s="1">
        <v>117</v>
      </c>
      <c r="C1426" s="1" t="s">
        <v>617</v>
      </c>
      <c r="D1426" s="1">
        <v>50</v>
      </c>
      <c r="E1426" s="1">
        <v>4</v>
      </c>
    </row>
    <row r="1427" spans="1:5" x14ac:dyDescent="0.2">
      <c r="A1427" s="1">
        <v>50</v>
      </c>
      <c r="B1427" s="1">
        <v>118</v>
      </c>
      <c r="C1427" s="1" t="s">
        <v>611</v>
      </c>
      <c r="D1427" s="1">
        <v>50</v>
      </c>
      <c r="E1427" s="1">
        <v>4</v>
      </c>
    </row>
    <row r="1428" spans="1:5" x14ac:dyDescent="0.2">
      <c r="A1428" s="1">
        <v>50</v>
      </c>
      <c r="B1428" s="1">
        <v>129</v>
      </c>
      <c r="C1428" s="1" t="s">
        <v>624</v>
      </c>
      <c r="D1428" s="1">
        <v>50</v>
      </c>
      <c r="E1428" s="1">
        <v>4</v>
      </c>
    </row>
    <row r="1429" spans="1:5" x14ac:dyDescent="0.2">
      <c r="A1429" s="1">
        <v>50</v>
      </c>
      <c r="B1429" s="1">
        <v>132</v>
      </c>
      <c r="C1429" s="1" t="s">
        <v>632</v>
      </c>
      <c r="D1429" s="1">
        <v>50</v>
      </c>
      <c r="E1429" s="1">
        <v>4</v>
      </c>
    </row>
    <row r="1430" spans="1:5" x14ac:dyDescent="0.2">
      <c r="A1430" s="1">
        <v>50</v>
      </c>
      <c r="B1430" s="1">
        <v>139</v>
      </c>
      <c r="C1430" s="1" t="s">
        <v>656</v>
      </c>
      <c r="D1430" s="1">
        <v>50</v>
      </c>
      <c r="E1430" s="1">
        <v>4</v>
      </c>
    </row>
    <row r="1431" spans="1:5" x14ac:dyDescent="0.2">
      <c r="A1431" s="1">
        <v>50</v>
      </c>
      <c r="B1431" s="1">
        <v>140</v>
      </c>
      <c r="C1431" s="1" t="s">
        <v>659</v>
      </c>
      <c r="D1431" s="1">
        <v>50</v>
      </c>
      <c r="E1431" s="1">
        <v>4</v>
      </c>
    </row>
    <row r="1432" spans="1:5" x14ac:dyDescent="0.2">
      <c r="A1432" s="1">
        <v>50</v>
      </c>
      <c r="B1432" s="1">
        <v>142</v>
      </c>
      <c r="C1432" s="1" t="s">
        <v>657</v>
      </c>
      <c r="D1432" s="1">
        <v>50</v>
      </c>
      <c r="E1432" s="1">
        <v>4</v>
      </c>
    </row>
    <row r="1433" spans="1:5" x14ac:dyDescent="0.2">
      <c r="A1433" s="1">
        <v>50</v>
      </c>
      <c r="B1433" s="1">
        <v>143</v>
      </c>
      <c r="C1433" s="1" t="s">
        <v>655</v>
      </c>
      <c r="D1433" s="1">
        <v>50</v>
      </c>
      <c r="E1433" s="1">
        <v>4</v>
      </c>
    </row>
    <row r="1434" spans="1:5" x14ac:dyDescent="0.2">
      <c r="A1434" s="1">
        <v>50</v>
      </c>
      <c r="B1434" s="1">
        <v>144</v>
      </c>
      <c r="C1434" s="1" t="s">
        <v>653</v>
      </c>
      <c r="D1434" s="1">
        <v>50</v>
      </c>
      <c r="E1434" s="1">
        <v>4</v>
      </c>
    </row>
    <row r="1435" spans="1:5" x14ac:dyDescent="0.2">
      <c r="A1435" s="1">
        <v>50</v>
      </c>
      <c r="B1435" s="1">
        <v>147</v>
      </c>
      <c r="C1435" s="1" t="s">
        <v>613</v>
      </c>
      <c r="D1435" s="1">
        <v>50</v>
      </c>
      <c r="E1435" s="1">
        <v>4</v>
      </c>
    </row>
    <row r="1436" spans="1:5" x14ac:dyDescent="0.2">
      <c r="A1436" s="1">
        <v>50</v>
      </c>
      <c r="B1436" s="1">
        <v>151</v>
      </c>
      <c r="C1436" s="1" t="s">
        <v>646</v>
      </c>
      <c r="D1436" s="1">
        <v>50</v>
      </c>
      <c r="E1436" s="1">
        <v>4</v>
      </c>
    </row>
    <row r="1437" spans="1:5" x14ac:dyDescent="0.2">
      <c r="A1437" s="1">
        <v>50</v>
      </c>
      <c r="B1437" s="1">
        <v>162</v>
      </c>
      <c r="C1437" s="1" t="s">
        <v>661</v>
      </c>
      <c r="D1437" s="1">
        <v>50</v>
      </c>
      <c r="E1437" s="1">
        <v>4</v>
      </c>
    </row>
    <row r="1438" spans="1:5" x14ac:dyDescent="0.2">
      <c r="A1438" s="1">
        <v>50</v>
      </c>
      <c r="B1438" s="1">
        <v>163</v>
      </c>
      <c r="C1438" s="1" t="s">
        <v>663</v>
      </c>
      <c r="D1438" s="1">
        <v>50</v>
      </c>
      <c r="E1438" s="1">
        <v>4</v>
      </c>
    </row>
    <row r="1439" spans="1:5" x14ac:dyDescent="0.2">
      <c r="A1439" s="1">
        <v>5</v>
      </c>
      <c r="B1439" s="1">
        <v>165</v>
      </c>
      <c r="C1439" s="1" t="s">
        <v>683</v>
      </c>
      <c r="D1439" s="1">
        <v>50</v>
      </c>
      <c r="E1439" s="1">
        <v>4</v>
      </c>
    </row>
    <row r="1440" spans="1:5" x14ac:dyDescent="0.2">
      <c r="A1440" s="1">
        <v>5</v>
      </c>
      <c r="B1440" s="1">
        <v>167</v>
      </c>
      <c r="C1440" s="1" t="s">
        <v>679</v>
      </c>
      <c r="D1440" s="1">
        <v>50</v>
      </c>
      <c r="E1440" s="1">
        <v>4</v>
      </c>
    </row>
    <row r="1441" spans="1:5" x14ac:dyDescent="0.2">
      <c r="A1441" s="1">
        <v>5</v>
      </c>
      <c r="B1441" s="1">
        <v>170</v>
      </c>
      <c r="C1441" s="1" t="s">
        <v>677</v>
      </c>
      <c r="D1441" s="1">
        <v>50</v>
      </c>
      <c r="E1441" s="1">
        <v>4</v>
      </c>
    </row>
    <row r="1442" spans="1:5" x14ac:dyDescent="0.2">
      <c r="A1442" s="1">
        <v>5</v>
      </c>
      <c r="B1442" s="1">
        <v>171</v>
      </c>
      <c r="C1442" s="1" t="s">
        <v>675</v>
      </c>
      <c r="D1442" s="1">
        <v>50</v>
      </c>
      <c r="E1442" s="1">
        <v>4</v>
      </c>
    </row>
    <row r="1443" spans="1:5" x14ac:dyDescent="0.2">
      <c r="A1443" s="1">
        <v>5</v>
      </c>
      <c r="B1443" s="1">
        <v>172</v>
      </c>
      <c r="C1443" s="1" t="s">
        <v>676</v>
      </c>
      <c r="D1443" s="1">
        <v>50</v>
      </c>
      <c r="E1443" s="1">
        <v>4</v>
      </c>
    </row>
    <row r="1444" spans="1:5" x14ac:dyDescent="0.2">
      <c r="A1444" s="1">
        <v>5</v>
      </c>
      <c r="B1444" s="1">
        <v>173</v>
      </c>
      <c r="C1444" s="1" t="s">
        <v>674</v>
      </c>
      <c r="D1444" s="1">
        <v>50</v>
      </c>
      <c r="E1444" s="1">
        <v>4</v>
      </c>
    </row>
    <row r="1445" spans="1:5" x14ac:dyDescent="0.2">
      <c r="A1445" s="1">
        <v>5</v>
      </c>
      <c r="B1445" s="1">
        <v>176</v>
      </c>
      <c r="C1445" s="1" t="s">
        <v>669</v>
      </c>
      <c r="D1445" s="1">
        <v>50</v>
      </c>
      <c r="E1445" s="1">
        <v>4</v>
      </c>
    </row>
    <row r="1446" spans="1:5" x14ac:dyDescent="0.2">
      <c r="A1446" s="1">
        <v>5</v>
      </c>
      <c r="B1446" s="1">
        <v>177</v>
      </c>
      <c r="C1446" s="1" t="s">
        <v>670</v>
      </c>
      <c r="D1446" s="1">
        <v>50</v>
      </c>
      <c r="E1446" s="1">
        <v>4</v>
      </c>
    </row>
    <row r="1447" spans="1:5" x14ac:dyDescent="0.2">
      <c r="A1447" s="1">
        <v>5</v>
      </c>
      <c r="B1447" s="1">
        <v>178</v>
      </c>
      <c r="C1447" s="1" t="s">
        <v>671</v>
      </c>
      <c r="D1447" s="1">
        <v>50</v>
      </c>
      <c r="E1447" s="1">
        <v>4</v>
      </c>
    </row>
    <row r="1448" spans="1:5" x14ac:dyDescent="0.2">
      <c r="A1448" s="1">
        <v>50</v>
      </c>
      <c r="B1448" s="1">
        <v>179</v>
      </c>
      <c r="C1448" s="1" t="s">
        <v>643</v>
      </c>
      <c r="D1448" s="1">
        <v>50</v>
      </c>
      <c r="E1448" s="1">
        <v>4</v>
      </c>
    </row>
    <row r="1449" spans="1:5" x14ac:dyDescent="0.2">
      <c r="A1449" s="1">
        <v>50</v>
      </c>
      <c r="B1449" s="1">
        <v>180</v>
      </c>
      <c r="C1449" s="1" t="s">
        <v>637</v>
      </c>
      <c r="D1449" s="1">
        <v>50</v>
      </c>
      <c r="E1449" s="1">
        <v>4</v>
      </c>
    </row>
    <row r="1450" spans="1:5" x14ac:dyDescent="0.2">
      <c r="A1450" s="1">
        <v>50</v>
      </c>
      <c r="B1450" s="1">
        <v>187</v>
      </c>
      <c r="C1450" s="1" t="s">
        <v>633</v>
      </c>
      <c r="D1450" s="1">
        <v>50</v>
      </c>
      <c r="E1450" s="1">
        <v>4</v>
      </c>
    </row>
    <row r="1451" spans="1:5" x14ac:dyDescent="0.2">
      <c r="A1451" s="1">
        <v>50</v>
      </c>
      <c r="B1451" s="1">
        <v>188</v>
      </c>
      <c r="C1451" s="1" t="s">
        <v>631</v>
      </c>
      <c r="D1451" s="1">
        <v>50</v>
      </c>
      <c r="E1451" s="1">
        <v>4</v>
      </c>
    </row>
    <row r="1452" spans="1:5" x14ac:dyDescent="0.2">
      <c r="A1452" s="1">
        <v>5</v>
      </c>
      <c r="B1452" s="1">
        <v>189</v>
      </c>
      <c r="C1452" s="1" t="s">
        <v>688</v>
      </c>
      <c r="D1452" s="1">
        <v>50</v>
      </c>
      <c r="E1452" s="1">
        <v>4</v>
      </c>
    </row>
    <row r="1453" spans="1:5" x14ac:dyDescent="0.2">
      <c r="A1453" s="1">
        <v>5</v>
      </c>
      <c r="B1453" s="1">
        <v>192</v>
      </c>
      <c r="C1453" s="1" t="s">
        <v>689</v>
      </c>
      <c r="D1453" s="1">
        <v>50</v>
      </c>
      <c r="E1453" s="1">
        <v>4</v>
      </c>
    </row>
    <row r="1454" spans="1:5" x14ac:dyDescent="0.2">
      <c r="A1454" s="1">
        <v>5</v>
      </c>
      <c r="B1454" s="1">
        <v>196</v>
      </c>
      <c r="C1454" s="1" t="s">
        <v>692</v>
      </c>
      <c r="D1454" s="1">
        <v>50</v>
      </c>
      <c r="E1454" s="1">
        <v>4</v>
      </c>
    </row>
    <row r="1455" spans="1:5" x14ac:dyDescent="0.2">
      <c r="A1455" s="1">
        <v>5</v>
      </c>
      <c r="B1455" s="1">
        <v>197</v>
      </c>
      <c r="C1455" s="1" t="s">
        <v>690</v>
      </c>
      <c r="D1455" s="1">
        <v>50</v>
      </c>
      <c r="E1455" s="1">
        <v>4</v>
      </c>
    </row>
    <row r="1456" spans="1:5" x14ac:dyDescent="0.2">
      <c r="A1456" s="1">
        <v>5</v>
      </c>
      <c r="B1456" s="1">
        <v>208</v>
      </c>
      <c r="C1456" s="1" t="s">
        <v>705</v>
      </c>
      <c r="D1456" s="1">
        <v>50</v>
      </c>
      <c r="E1456" s="1">
        <v>4</v>
      </c>
    </row>
    <row r="1457" spans="1:5" x14ac:dyDescent="0.2">
      <c r="A1457" s="1">
        <v>5</v>
      </c>
      <c r="B1457" s="1">
        <v>210</v>
      </c>
      <c r="C1457" s="1" t="s">
        <v>710</v>
      </c>
      <c r="D1457" s="1">
        <v>50</v>
      </c>
      <c r="E1457" s="1">
        <v>4</v>
      </c>
    </row>
    <row r="1458" spans="1:5" x14ac:dyDescent="0.2">
      <c r="A1458" s="1">
        <v>5</v>
      </c>
      <c r="B1458" s="1">
        <v>212</v>
      </c>
      <c r="C1458" s="1" t="s">
        <v>713</v>
      </c>
      <c r="D1458" s="1">
        <v>50</v>
      </c>
      <c r="E1458" s="1">
        <v>4</v>
      </c>
    </row>
    <row r="1459" spans="1:5" x14ac:dyDescent="0.2">
      <c r="A1459" s="1">
        <v>5</v>
      </c>
      <c r="B1459" s="1">
        <v>213</v>
      </c>
      <c r="C1459" s="1" t="s">
        <v>712</v>
      </c>
      <c r="D1459" s="1">
        <v>50</v>
      </c>
      <c r="E1459" s="1">
        <v>4</v>
      </c>
    </row>
    <row r="1460" spans="1:5" x14ac:dyDescent="0.2">
      <c r="A1460" s="1">
        <v>5</v>
      </c>
      <c r="B1460" s="1">
        <v>214</v>
      </c>
      <c r="C1460" s="1" t="s">
        <v>715</v>
      </c>
      <c r="D1460" s="1">
        <v>50</v>
      </c>
      <c r="E1460" s="1">
        <v>4</v>
      </c>
    </row>
    <row r="1461" spans="1:5" x14ac:dyDescent="0.2">
      <c r="A1461" s="1">
        <v>5</v>
      </c>
      <c r="B1461" s="1">
        <v>228</v>
      </c>
      <c r="C1461" s="1" t="s">
        <v>733</v>
      </c>
      <c r="D1461" s="1">
        <v>50</v>
      </c>
      <c r="E1461" s="1">
        <v>4</v>
      </c>
    </row>
    <row r="1462" spans="1:5" x14ac:dyDescent="0.2">
      <c r="A1462" s="1">
        <v>5</v>
      </c>
      <c r="B1462" s="1">
        <v>231</v>
      </c>
      <c r="C1462" s="1" t="s">
        <v>726</v>
      </c>
      <c r="D1462" s="1">
        <v>50</v>
      </c>
      <c r="E1462" s="1">
        <v>4</v>
      </c>
    </row>
    <row r="1463" spans="1:5" x14ac:dyDescent="0.2">
      <c r="A1463" s="1">
        <v>5</v>
      </c>
      <c r="B1463" s="1">
        <v>232</v>
      </c>
      <c r="C1463" s="1" t="s">
        <v>729</v>
      </c>
      <c r="D1463" s="1">
        <v>50</v>
      </c>
      <c r="E1463" s="1">
        <v>4</v>
      </c>
    </row>
    <row r="1464" spans="1:5" x14ac:dyDescent="0.2">
      <c r="A1464" s="1">
        <v>5</v>
      </c>
      <c r="B1464" s="1">
        <v>233</v>
      </c>
      <c r="C1464" s="1" t="s">
        <v>728</v>
      </c>
      <c r="D1464" s="1">
        <v>50</v>
      </c>
      <c r="E1464" s="1">
        <v>4</v>
      </c>
    </row>
    <row r="1465" spans="1:5" x14ac:dyDescent="0.2">
      <c r="A1465" s="1">
        <v>5</v>
      </c>
      <c r="B1465" s="1">
        <v>234</v>
      </c>
      <c r="C1465" s="1" t="s">
        <v>731</v>
      </c>
      <c r="D1465" s="1">
        <v>50</v>
      </c>
      <c r="E1465" s="1">
        <v>4</v>
      </c>
    </row>
    <row r="1466" spans="1:5" x14ac:dyDescent="0.2">
      <c r="A1466" s="1">
        <v>5</v>
      </c>
      <c r="B1466" s="1">
        <v>235</v>
      </c>
      <c r="C1466" s="1" t="s">
        <v>732</v>
      </c>
      <c r="D1466" s="1">
        <v>50</v>
      </c>
      <c r="E1466" s="1">
        <v>4</v>
      </c>
    </row>
    <row r="1467" spans="1:5" x14ac:dyDescent="0.2">
      <c r="A1467" s="1">
        <v>5</v>
      </c>
      <c r="B1467" s="1">
        <v>237</v>
      </c>
      <c r="C1467" s="1" t="s">
        <v>694</v>
      </c>
      <c r="D1467" s="1">
        <v>50</v>
      </c>
      <c r="E1467" s="1">
        <v>4</v>
      </c>
    </row>
    <row r="1468" spans="1:5" x14ac:dyDescent="0.2">
      <c r="A1468" s="1">
        <v>5</v>
      </c>
      <c r="B1468" s="1">
        <v>240</v>
      </c>
      <c r="C1468" s="1" t="s">
        <v>630</v>
      </c>
      <c r="D1468" s="1">
        <v>50</v>
      </c>
      <c r="E1468" s="1">
        <v>4</v>
      </c>
    </row>
    <row r="1469" spans="1:5" x14ac:dyDescent="0.2">
      <c r="A1469" s="1">
        <v>50</v>
      </c>
      <c r="B1469" s="1">
        <v>241</v>
      </c>
      <c r="C1469" s="1" t="s">
        <v>605</v>
      </c>
      <c r="D1469" s="1">
        <v>50</v>
      </c>
      <c r="E1469" s="1">
        <v>4</v>
      </c>
    </row>
    <row r="1470" spans="1:5" x14ac:dyDescent="0.2">
      <c r="A1470" s="1">
        <v>50</v>
      </c>
      <c r="B1470" s="1">
        <v>243</v>
      </c>
      <c r="C1470" s="1" t="s">
        <v>598</v>
      </c>
      <c r="D1470" s="1">
        <v>50</v>
      </c>
      <c r="E1470" s="1">
        <v>4</v>
      </c>
    </row>
    <row r="1471" spans="1:5" x14ac:dyDescent="0.2">
      <c r="A1471" s="1">
        <v>50</v>
      </c>
      <c r="B1471" s="1">
        <v>245</v>
      </c>
      <c r="C1471" s="1" t="s">
        <v>591</v>
      </c>
      <c r="D1471" s="1">
        <v>50</v>
      </c>
      <c r="E1471" s="1">
        <v>4</v>
      </c>
    </row>
    <row r="1472" spans="1:5" x14ac:dyDescent="0.2">
      <c r="A1472" s="1">
        <v>50</v>
      </c>
      <c r="B1472" s="1">
        <v>247</v>
      </c>
      <c r="C1472" s="1" t="s">
        <v>604</v>
      </c>
      <c r="D1472" s="1">
        <v>50</v>
      </c>
      <c r="E1472" s="1">
        <v>4</v>
      </c>
    </row>
    <row r="1473" spans="1:5" x14ac:dyDescent="0.2">
      <c r="A1473" s="1">
        <v>50</v>
      </c>
      <c r="B1473" s="1">
        <v>248</v>
      </c>
      <c r="C1473" s="1" t="s">
        <v>564</v>
      </c>
      <c r="D1473" s="1">
        <v>50</v>
      </c>
      <c r="E1473" s="1">
        <v>4</v>
      </c>
    </row>
    <row r="1474" spans="1:5" x14ac:dyDescent="0.2">
      <c r="A1474" s="1">
        <v>50</v>
      </c>
      <c r="B1474" s="1">
        <v>249</v>
      </c>
      <c r="C1474" s="1" t="s">
        <v>589</v>
      </c>
      <c r="D1474" s="1">
        <v>50</v>
      </c>
      <c r="E1474" s="1">
        <v>4</v>
      </c>
    </row>
    <row r="1475" spans="1:5" x14ac:dyDescent="0.2">
      <c r="A1475" s="1">
        <v>50</v>
      </c>
      <c r="B1475" s="1">
        <v>251</v>
      </c>
      <c r="C1475" s="1" t="s">
        <v>566</v>
      </c>
      <c r="D1475" s="1">
        <v>50</v>
      </c>
      <c r="E1475" s="1">
        <v>4</v>
      </c>
    </row>
    <row r="1476" spans="1:5" x14ac:dyDescent="0.2">
      <c r="A1476" s="1">
        <v>50</v>
      </c>
      <c r="B1476" s="1">
        <v>252</v>
      </c>
      <c r="C1476" s="1" t="s">
        <v>561</v>
      </c>
      <c r="D1476" s="1">
        <v>50</v>
      </c>
      <c r="E1476" s="1">
        <v>4</v>
      </c>
    </row>
    <row r="1477" spans="1:5" x14ac:dyDescent="0.2">
      <c r="A1477" s="1">
        <v>45</v>
      </c>
      <c r="B1477" s="1">
        <v>253</v>
      </c>
      <c r="C1477" s="1" t="s">
        <v>541</v>
      </c>
      <c r="D1477" s="1">
        <v>50</v>
      </c>
      <c r="E1477" s="1">
        <v>4</v>
      </c>
    </row>
    <row r="1478" spans="1:5" x14ac:dyDescent="0.2">
      <c r="A1478" s="1">
        <v>45</v>
      </c>
      <c r="B1478" s="1">
        <v>254</v>
      </c>
      <c r="C1478" s="1" t="s">
        <v>538</v>
      </c>
      <c r="D1478" s="1">
        <v>50</v>
      </c>
      <c r="E1478" s="1">
        <v>4</v>
      </c>
    </row>
    <row r="1479" spans="1:5" x14ac:dyDescent="0.2">
      <c r="A1479" s="1">
        <v>5</v>
      </c>
      <c r="B1479" s="1">
        <v>255</v>
      </c>
      <c r="C1479" s="1" t="s">
        <v>562</v>
      </c>
      <c r="D1479" s="1">
        <v>50</v>
      </c>
      <c r="E1479" s="1">
        <v>4</v>
      </c>
    </row>
    <row r="1480" spans="1:5" x14ac:dyDescent="0.2">
      <c r="A1480" s="1">
        <v>5</v>
      </c>
      <c r="B1480" s="1">
        <v>256</v>
      </c>
      <c r="C1480" s="1" t="s">
        <v>563</v>
      </c>
      <c r="D1480" s="1">
        <v>50</v>
      </c>
      <c r="E1480" s="1">
        <v>4</v>
      </c>
    </row>
    <row r="1481" spans="1:5" x14ac:dyDescent="0.2">
      <c r="A1481" s="1">
        <v>45</v>
      </c>
      <c r="B1481" s="1">
        <v>257</v>
      </c>
      <c r="C1481" s="1" t="s">
        <v>527</v>
      </c>
      <c r="D1481" s="1">
        <v>50</v>
      </c>
      <c r="E1481" s="1">
        <v>4</v>
      </c>
    </row>
    <row r="1482" spans="1:5" x14ac:dyDescent="0.2">
      <c r="A1482" s="1">
        <v>45</v>
      </c>
      <c r="B1482" s="1">
        <v>258</v>
      </c>
      <c r="C1482" s="1" t="s">
        <v>522</v>
      </c>
      <c r="D1482" s="1">
        <v>50</v>
      </c>
      <c r="E1482" s="1">
        <v>4</v>
      </c>
    </row>
    <row r="1483" spans="1:5" x14ac:dyDescent="0.2">
      <c r="A1483" s="1">
        <v>45</v>
      </c>
      <c r="B1483" s="1">
        <v>259</v>
      </c>
      <c r="C1483" s="1" t="s">
        <v>517</v>
      </c>
      <c r="D1483" s="1">
        <v>50</v>
      </c>
      <c r="E1483" s="1">
        <v>4</v>
      </c>
    </row>
    <row r="1484" spans="1:5" x14ac:dyDescent="0.2">
      <c r="A1484" s="1">
        <v>45</v>
      </c>
      <c r="B1484" s="1">
        <v>260</v>
      </c>
      <c r="C1484" s="1" t="s">
        <v>513</v>
      </c>
      <c r="D1484" s="1">
        <v>50</v>
      </c>
      <c r="E1484" s="1">
        <v>4</v>
      </c>
    </row>
    <row r="1485" spans="1:5" x14ac:dyDescent="0.2">
      <c r="A1485" s="1">
        <v>45</v>
      </c>
      <c r="B1485" s="1">
        <v>261</v>
      </c>
      <c r="C1485" s="1" t="s">
        <v>512</v>
      </c>
      <c r="D1485" s="1">
        <v>50</v>
      </c>
      <c r="E1485" s="1">
        <v>4</v>
      </c>
    </row>
    <row r="1486" spans="1:5" x14ac:dyDescent="0.2">
      <c r="A1486" s="1">
        <v>45</v>
      </c>
      <c r="B1486" s="1">
        <v>262</v>
      </c>
      <c r="C1486" s="1" t="s">
        <v>509</v>
      </c>
      <c r="D1486" s="1">
        <v>50</v>
      </c>
      <c r="E1486" s="1">
        <v>4</v>
      </c>
    </row>
    <row r="1487" spans="1:5" x14ac:dyDescent="0.2">
      <c r="A1487" s="1">
        <v>45</v>
      </c>
      <c r="B1487" s="1">
        <v>263</v>
      </c>
      <c r="C1487" s="1" t="s">
        <v>510</v>
      </c>
      <c r="D1487" s="1">
        <v>50</v>
      </c>
      <c r="E1487" s="1">
        <v>4</v>
      </c>
    </row>
    <row r="1488" spans="1:5" x14ac:dyDescent="0.2">
      <c r="A1488" s="1">
        <v>45</v>
      </c>
      <c r="B1488" s="1">
        <v>264</v>
      </c>
      <c r="C1488" s="1" t="s">
        <v>507</v>
      </c>
      <c r="D1488" s="1">
        <v>50</v>
      </c>
      <c r="E1488" s="1">
        <v>4</v>
      </c>
    </row>
    <row r="1489" spans="1:5" x14ac:dyDescent="0.2">
      <c r="A1489" s="1">
        <v>45</v>
      </c>
      <c r="B1489" s="1">
        <v>265</v>
      </c>
      <c r="C1489" s="1" t="s">
        <v>501</v>
      </c>
      <c r="D1489" s="1">
        <v>50</v>
      </c>
      <c r="E1489" s="1">
        <v>4</v>
      </c>
    </row>
    <row r="1490" spans="1:5" x14ac:dyDescent="0.2">
      <c r="A1490" s="1">
        <v>45</v>
      </c>
      <c r="B1490" s="1">
        <v>266</v>
      </c>
      <c r="C1490" s="1" t="s">
        <v>484</v>
      </c>
      <c r="D1490" s="1">
        <v>50</v>
      </c>
      <c r="E1490" s="1">
        <v>4</v>
      </c>
    </row>
    <row r="1491" spans="1:5" x14ac:dyDescent="0.2">
      <c r="A1491" s="1">
        <v>45</v>
      </c>
      <c r="B1491" s="1">
        <v>267</v>
      </c>
      <c r="C1491" s="1" t="s">
        <v>491</v>
      </c>
      <c r="D1491" s="1">
        <v>50</v>
      </c>
      <c r="E1491" s="1">
        <v>4</v>
      </c>
    </row>
    <row r="1492" spans="1:5" x14ac:dyDescent="0.2">
      <c r="A1492" s="1">
        <v>45</v>
      </c>
      <c r="B1492" s="1">
        <v>268</v>
      </c>
      <c r="C1492" s="1" t="s">
        <v>477</v>
      </c>
      <c r="D1492" s="1">
        <v>50</v>
      </c>
      <c r="E1492" s="1">
        <v>4</v>
      </c>
    </row>
    <row r="1493" spans="1:5" x14ac:dyDescent="0.2">
      <c r="A1493" s="1">
        <v>45</v>
      </c>
      <c r="B1493" s="1">
        <v>269</v>
      </c>
      <c r="C1493" s="1" t="s">
        <v>475</v>
      </c>
      <c r="D1493" s="1">
        <v>50</v>
      </c>
      <c r="E1493" s="1">
        <v>4</v>
      </c>
    </row>
    <row r="1494" spans="1:5" x14ac:dyDescent="0.2">
      <c r="A1494" s="1">
        <v>45</v>
      </c>
      <c r="B1494" s="1">
        <v>270</v>
      </c>
      <c r="C1494" s="1" t="s">
        <v>466</v>
      </c>
      <c r="D1494" s="1">
        <v>50</v>
      </c>
      <c r="E1494" s="1">
        <v>4</v>
      </c>
    </row>
    <row r="1495" spans="1:5" x14ac:dyDescent="0.2">
      <c r="A1495" s="1">
        <v>45</v>
      </c>
      <c r="B1495" s="1">
        <v>271</v>
      </c>
      <c r="C1495" s="1" t="s">
        <v>462</v>
      </c>
      <c r="D1495" s="1">
        <v>50</v>
      </c>
      <c r="E1495" s="1">
        <v>4</v>
      </c>
    </row>
    <row r="1496" spans="1:5" x14ac:dyDescent="0.2">
      <c r="A1496" s="1">
        <v>45</v>
      </c>
      <c r="B1496" s="1">
        <v>272</v>
      </c>
      <c r="C1496" s="1" t="s">
        <v>442</v>
      </c>
      <c r="D1496" s="1">
        <v>50</v>
      </c>
      <c r="E1496" s="1">
        <v>4</v>
      </c>
    </row>
    <row r="1497" spans="1:5" x14ac:dyDescent="0.2">
      <c r="A1497" s="1">
        <v>45</v>
      </c>
      <c r="B1497" s="1">
        <v>273</v>
      </c>
      <c r="C1497" s="1" t="s">
        <v>446</v>
      </c>
      <c r="D1497" s="1">
        <v>50</v>
      </c>
      <c r="E1497" s="1">
        <v>4</v>
      </c>
    </row>
    <row r="1498" spans="1:5" x14ac:dyDescent="0.2">
      <c r="A1498" s="1">
        <v>45</v>
      </c>
      <c r="B1498" s="1">
        <v>274</v>
      </c>
      <c r="C1498" s="1" t="s">
        <v>444</v>
      </c>
      <c r="D1498" s="1">
        <v>50</v>
      </c>
      <c r="E1498" s="1">
        <v>4</v>
      </c>
    </row>
    <row r="1499" spans="1:5" x14ac:dyDescent="0.2">
      <c r="A1499" s="1">
        <v>45</v>
      </c>
      <c r="B1499" s="1">
        <v>275</v>
      </c>
      <c r="C1499" s="1" t="s">
        <v>430</v>
      </c>
      <c r="D1499" s="1">
        <v>50</v>
      </c>
      <c r="E1499" s="1">
        <v>4</v>
      </c>
    </row>
    <row r="1500" spans="1:5" x14ac:dyDescent="0.2">
      <c r="A1500" s="1">
        <v>45</v>
      </c>
      <c r="B1500" s="1">
        <v>276</v>
      </c>
      <c r="C1500" s="1" t="s">
        <v>425</v>
      </c>
      <c r="D1500" s="1">
        <v>50</v>
      </c>
      <c r="E1500" s="1">
        <v>4</v>
      </c>
    </row>
    <row r="1501" spans="1:5" x14ac:dyDescent="0.2">
      <c r="A1501" s="1">
        <v>45</v>
      </c>
      <c r="B1501" s="1">
        <v>277</v>
      </c>
      <c r="C1501" s="1" t="s">
        <v>414</v>
      </c>
      <c r="D1501" s="1">
        <v>50</v>
      </c>
      <c r="E1501" s="1">
        <v>4</v>
      </c>
    </row>
    <row r="1502" spans="1:5" x14ac:dyDescent="0.2">
      <c r="A1502" s="1">
        <v>45</v>
      </c>
      <c r="B1502" s="1">
        <v>278</v>
      </c>
      <c r="C1502" s="1" t="s">
        <v>392</v>
      </c>
      <c r="D1502" s="1">
        <v>50</v>
      </c>
      <c r="E1502" s="1">
        <v>4</v>
      </c>
    </row>
    <row r="1503" spans="1:5" x14ac:dyDescent="0.2">
      <c r="A1503" s="1">
        <v>45</v>
      </c>
      <c r="B1503" s="1">
        <v>279</v>
      </c>
      <c r="C1503" s="1" t="s">
        <v>398</v>
      </c>
      <c r="D1503" s="1">
        <v>50</v>
      </c>
      <c r="E1503" s="1">
        <v>4</v>
      </c>
    </row>
    <row r="1504" spans="1:5" x14ac:dyDescent="0.2">
      <c r="A1504" s="1">
        <v>45</v>
      </c>
      <c r="B1504" s="1">
        <v>280</v>
      </c>
      <c r="C1504" s="1" t="s">
        <v>391</v>
      </c>
      <c r="D1504" s="1">
        <v>50</v>
      </c>
      <c r="E1504" s="1">
        <v>4</v>
      </c>
    </row>
    <row r="1505" spans="1:5" x14ac:dyDescent="0.2">
      <c r="A1505" s="1">
        <v>45</v>
      </c>
      <c r="B1505" s="1">
        <v>281</v>
      </c>
      <c r="C1505" s="1" t="s">
        <v>390</v>
      </c>
      <c r="D1505" s="1">
        <v>50</v>
      </c>
      <c r="E1505" s="1">
        <v>4</v>
      </c>
    </row>
    <row r="1506" spans="1:5" x14ac:dyDescent="0.2">
      <c r="A1506" s="1">
        <v>45</v>
      </c>
      <c r="B1506" s="1">
        <v>282</v>
      </c>
      <c r="C1506" s="1" t="s">
        <v>382</v>
      </c>
      <c r="D1506" s="1">
        <v>50</v>
      </c>
      <c r="E1506" s="1">
        <v>4</v>
      </c>
    </row>
    <row r="1507" spans="1:5" x14ac:dyDescent="0.2">
      <c r="A1507" s="1">
        <v>45</v>
      </c>
      <c r="B1507" s="1">
        <v>283</v>
      </c>
      <c r="C1507" s="1" t="s">
        <v>381</v>
      </c>
      <c r="D1507" s="1">
        <v>50</v>
      </c>
      <c r="E1507" s="1">
        <v>4</v>
      </c>
    </row>
    <row r="1508" spans="1:5" x14ac:dyDescent="0.2">
      <c r="A1508" s="1">
        <v>45</v>
      </c>
      <c r="B1508" s="1">
        <v>284</v>
      </c>
      <c r="C1508" s="1" t="s">
        <v>380</v>
      </c>
      <c r="D1508" s="1">
        <v>50</v>
      </c>
      <c r="E1508" s="1">
        <v>4</v>
      </c>
    </row>
    <row r="1509" spans="1:5" x14ac:dyDescent="0.2">
      <c r="A1509" s="1">
        <v>45</v>
      </c>
      <c r="B1509" s="1">
        <v>285</v>
      </c>
      <c r="C1509" s="1" t="s">
        <v>383</v>
      </c>
      <c r="D1509" s="1">
        <v>50</v>
      </c>
      <c r="E1509" s="1">
        <v>4</v>
      </c>
    </row>
    <row r="1510" spans="1:5" x14ac:dyDescent="0.2">
      <c r="A1510" s="1">
        <v>45</v>
      </c>
      <c r="B1510" s="1">
        <v>286</v>
      </c>
      <c r="C1510" s="1" t="s">
        <v>384</v>
      </c>
      <c r="D1510" s="1">
        <v>50</v>
      </c>
      <c r="E1510" s="1">
        <v>4</v>
      </c>
    </row>
    <row r="1511" spans="1:5" x14ac:dyDescent="0.2">
      <c r="A1511" s="1">
        <v>45</v>
      </c>
      <c r="B1511" s="1">
        <v>287</v>
      </c>
      <c r="C1511" s="1" t="s">
        <v>387</v>
      </c>
      <c r="D1511" s="1">
        <v>50</v>
      </c>
      <c r="E1511" s="1">
        <v>4</v>
      </c>
    </row>
    <row r="1512" spans="1:5" x14ac:dyDescent="0.2">
      <c r="A1512" s="1">
        <v>45</v>
      </c>
      <c r="B1512" s="1">
        <v>288</v>
      </c>
      <c r="C1512" s="1" t="s">
        <v>394</v>
      </c>
      <c r="D1512" s="1">
        <v>50</v>
      </c>
      <c r="E1512" s="1">
        <v>4</v>
      </c>
    </row>
    <row r="1513" spans="1:5" x14ac:dyDescent="0.2">
      <c r="A1513" s="1">
        <v>45</v>
      </c>
      <c r="B1513" s="1">
        <v>289</v>
      </c>
      <c r="C1513" s="1" t="s">
        <v>378</v>
      </c>
      <c r="D1513" s="1">
        <v>50</v>
      </c>
      <c r="E1513" s="1">
        <v>4</v>
      </c>
    </row>
    <row r="1514" spans="1:5" x14ac:dyDescent="0.2">
      <c r="A1514" s="1">
        <v>45</v>
      </c>
      <c r="B1514" s="1">
        <v>290</v>
      </c>
      <c r="C1514" s="1" t="s">
        <v>377</v>
      </c>
      <c r="D1514" s="1">
        <v>50</v>
      </c>
      <c r="E1514" s="1">
        <v>4</v>
      </c>
    </row>
    <row r="1515" spans="1:5" x14ac:dyDescent="0.2">
      <c r="A1515" s="1">
        <v>45</v>
      </c>
      <c r="B1515" s="1">
        <v>291</v>
      </c>
      <c r="C1515" s="1" t="s">
        <v>376</v>
      </c>
      <c r="D1515" s="1">
        <v>50</v>
      </c>
      <c r="E1515" s="1">
        <v>4</v>
      </c>
    </row>
    <row r="1516" spans="1:5" x14ac:dyDescent="0.2">
      <c r="A1516" s="1">
        <v>45</v>
      </c>
      <c r="B1516" s="1">
        <v>292</v>
      </c>
      <c r="C1516" s="1" t="s">
        <v>502</v>
      </c>
      <c r="D1516" s="1">
        <v>50</v>
      </c>
      <c r="E1516" s="1">
        <v>4</v>
      </c>
    </row>
    <row r="1517" spans="1:5" x14ac:dyDescent="0.2">
      <c r="A1517" s="1">
        <v>45</v>
      </c>
      <c r="B1517" s="1">
        <v>293</v>
      </c>
      <c r="C1517" s="1" t="s">
        <v>508</v>
      </c>
      <c r="D1517" s="1">
        <v>50</v>
      </c>
      <c r="E1517" s="1">
        <v>4</v>
      </c>
    </row>
    <row r="1518" spans="1:5" x14ac:dyDescent="0.2">
      <c r="A1518" s="1">
        <v>45</v>
      </c>
      <c r="B1518" s="1">
        <v>294</v>
      </c>
      <c r="C1518" s="1" t="s">
        <v>499</v>
      </c>
      <c r="D1518" s="1">
        <v>50</v>
      </c>
      <c r="E1518" s="1">
        <v>4</v>
      </c>
    </row>
    <row r="1519" spans="1:5" x14ac:dyDescent="0.2">
      <c r="A1519" s="1">
        <v>45</v>
      </c>
      <c r="B1519" s="1">
        <v>295</v>
      </c>
      <c r="C1519" s="1" t="s">
        <v>498</v>
      </c>
      <c r="D1519" s="1">
        <v>50</v>
      </c>
      <c r="E1519" s="1">
        <v>4</v>
      </c>
    </row>
    <row r="1520" spans="1:5" x14ac:dyDescent="0.2">
      <c r="A1520" s="1">
        <v>45</v>
      </c>
      <c r="B1520" s="1">
        <v>296</v>
      </c>
      <c r="C1520" s="1" t="s">
        <v>497</v>
      </c>
      <c r="D1520" s="1">
        <v>50</v>
      </c>
      <c r="E1520" s="1">
        <v>4</v>
      </c>
    </row>
    <row r="1521" spans="1:5" x14ac:dyDescent="0.2">
      <c r="A1521" s="1">
        <v>45</v>
      </c>
      <c r="B1521" s="1">
        <v>297</v>
      </c>
      <c r="C1521" s="1" t="s">
        <v>496</v>
      </c>
      <c r="D1521" s="1">
        <v>50</v>
      </c>
      <c r="E1521" s="1">
        <v>4</v>
      </c>
    </row>
    <row r="1522" spans="1:5" x14ac:dyDescent="0.2">
      <c r="A1522" s="1">
        <v>45</v>
      </c>
      <c r="B1522" s="1">
        <v>298</v>
      </c>
      <c r="C1522" s="1" t="s">
        <v>494</v>
      </c>
      <c r="D1522" s="1">
        <v>50</v>
      </c>
      <c r="E1522" s="1">
        <v>4</v>
      </c>
    </row>
    <row r="1523" spans="1:5" x14ac:dyDescent="0.2">
      <c r="A1523" s="1">
        <v>45</v>
      </c>
      <c r="B1523" s="1">
        <v>299</v>
      </c>
      <c r="C1523" s="1" t="s">
        <v>492</v>
      </c>
      <c r="D1523" s="1">
        <v>50</v>
      </c>
      <c r="E1523" s="1">
        <v>4</v>
      </c>
    </row>
    <row r="1524" spans="1:5" x14ac:dyDescent="0.2">
      <c r="A1524" s="1">
        <v>45</v>
      </c>
      <c r="B1524" s="1">
        <v>300</v>
      </c>
      <c r="C1524" s="1" t="s">
        <v>489</v>
      </c>
      <c r="D1524" s="1">
        <v>50</v>
      </c>
      <c r="E1524" s="1">
        <v>4</v>
      </c>
    </row>
    <row r="1525" spans="1:5" x14ac:dyDescent="0.2">
      <c r="A1525" s="1">
        <v>45</v>
      </c>
      <c r="B1525" s="1">
        <v>301</v>
      </c>
      <c r="C1525" s="1" t="s">
        <v>488</v>
      </c>
      <c r="D1525" s="1">
        <v>50</v>
      </c>
      <c r="E1525" s="1">
        <v>4</v>
      </c>
    </row>
    <row r="1526" spans="1:5" x14ac:dyDescent="0.2">
      <c r="A1526" s="1">
        <v>45</v>
      </c>
      <c r="B1526" s="1">
        <v>302</v>
      </c>
      <c r="C1526" s="1" t="s">
        <v>487</v>
      </c>
      <c r="D1526" s="1">
        <v>50</v>
      </c>
      <c r="E1526" s="1">
        <v>4</v>
      </c>
    </row>
    <row r="1527" spans="1:5" x14ac:dyDescent="0.2">
      <c r="A1527" s="1">
        <v>45</v>
      </c>
      <c r="B1527" s="1">
        <v>303</v>
      </c>
      <c r="C1527" s="1" t="s">
        <v>486</v>
      </c>
      <c r="D1527" s="1">
        <v>50</v>
      </c>
      <c r="E1527" s="1">
        <v>4</v>
      </c>
    </row>
    <row r="1528" spans="1:5" x14ac:dyDescent="0.2">
      <c r="A1528" s="1">
        <v>45</v>
      </c>
      <c r="B1528" s="1">
        <v>304</v>
      </c>
      <c r="C1528" s="1" t="s">
        <v>480</v>
      </c>
      <c r="D1528" s="1">
        <v>50</v>
      </c>
      <c r="E1528" s="1">
        <v>4</v>
      </c>
    </row>
    <row r="1529" spans="1:5" x14ac:dyDescent="0.2">
      <c r="A1529" s="1">
        <v>45</v>
      </c>
      <c r="B1529" s="1">
        <v>305</v>
      </c>
      <c r="C1529" s="1" t="s">
        <v>478</v>
      </c>
      <c r="D1529" s="1">
        <v>50</v>
      </c>
      <c r="E1529" s="1">
        <v>4</v>
      </c>
    </row>
    <row r="1530" spans="1:5" x14ac:dyDescent="0.2">
      <c r="A1530" s="1">
        <v>45</v>
      </c>
      <c r="B1530" s="1">
        <v>306</v>
      </c>
      <c r="C1530" s="1" t="s">
        <v>454</v>
      </c>
      <c r="D1530" s="1">
        <v>50</v>
      </c>
      <c r="E1530" s="1">
        <v>4</v>
      </c>
    </row>
    <row r="1531" spans="1:5" x14ac:dyDescent="0.2">
      <c r="A1531" s="1">
        <v>45</v>
      </c>
      <c r="B1531" s="1">
        <v>307</v>
      </c>
      <c r="C1531" s="1" t="s">
        <v>456</v>
      </c>
      <c r="D1531" s="1">
        <v>50</v>
      </c>
      <c r="E1531" s="1">
        <v>4</v>
      </c>
    </row>
    <row r="1532" spans="1:5" x14ac:dyDescent="0.2">
      <c r="A1532" s="1">
        <v>45</v>
      </c>
      <c r="B1532" s="1">
        <v>308</v>
      </c>
      <c r="C1532" s="1" t="s">
        <v>457</v>
      </c>
      <c r="D1532" s="1">
        <v>50</v>
      </c>
      <c r="E1532" s="1">
        <v>4</v>
      </c>
    </row>
    <row r="1533" spans="1:5" x14ac:dyDescent="0.2">
      <c r="A1533" s="1">
        <v>45</v>
      </c>
      <c r="B1533" s="1">
        <v>310</v>
      </c>
      <c r="C1533" s="1" t="s">
        <v>441</v>
      </c>
      <c r="D1533" s="1">
        <v>50</v>
      </c>
      <c r="E1533" s="1">
        <v>4</v>
      </c>
    </row>
    <row r="1534" spans="1:5" x14ac:dyDescent="0.2">
      <c r="A1534" s="1">
        <v>45</v>
      </c>
      <c r="B1534" s="1">
        <v>311</v>
      </c>
      <c r="C1534" s="1" t="s">
        <v>440</v>
      </c>
      <c r="D1534" s="1">
        <v>50</v>
      </c>
      <c r="E1534" s="1">
        <v>4</v>
      </c>
    </row>
    <row r="1535" spans="1:5" x14ac:dyDescent="0.2">
      <c r="A1535" s="1">
        <v>45</v>
      </c>
      <c r="B1535" s="1">
        <v>312</v>
      </c>
      <c r="C1535" s="1" t="s">
        <v>437</v>
      </c>
      <c r="D1535" s="1">
        <v>50</v>
      </c>
      <c r="E1535" s="1">
        <v>4</v>
      </c>
    </row>
    <row r="1536" spans="1:5" x14ac:dyDescent="0.2">
      <c r="A1536" s="1">
        <v>45</v>
      </c>
      <c r="B1536" s="1">
        <v>313</v>
      </c>
      <c r="C1536" s="1" t="s">
        <v>434</v>
      </c>
      <c r="D1536" s="1">
        <v>50</v>
      </c>
      <c r="E1536" s="1">
        <v>4</v>
      </c>
    </row>
    <row r="1537" spans="1:5" x14ac:dyDescent="0.2">
      <c r="A1537" s="1">
        <v>45</v>
      </c>
      <c r="B1537" s="1">
        <v>314</v>
      </c>
      <c r="C1537" s="1" t="s">
        <v>433</v>
      </c>
      <c r="D1537" s="1">
        <v>50</v>
      </c>
      <c r="E1537" s="1">
        <v>4</v>
      </c>
    </row>
    <row r="1538" spans="1:5" x14ac:dyDescent="0.2">
      <c r="A1538" s="1">
        <v>45</v>
      </c>
      <c r="B1538" s="1">
        <v>316</v>
      </c>
      <c r="C1538" s="1" t="s">
        <v>410</v>
      </c>
      <c r="D1538" s="1">
        <v>50</v>
      </c>
      <c r="E1538" s="1">
        <v>4</v>
      </c>
    </row>
    <row r="1539" spans="1:5" x14ac:dyDescent="0.2">
      <c r="A1539" s="1">
        <v>45</v>
      </c>
      <c r="B1539" s="1">
        <v>317</v>
      </c>
      <c r="C1539" s="1" t="s">
        <v>403</v>
      </c>
      <c r="D1539" s="1">
        <v>50</v>
      </c>
      <c r="E1539" s="1">
        <v>4</v>
      </c>
    </row>
    <row r="1540" spans="1:5" x14ac:dyDescent="0.2">
      <c r="A1540" s="1">
        <v>45</v>
      </c>
      <c r="B1540" s="1">
        <v>318</v>
      </c>
      <c r="C1540" s="1" t="s">
        <v>406</v>
      </c>
      <c r="D1540" s="1">
        <v>50</v>
      </c>
      <c r="E1540" s="1">
        <v>4</v>
      </c>
    </row>
    <row r="1541" spans="1:5" x14ac:dyDescent="0.2">
      <c r="A1541" s="1">
        <v>45</v>
      </c>
      <c r="B1541" s="1">
        <v>319</v>
      </c>
      <c r="C1541" s="1" t="s">
        <v>405</v>
      </c>
      <c r="D1541" s="1">
        <v>50</v>
      </c>
      <c r="E1541" s="1">
        <v>4</v>
      </c>
    </row>
    <row r="1542" spans="1:5" x14ac:dyDescent="0.2">
      <c r="A1542" s="1">
        <v>45</v>
      </c>
      <c r="B1542" s="1">
        <v>320</v>
      </c>
      <c r="C1542" s="1" t="s">
        <v>404</v>
      </c>
      <c r="D1542" s="1">
        <v>50</v>
      </c>
      <c r="E1542" s="1">
        <v>4</v>
      </c>
    </row>
    <row r="1543" spans="1:5" x14ac:dyDescent="0.2">
      <c r="A1543" s="1">
        <v>45</v>
      </c>
      <c r="B1543" s="1">
        <v>322</v>
      </c>
      <c r="C1543" s="1" t="s">
        <v>402</v>
      </c>
      <c r="D1543" s="1">
        <v>50</v>
      </c>
      <c r="E1543" s="1">
        <v>4</v>
      </c>
    </row>
    <row r="1544" spans="1:5" x14ac:dyDescent="0.2">
      <c r="A1544" s="1">
        <v>45</v>
      </c>
      <c r="B1544" s="1">
        <v>323</v>
      </c>
      <c r="C1544" s="1" t="s">
        <v>400</v>
      </c>
      <c r="D1544" s="1">
        <v>50</v>
      </c>
      <c r="E1544" s="1">
        <v>4</v>
      </c>
    </row>
    <row r="1545" spans="1:5" x14ac:dyDescent="0.2">
      <c r="A1545" s="1">
        <v>45</v>
      </c>
      <c r="B1545" s="1">
        <v>324</v>
      </c>
      <c r="C1545" s="1" t="s">
        <v>395</v>
      </c>
      <c r="D1545" s="1">
        <v>50</v>
      </c>
      <c r="E1545" s="1">
        <v>4</v>
      </c>
    </row>
    <row r="1546" spans="1:5" x14ac:dyDescent="0.2">
      <c r="A1546" s="1">
        <v>45</v>
      </c>
      <c r="B1546" s="1">
        <v>325</v>
      </c>
      <c r="C1546" s="1" t="s">
        <v>396</v>
      </c>
      <c r="D1546" s="1">
        <v>50</v>
      </c>
      <c r="E1546" s="1">
        <v>4</v>
      </c>
    </row>
    <row r="1547" spans="1:5" x14ac:dyDescent="0.2">
      <c r="A1547" s="1">
        <v>45</v>
      </c>
      <c r="B1547" s="1">
        <v>326</v>
      </c>
      <c r="C1547" s="1" t="s">
        <v>399</v>
      </c>
      <c r="D1547" s="1">
        <v>50</v>
      </c>
      <c r="E1547" s="1">
        <v>4</v>
      </c>
    </row>
    <row r="1548" spans="1:5" x14ac:dyDescent="0.2">
      <c r="A1548" s="1">
        <v>45</v>
      </c>
      <c r="B1548" s="1">
        <v>327</v>
      </c>
      <c r="C1548" s="1" t="s">
        <v>397</v>
      </c>
      <c r="D1548" s="1">
        <v>50</v>
      </c>
      <c r="E1548" s="1">
        <v>4</v>
      </c>
    </row>
    <row r="1549" spans="1:5" x14ac:dyDescent="0.2">
      <c r="A1549" s="1">
        <v>45</v>
      </c>
      <c r="B1549" s="1">
        <v>328</v>
      </c>
      <c r="C1549" s="1" t="s">
        <v>388</v>
      </c>
      <c r="D1549" s="1">
        <v>50</v>
      </c>
      <c r="E1549" s="1">
        <v>4</v>
      </c>
    </row>
    <row r="1550" spans="1:5" x14ac:dyDescent="0.2">
      <c r="A1550" s="1">
        <v>45</v>
      </c>
      <c r="B1550" s="1">
        <v>329</v>
      </c>
      <c r="C1550" s="1" t="s">
        <v>408</v>
      </c>
      <c r="D1550" s="1">
        <v>50</v>
      </c>
      <c r="E1550" s="1">
        <v>4</v>
      </c>
    </row>
    <row r="1551" spans="1:5" x14ac:dyDescent="0.2">
      <c r="A1551" s="1">
        <v>45</v>
      </c>
      <c r="B1551" s="1">
        <v>330</v>
      </c>
      <c r="C1551" s="1" t="s">
        <v>452</v>
      </c>
      <c r="D1551" s="1">
        <v>50</v>
      </c>
      <c r="E1551" s="1">
        <v>4</v>
      </c>
    </row>
    <row r="1552" spans="1:5" x14ac:dyDescent="0.2">
      <c r="A1552" s="1">
        <v>45</v>
      </c>
      <c r="B1552" s="1">
        <v>331</v>
      </c>
      <c r="C1552" s="1" t="s">
        <v>449</v>
      </c>
      <c r="D1552" s="1">
        <v>50</v>
      </c>
      <c r="E1552" s="1">
        <v>4</v>
      </c>
    </row>
    <row r="1553" spans="1:5" x14ac:dyDescent="0.2">
      <c r="A1553" s="1">
        <v>45</v>
      </c>
      <c r="B1553" s="1">
        <v>332</v>
      </c>
      <c r="C1553" s="1" t="s">
        <v>447</v>
      </c>
      <c r="D1553" s="1">
        <v>50</v>
      </c>
      <c r="E1553" s="1">
        <v>4</v>
      </c>
    </row>
    <row r="1554" spans="1:5" x14ac:dyDescent="0.2">
      <c r="A1554" s="1">
        <v>45</v>
      </c>
      <c r="B1554" s="1">
        <v>333</v>
      </c>
      <c r="C1554" s="1" t="s">
        <v>448</v>
      </c>
      <c r="D1554" s="1">
        <v>50</v>
      </c>
      <c r="E1554" s="1">
        <v>4</v>
      </c>
    </row>
    <row r="1555" spans="1:5" x14ac:dyDescent="0.2">
      <c r="A1555" s="1">
        <v>45</v>
      </c>
      <c r="B1555" s="1">
        <v>334</v>
      </c>
      <c r="C1555" s="1" t="s">
        <v>443</v>
      </c>
      <c r="D1555" s="1">
        <v>50</v>
      </c>
      <c r="E1555" s="1">
        <v>4</v>
      </c>
    </row>
    <row r="1556" spans="1:5" x14ac:dyDescent="0.2">
      <c r="A1556" s="1">
        <v>45</v>
      </c>
      <c r="B1556" s="1">
        <v>336</v>
      </c>
      <c r="C1556" s="1" t="s">
        <v>431</v>
      </c>
      <c r="D1556" s="1">
        <v>50</v>
      </c>
      <c r="E1556" s="1">
        <v>4</v>
      </c>
    </row>
    <row r="1557" spans="1:5" x14ac:dyDescent="0.2">
      <c r="A1557" s="1">
        <v>45</v>
      </c>
      <c r="B1557" s="1">
        <v>337</v>
      </c>
      <c r="C1557" s="1" t="s">
        <v>429</v>
      </c>
      <c r="D1557" s="1">
        <v>50</v>
      </c>
      <c r="E1557" s="1">
        <v>4</v>
      </c>
    </row>
    <row r="1558" spans="1:5" x14ac:dyDescent="0.2">
      <c r="A1558" s="1">
        <v>45</v>
      </c>
      <c r="B1558" s="1">
        <v>338</v>
      </c>
      <c r="C1558" s="1" t="s">
        <v>428</v>
      </c>
      <c r="D1558" s="1">
        <v>50</v>
      </c>
      <c r="E1558" s="1">
        <v>4</v>
      </c>
    </row>
    <row r="1559" spans="1:5" x14ac:dyDescent="0.2">
      <c r="A1559" s="1">
        <v>45</v>
      </c>
      <c r="B1559" s="1">
        <v>339</v>
      </c>
      <c r="C1559" s="1" t="s">
        <v>424</v>
      </c>
      <c r="D1559" s="1">
        <v>50</v>
      </c>
      <c r="E1559" s="1">
        <v>4</v>
      </c>
    </row>
    <row r="1560" spans="1:5" x14ac:dyDescent="0.2">
      <c r="A1560" s="1">
        <v>45</v>
      </c>
      <c r="B1560" s="1">
        <v>340</v>
      </c>
      <c r="C1560" s="1" t="s">
        <v>426</v>
      </c>
      <c r="D1560" s="1">
        <v>50</v>
      </c>
      <c r="E1560" s="1">
        <v>4</v>
      </c>
    </row>
    <row r="1561" spans="1:5" x14ac:dyDescent="0.2">
      <c r="A1561" s="1">
        <v>45</v>
      </c>
      <c r="B1561" s="1">
        <v>341</v>
      </c>
      <c r="C1561" s="1" t="s">
        <v>427</v>
      </c>
      <c r="D1561" s="1">
        <v>50</v>
      </c>
      <c r="E1561" s="1">
        <v>4</v>
      </c>
    </row>
    <row r="1562" spans="1:5" x14ac:dyDescent="0.2">
      <c r="A1562" s="1">
        <v>45</v>
      </c>
      <c r="B1562" s="1">
        <v>342</v>
      </c>
      <c r="C1562" s="1" t="s">
        <v>423</v>
      </c>
      <c r="D1562" s="1">
        <v>50</v>
      </c>
      <c r="E1562" s="1">
        <v>4</v>
      </c>
    </row>
    <row r="1563" spans="1:5" x14ac:dyDescent="0.2">
      <c r="A1563" s="1">
        <v>45</v>
      </c>
      <c r="B1563" s="1">
        <v>343</v>
      </c>
      <c r="C1563" s="1" t="s">
        <v>420</v>
      </c>
      <c r="D1563" s="1">
        <v>50</v>
      </c>
      <c r="E1563" s="1">
        <v>4</v>
      </c>
    </row>
    <row r="1564" spans="1:5" x14ac:dyDescent="0.2">
      <c r="A1564" s="1">
        <v>45</v>
      </c>
      <c r="B1564" s="1">
        <v>344</v>
      </c>
      <c r="C1564" s="1" t="s">
        <v>421</v>
      </c>
      <c r="D1564" s="1">
        <v>50</v>
      </c>
      <c r="E1564" s="1">
        <v>4</v>
      </c>
    </row>
    <row r="1565" spans="1:5" x14ac:dyDescent="0.2">
      <c r="A1565" s="1">
        <v>45</v>
      </c>
      <c r="B1565" s="1">
        <v>345</v>
      </c>
      <c r="C1565" s="1" t="s">
        <v>417</v>
      </c>
      <c r="D1565" s="1">
        <v>50</v>
      </c>
      <c r="E1565" s="1">
        <v>4</v>
      </c>
    </row>
    <row r="1566" spans="1:5" x14ac:dyDescent="0.2">
      <c r="A1566" s="1">
        <v>45</v>
      </c>
      <c r="B1566" s="1">
        <v>349</v>
      </c>
      <c r="C1566" s="1" t="s">
        <v>416</v>
      </c>
      <c r="D1566" s="1">
        <v>50</v>
      </c>
      <c r="E1566" s="1">
        <v>4</v>
      </c>
    </row>
    <row r="1567" spans="1:5" x14ac:dyDescent="0.2">
      <c r="A1567" s="1">
        <v>45</v>
      </c>
      <c r="B1567" s="1">
        <v>350</v>
      </c>
      <c r="C1567" s="1" t="s">
        <v>413</v>
      </c>
      <c r="D1567" s="1">
        <v>50</v>
      </c>
      <c r="E1567" s="1">
        <v>4</v>
      </c>
    </row>
    <row r="1568" spans="1:5" x14ac:dyDescent="0.2">
      <c r="A1568" s="1">
        <v>45</v>
      </c>
      <c r="B1568" s="1">
        <v>351</v>
      </c>
      <c r="C1568" s="1" t="s">
        <v>412</v>
      </c>
      <c r="D1568" s="1">
        <v>50</v>
      </c>
      <c r="E1568" s="1">
        <v>4</v>
      </c>
    </row>
    <row r="1569" spans="1:5" x14ac:dyDescent="0.2">
      <c r="A1569" s="1">
        <v>45</v>
      </c>
      <c r="B1569" s="1">
        <v>352</v>
      </c>
      <c r="C1569" s="1" t="s">
        <v>411</v>
      </c>
      <c r="D1569" s="1">
        <v>50</v>
      </c>
      <c r="E1569" s="1">
        <v>4</v>
      </c>
    </row>
    <row r="1570" spans="1:5" x14ac:dyDescent="0.2">
      <c r="A1570" s="1">
        <v>45</v>
      </c>
      <c r="B1570" s="1">
        <v>353</v>
      </c>
      <c r="C1570" s="1" t="s">
        <v>409</v>
      </c>
      <c r="D1570" s="1">
        <v>50</v>
      </c>
      <c r="E1570" s="1">
        <v>4</v>
      </c>
    </row>
    <row r="1571" spans="1:5" x14ac:dyDescent="0.2">
      <c r="A1571" s="1">
        <v>45</v>
      </c>
      <c r="B1571" s="1">
        <v>354</v>
      </c>
      <c r="C1571" s="1" t="s">
        <v>407</v>
      </c>
      <c r="D1571" s="1">
        <v>50</v>
      </c>
      <c r="E1571" s="1">
        <v>4</v>
      </c>
    </row>
    <row r="1572" spans="1:5" x14ac:dyDescent="0.2">
      <c r="A1572" s="1">
        <v>45</v>
      </c>
      <c r="B1572" s="1">
        <v>355</v>
      </c>
      <c r="C1572" s="1" t="s">
        <v>393</v>
      </c>
      <c r="D1572" s="1">
        <v>443</v>
      </c>
      <c r="E1572" s="1">
        <v>4</v>
      </c>
    </row>
    <row r="1573" spans="1:5" x14ac:dyDescent="0.2">
      <c r="A1573" s="1">
        <v>45</v>
      </c>
      <c r="B1573" s="1">
        <v>356</v>
      </c>
      <c r="C1573" s="1" t="s">
        <v>389</v>
      </c>
      <c r="D1573" s="1">
        <v>443</v>
      </c>
      <c r="E1573" s="1">
        <v>4</v>
      </c>
    </row>
    <row r="1574" spans="1:5" x14ac:dyDescent="0.2">
      <c r="A1574" s="1">
        <v>45</v>
      </c>
      <c r="B1574" s="1">
        <v>357</v>
      </c>
      <c r="C1574" s="1" t="s">
        <v>386</v>
      </c>
      <c r="D1574" s="1">
        <v>443</v>
      </c>
      <c r="E1574" s="1">
        <v>4</v>
      </c>
    </row>
    <row r="1575" spans="1:5" x14ac:dyDescent="0.2">
      <c r="A1575" s="1">
        <v>45</v>
      </c>
      <c r="B1575" s="1">
        <v>358</v>
      </c>
      <c r="C1575" s="1" t="s">
        <v>385</v>
      </c>
      <c r="D1575" s="1">
        <v>443</v>
      </c>
      <c r="E1575" s="1">
        <v>4</v>
      </c>
    </row>
    <row r="1576" spans="1:5" x14ac:dyDescent="0.2">
      <c r="A1576" s="1">
        <v>4</v>
      </c>
      <c r="B1576" s="1">
        <v>359</v>
      </c>
      <c r="C1576" s="1" t="s">
        <v>379</v>
      </c>
      <c r="D1576" s="1">
        <v>443</v>
      </c>
      <c r="E1576" s="1">
        <v>4</v>
      </c>
    </row>
    <row r="1577" spans="1:5" x14ac:dyDescent="0.2">
      <c r="A1577" s="1">
        <v>4</v>
      </c>
      <c r="B1577" s="1">
        <v>360</v>
      </c>
      <c r="C1577" s="1" t="s">
        <v>372</v>
      </c>
      <c r="D1577" s="1">
        <v>443</v>
      </c>
      <c r="E1577" s="1">
        <v>4</v>
      </c>
    </row>
    <row r="1578" spans="1:5" x14ac:dyDescent="0.2">
      <c r="A1578" s="1">
        <v>4</v>
      </c>
      <c r="B1578" s="1">
        <v>361</v>
      </c>
      <c r="C1578" s="1" t="s">
        <v>370</v>
      </c>
      <c r="D1578" s="1">
        <v>443</v>
      </c>
      <c r="E1578" s="1">
        <v>4</v>
      </c>
    </row>
    <row r="1579" spans="1:5" x14ac:dyDescent="0.2">
      <c r="A1579" s="1">
        <v>4</v>
      </c>
      <c r="B1579" s="1">
        <v>362</v>
      </c>
      <c r="C1579" s="1" t="s">
        <v>369</v>
      </c>
      <c r="D1579" s="1">
        <v>444</v>
      </c>
      <c r="E1579" s="1">
        <v>4</v>
      </c>
    </row>
    <row r="1580" spans="1:5" x14ac:dyDescent="0.2">
      <c r="A1580" s="1">
        <v>4</v>
      </c>
      <c r="B1580" s="1">
        <v>363</v>
      </c>
      <c r="C1580" s="1" t="s">
        <v>368</v>
      </c>
      <c r="D1580" s="1">
        <v>444</v>
      </c>
      <c r="E1580" s="1">
        <v>4</v>
      </c>
    </row>
    <row r="1581" spans="1:5" x14ac:dyDescent="0.2">
      <c r="A1581" s="1">
        <v>4</v>
      </c>
      <c r="B1581" s="1">
        <v>364</v>
      </c>
      <c r="C1581" s="1" t="s">
        <v>367</v>
      </c>
      <c r="D1581" s="1">
        <v>444</v>
      </c>
      <c r="E1581" s="1">
        <v>4</v>
      </c>
    </row>
    <row r="1582" spans="1:5" x14ac:dyDescent="0.2">
      <c r="A1582" s="1">
        <v>4</v>
      </c>
      <c r="B1582" s="1">
        <v>365</v>
      </c>
      <c r="C1582" s="1" t="s">
        <v>371</v>
      </c>
      <c r="D1582" s="1">
        <v>444</v>
      </c>
      <c r="E1582" s="1">
        <v>4</v>
      </c>
    </row>
    <row r="1583" spans="1:5" x14ac:dyDescent="0.2">
      <c r="A1583" s="1">
        <v>4</v>
      </c>
      <c r="B1583" s="1">
        <v>366</v>
      </c>
      <c r="C1583" s="1" t="s">
        <v>373</v>
      </c>
      <c r="D1583" s="1">
        <v>444</v>
      </c>
      <c r="E1583" s="1">
        <v>4</v>
      </c>
    </row>
    <row r="1584" spans="1:5" x14ac:dyDescent="0.2">
      <c r="A1584" s="1">
        <v>4</v>
      </c>
      <c r="B1584" s="1">
        <v>367</v>
      </c>
      <c r="C1584" s="1" t="s">
        <v>375</v>
      </c>
      <c r="D1584" s="1">
        <v>444</v>
      </c>
      <c r="E1584" s="1">
        <v>4</v>
      </c>
    </row>
    <row r="1585" spans="1:5" x14ac:dyDescent="0.2">
      <c r="A1585" s="1">
        <v>4</v>
      </c>
      <c r="B1585" s="1">
        <v>368</v>
      </c>
      <c r="C1585" s="1" t="s">
        <v>374</v>
      </c>
      <c r="D1585" s="1">
        <v>444</v>
      </c>
      <c r="E1585" s="1">
        <v>4</v>
      </c>
    </row>
    <row r="1586" spans="1:5" x14ac:dyDescent="0.2">
      <c r="A1586" s="1">
        <v>4</v>
      </c>
      <c r="B1586" s="1">
        <v>369</v>
      </c>
      <c r="C1586" s="1" t="s">
        <v>365</v>
      </c>
      <c r="D1586" s="1">
        <v>444</v>
      </c>
      <c r="E1586" s="1">
        <v>4</v>
      </c>
    </row>
    <row r="1587" spans="1:5" x14ac:dyDescent="0.2">
      <c r="A1587" s="1">
        <v>4</v>
      </c>
      <c r="B1587" s="1">
        <v>370</v>
      </c>
      <c r="C1587" s="1" t="s">
        <v>366</v>
      </c>
      <c r="D1587" s="1">
        <v>444</v>
      </c>
      <c r="E1587" s="1">
        <v>4</v>
      </c>
    </row>
    <row r="1588" spans="1:5" x14ac:dyDescent="0.2">
      <c r="A1588" s="1">
        <v>4</v>
      </c>
      <c r="B1588" s="1">
        <v>371</v>
      </c>
      <c r="C1588" s="1" t="s">
        <v>363</v>
      </c>
      <c r="D1588" s="1">
        <v>444</v>
      </c>
      <c r="E1588" s="1">
        <v>4</v>
      </c>
    </row>
    <row r="1589" spans="1:5" x14ac:dyDescent="0.2">
      <c r="A1589" s="1">
        <v>4</v>
      </c>
      <c r="B1589" s="1">
        <v>372</v>
      </c>
      <c r="C1589" s="1" t="s">
        <v>364</v>
      </c>
      <c r="D1589" s="1">
        <v>444</v>
      </c>
      <c r="E1589" s="1">
        <v>4</v>
      </c>
    </row>
    <row r="1590" spans="1:5" x14ac:dyDescent="0.2">
      <c r="A1590" s="1">
        <v>4</v>
      </c>
      <c r="B1590" s="1">
        <v>373</v>
      </c>
      <c r="C1590" s="1" t="s">
        <v>361</v>
      </c>
      <c r="D1590" s="1">
        <v>444</v>
      </c>
      <c r="E1590" s="1">
        <v>4</v>
      </c>
    </row>
    <row r="1591" spans="1:5" x14ac:dyDescent="0.2">
      <c r="A1591" s="1">
        <v>4</v>
      </c>
      <c r="B1591" s="1">
        <v>374</v>
      </c>
      <c r="C1591" s="1" t="s">
        <v>360</v>
      </c>
      <c r="D1591" s="1">
        <v>444</v>
      </c>
      <c r="E1591" s="1">
        <v>4</v>
      </c>
    </row>
    <row r="1592" spans="1:5" x14ac:dyDescent="0.2">
      <c r="A1592" s="1">
        <v>4</v>
      </c>
      <c r="B1592" s="1">
        <v>375</v>
      </c>
      <c r="C1592" s="1" t="s">
        <v>359</v>
      </c>
      <c r="D1592" s="1">
        <v>444</v>
      </c>
      <c r="E1592" s="1">
        <v>4</v>
      </c>
    </row>
    <row r="1593" spans="1:5" x14ac:dyDescent="0.2">
      <c r="A1593" s="1">
        <v>40</v>
      </c>
      <c r="B1593" s="1">
        <v>379</v>
      </c>
      <c r="C1593" s="1" t="s">
        <v>322</v>
      </c>
      <c r="D1593" s="1">
        <v>444</v>
      </c>
      <c r="E1593" s="1">
        <v>4</v>
      </c>
    </row>
    <row r="1594" spans="1:5" x14ac:dyDescent="0.2">
      <c r="A1594" s="1">
        <v>40</v>
      </c>
      <c r="B1594" s="1">
        <v>380</v>
      </c>
      <c r="C1594" s="1" t="s">
        <v>321</v>
      </c>
      <c r="D1594" s="1">
        <v>444</v>
      </c>
      <c r="E1594" s="1">
        <v>4</v>
      </c>
    </row>
    <row r="1595" spans="1:5" x14ac:dyDescent="0.2">
      <c r="A1595" s="1">
        <v>40</v>
      </c>
      <c r="B1595" s="1">
        <v>381</v>
      </c>
      <c r="C1595" s="1" t="s">
        <v>320</v>
      </c>
      <c r="D1595" s="1">
        <v>444</v>
      </c>
      <c r="E1595" s="1">
        <v>4</v>
      </c>
    </row>
    <row r="1596" spans="1:5" x14ac:dyDescent="0.2">
      <c r="A1596" s="1">
        <v>40</v>
      </c>
      <c r="B1596" s="1">
        <v>382</v>
      </c>
      <c r="C1596" s="1" t="s">
        <v>319</v>
      </c>
      <c r="D1596" s="1">
        <v>444</v>
      </c>
      <c r="E1596" s="1">
        <v>4</v>
      </c>
    </row>
    <row r="1597" spans="1:5" x14ac:dyDescent="0.2">
      <c r="A1597" s="1">
        <v>4</v>
      </c>
      <c r="B1597" s="1">
        <v>387</v>
      </c>
      <c r="C1597" s="1" t="s">
        <v>296</v>
      </c>
      <c r="D1597" s="1">
        <v>444</v>
      </c>
      <c r="E1597" s="1">
        <v>4</v>
      </c>
    </row>
    <row r="1598" spans="1:5" x14ac:dyDescent="0.2">
      <c r="A1598" s="1">
        <v>4</v>
      </c>
      <c r="B1598" s="1">
        <v>390</v>
      </c>
      <c r="C1598" s="1" t="s">
        <v>300</v>
      </c>
      <c r="D1598" s="1">
        <v>444</v>
      </c>
      <c r="E1598" s="1">
        <v>4</v>
      </c>
    </row>
    <row r="1599" spans="1:5" x14ac:dyDescent="0.2">
      <c r="A1599" s="1">
        <v>4</v>
      </c>
      <c r="B1599" s="1">
        <v>391</v>
      </c>
      <c r="C1599" s="1" t="s">
        <v>302</v>
      </c>
      <c r="D1599" s="1">
        <v>444</v>
      </c>
      <c r="E1599" s="1">
        <v>4</v>
      </c>
    </row>
    <row r="1600" spans="1:5" x14ac:dyDescent="0.2">
      <c r="A1600" s="1">
        <v>4</v>
      </c>
      <c r="B1600" s="1">
        <v>392</v>
      </c>
      <c r="C1600" s="1" t="s">
        <v>301</v>
      </c>
      <c r="D1600" s="1">
        <v>444</v>
      </c>
      <c r="E1600" s="1">
        <v>4</v>
      </c>
    </row>
    <row r="1601" spans="1:5" x14ac:dyDescent="0.2">
      <c r="A1601" s="1">
        <v>40</v>
      </c>
      <c r="B1601" s="1">
        <v>395</v>
      </c>
      <c r="C1601" s="1" t="s">
        <v>316</v>
      </c>
      <c r="D1601" s="1">
        <v>444</v>
      </c>
      <c r="E1601" s="1">
        <v>4</v>
      </c>
    </row>
    <row r="1602" spans="1:5" x14ac:dyDescent="0.2">
      <c r="A1602" s="1">
        <v>40</v>
      </c>
      <c r="B1602" s="1">
        <v>396</v>
      </c>
      <c r="C1602" s="1" t="s">
        <v>328</v>
      </c>
      <c r="D1602" s="1">
        <v>444</v>
      </c>
      <c r="E1602" s="1">
        <v>4</v>
      </c>
    </row>
    <row r="1603" spans="1:5" x14ac:dyDescent="0.2">
      <c r="A1603" s="1">
        <v>40</v>
      </c>
      <c r="B1603" s="1">
        <v>397</v>
      </c>
      <c r="C1603" s="1" t="s">
        <v>327</v>
      </c>
      <c r="D1603" s="1">
        <v>444</v>
      </c>
      <c r="E1603" s="1">
        <v>4</v>
      </c>
    </row>
    <row r="1604" spans="1:5" x14ac:dyDescent="0.2">
      <c r="A1604" s="1">
        <v>40</v>
      </c>
      <c r="B1604" s="1">
        <v>398</v>
      </c>
      <c r="C1604" s="1" t="s">
        <v>332</v>
      </c>
      <c r="D1604" s="1">
        <v>444</v>
      </c>
      <c r="E1604" s="1">
        <v>4</v>
      </c>
    </row>
    <row r="1605" spans="1:5" x14ac:dyDescent="0.2">
      <c r="A1605" s="1">
        <v>40</v>
      </c>
      <c r="B1605" s="1">
        <v>400</v>
      </c>
      <c r="C1605" s="1" t="s">
        <v>338</v>
      </c>
      <c r="D1605" s="1">
        <v>444</v>
      </c>
      <c r="E1605" s="1">
        <v>4</v>
      </c>
    </row>
    <row r="1606" spans="1:5" x14ac:dyDescent="0.2">
      <c r="A1606" s="1">
        <v>40</v>
      </c>
      <c r="B1606" s="1">
        <v>401</v>
      </c>
      <c r="C1606" s="1" t="s">
        <v>342</v>
      </c>
      <c r="D1606" s="1">
        <v>444</v>
      </c>
      <c r="E1606" s="1">
        <v>4</v>
      </c>
    </row>
    <row r="1607" spans="1:5" x14ac:dyDescent="0.2">
      <c r="A1607" s="1">
        <v>40</v>
      </c>
      <c r="B1607" s="1">
        <v>402</v>
      </c>
      <c r="C1607" s="1" t="s">
        <v>341</v>
      </c>
      <c r="D1607" s="1">
        <v>444</v>
      </c>
      <c r="E1607" s="1">
        <v>4</v>
      </c>
    </row>
    <row r="1608" spans="1:5" x14ac:dyDescent="0.2">
      <c r="A1608" s="1">
        <v>40</v>
      </c>
      <c r="B1608" s="1">
        <v>403</v>
      </c>
      <c r="C1608" s="1" t="s">
        <v>346</v>
      </c>
      <c r="D1608" s="1">
        <v>444</v>
      </c>
      <c r="E1608" s="1">
        <v>4</v>
      </c>
    </row>
    <row r="1609" spans="1:5" x14ac:dyDescent="0.2">
      <c r="A1609" s="1">
        <v>40</v>
      </c>
      <c r="B1609" s="1">
        <v>404</v>
      </c>
      <c r="C1609" s="1" t="s">
        <v>347</v>
      </c>
      <c r="D1609" s="1">
        <v>444</v>
      </c>
      <c r="E1609" s="1">
        <v>4</v>
      </c>
    </row>
    <row r="1610" spans="1:5" x14ac:dyDescent="0.2">
      <c r="A1610" s="1">
        <v>40</v>
      </c>
      <c r="B1610" s="1">
        <v>405</v>
      </c>
      <c r="C1610" s="1" t="s">
        <v>345</v>
      </c>
      <c r="D1610" s="1">
        <v>444</v>
      </c>
      <c r="E1610" s="1">
        <v>4</v>
      </c>
    </row>
    <row r="1611" spans="1:5" x14ac:dyDescent="0.2">
      <c r="A1611" s="1">
        <v>40</v>
      </c>
      <c r="B1611" s="1">
        <v>406</v>
      </c>
      <c r="C1611" s="1" t="s">
        <v>344</v>
      </c>
      <c r="D1611" s="1">
        <v>444</v>
      </c>
      <c r="E1611" s="1">
        <v>4</v>
      </c>
    </row>
    <row r="1612" spans="1:5" x14ac:dyDescent="0.2">
      <c r="A1612" s="1">
        <v>40</v>
      </c>
      <c r="B1612" s="1">
        <v>407</v>
      </c>
      <c r="C1612" s="1" t="s">
        <v>343</v>
      </c>
      <c r="D1612" s="1">
        <v>444</v>
      </c>
      <c r="E1612" s="1">
        <v>4</v>
      </c>
    </row>
    <row r="1613" spans="1:5" x14ac:dyDescent="0.2">
      <c r="A1613" s="1">
        <v>40</v>
      </c>
      <c r="B1613" s="1">
        <v>408</v>
      </c>
      <c r="C1613" s="1" t="s">
        <v>348</v>
      </c>
      <c r="D1613" s="1">
        <v>444</v>
      </c>
      <c r="E1613" s="1">
        <v>4</v>
      </c>
    </row>
    <row r="1614" spans="1:5" x14ac:dyDescent="0.2">
      <c r="A1614" s="1">
        <v>40</v>
      </c>
      <c r="B1614" s="1">
        <v>409</v>
      </c>
      <c r="C1614" s="1" t="s">
        <v>351</v>
      </c>
      <c r="D1614" s="1">
        <v>444</v>
      </c>
      <c r="E1614" s="1">
        <v>4</v>
      </c>
    </row>
    <row r="1615" spans="1:5" x14ac:dyDescent="0.2">
      <c r="A1615" s="1">
        <v>40</v>
      </c>
      <c r="B1615" s="1">
        <v>410</v>
      </c>
      <c r="C1615" s="1" t="s">
        <v>350</v>
      </c>
      <c r="D1615" s="1">
        <v>444</v>
      </c>
      <c r="E1615" s="1">
        <v>4</v>
      </c>
    </row>
    <row r="1616" spans="1:5" x14ac:dyDescent="0.2">
      <c r="A1616" s="1">
        <v>40</v>
      </c>
      <c r="B1616" s="1">
        <v>411</v>
      </c>
      <c r="C1616" s="1" t="s">
        <v>354</v>
      </c>
      <c r="D1616" s="1">
        <v>444</v>
      </c>
      <c r="E1616" s="1">
        <v>4</v>
      </c>
    </row>
    <row r="1617" spans="1:5" x14ac:dyDescent="0.2">
      <c r="A1617" s="1">
        <v>40</v>
      </c>
      <c r="B1617" s="1">
        <v>412</v>
      </c>
      <c r="C1617" s="1" t="s">
        <v>349</v>
      </c>
      <c r="D1617" s="1">
        <v>444</v>
      </c>
      <c r="E1617" s="1">
        <v>4</v>
      </c>
    </row>
    <row r="1618" spans="1:5" x14ac:dyDescent="0.2">
      <c r="A1618" s="1">
        <v>40</v>
      </c>
      <c r="B1618" s="1">
        <v>413</v>
      </c>
      <c r="C1618" s="1" t="s">
        <v>356</v>
      </c>
      <c r="D1618" s="1">
        <v>444</v>
      </c>
      <c r="E1618" s="1">
        <v>4</v>
      </c>
    </row>
    <row r="1619" spans="1:5" x14ac:dyDescent="0.2">
      <c r="A1619" s="1">
        <v>40</v>
      </c>
      <c r="B1619" s="1">
        <v>414</v>
      </c>
      <c r="C1619" s="1" t="s">
        <v>357</v>
      </c>
      <c r="D1619" s="1">
        <v>444</v>
      </c>
      <c r="E1619" s="1">
        <v>4</v>
      </c>
    </row>
    <row r="1620" spans="1:5" x14ac:dyDescent="0.2">
      <c r="A1620" s="1">
        <v>40</v>
      </c>
      <c r="B1620" s="1">
        <v>415</v>
      </c>
      <c r="C1620" s="1" t="s">
        <v>358</v>
      </c>
      <c r="D1620" s="1">
        <v>444</v>
      </c>
      <c r="E1620" s="1">
        <v>4</v>
      </c>
    </row>
    <row r="1621" spans="1:5" x14ac:dyDescent="0.2">
      <c r="A1621" s="1">
        <v>40</v>
      </c>
      <c r="B1621" s="1">
        <v>416</v>
      </c>
      <c r="C1621" s="1" t="s">
        <v>362</v>
      </c>
      <c r="D1621" s="1">
        <v>444</v>
      </c>
      <c r="E1621" s="1">
        <v>4</v>
      </c>
    </row>
    <row r="1622" spans="1:5" x14ac:dyDescent="0.2">
      <c r="A1622" s="1">
        <v>34</v>
      </c>
      <c r="B1622" s="1">
        <v>422</v>
      </c>
      <c r="C1622" s="1" t="s">
        <v>286</v>
      </c>
      <c r="D1622" s="1">
        <v>444</v>
      </c>
      <c r="E1622" s="1">
        <v>4</v>
      </c>
    </row>
    <row r="1623" spans="1:5" x14ac:dyDescent="0.2">
      <c r="A1623" s="1">
        <v>34</v>
      </c>
      <c r="B1623" s="1">
        <v>423</v>
      </c>
      <c r="C1623" s="1" t="s">
        <v>285</v>
      </c>
      <c r="D1623" s="1">
        <v>444</v>
      </c>
      <c r="E1623" s="1">
        <v>4</v>
      </c>
    </row>
    <row r="1624" spans="1:5" x14ac:dyDescent="0.2">
      <c r="A1624" s="1">
        <v>34</v>
      </c>
      <c r="B1624" s="1">
        <v>431</v>
      </c>
      <c r="C1624" s="1" t="s">
        <v>284</v>
      </c>
      <c r="D1624" s="1">
        <v>444</v>
      </c>
      <c r="E1624" s="1">
        <v>4</v>
      </c>
    </row>
    <row r="1625" spans="1:5" x14ac:dyDescent="0.2">
      <c r="A1625" s="1">
        <v>34</v>
      </c>
      <c r="B1625" s="1">
        <v>432</v>
      </c>
      <c r="C1625" s="1" t="s">
        <v>283</v>
      </c>
      <c r="D1625" s="1">
        <v>444</v>
      </c>
      <c r="E1625" s="1">
        <v>4</v>
      </c>
    </row>
    <row r="1626" spans="1:5" x14ac:dyDescent="0.2">
      <c r="A1626" s="1">
        <v>34</v>
      </c>
      <c r="B1626" s="1">
        <v>437</v>
      </c>
      <c r="C1626" s="1" t="s">
        <v>281</v>
      </c>
      <c r="D1626" s="1">
        <v>444</v>
      </c>
      <c r="E1626" s="1">
        <v>4</v>
      </c>
    </row>
    <row r="1627" spans="1:5" x14ac:dyDescent="0.2">
      <c r="A1627" s="1">
        <v>30</v>
      </c>
      <c r="B1627" s="1">
        <v>444</v>
      </c>
      <c r="C1627" s="1" t="s">
        <v>279</v>
      </c>
      <c r="D1627" s="1">
        <v>444</v>
      </c>
      <c r="E1627" s="1">
        <v>4</v>
      </c>
    </row>
    <row r="1628" spans="1:5" x14ac:dyDescent="0.2">
      <c r="A1628" s="1">
        <v>30</v>
      </c>
      <c r="B1628" s="1">
        <v>445</v>
      </c>
      <c r="C1628" s="1" t="s">
        <v>277</v>
      </c>
      <c r="D1628" s="1">
        <v>444</v>
      </c>
      <c r="E1628" s="1">
        <v>4</v>
      </c>
    </row>
    <row r="1629" spans="1:5" x14ac:dyDescent="0.2">
      <c r="A1629" s="1">
        <v>30</v>
      </c>
      <c r="B1629" s="1">
        <v>446</v>
      </c>
      <c r="C1629" s="1" t="s">
        <v>278</v>
      </c>
      <c r="D1629" s="1">
        <v>444</v>
      </c>
      <c r="E1629" s="1">
        <v>4</v>
      </c>
    </row>
    <row r="1630" spans="1:5" x14ac:dyDescent="0.2">
      <c r="A1630" s="1">
        <v>30</v>
      </c>
      <c r="B1630" s="1">
        <v>447</v>
      </c>
      <c r="C1630" s="1" t="s">
        <v>276</v>
      </c>
      <c r="D1630" s="1">
        <v>444</v>
      </c>
      <c r="E1630" s="1">
        <v>4</v>
      </c>
    </row>
    <row r="1631" spans="1:5" x14ac:dyDescent="0.2">
      <c r="A1631" s="1">
        <v>3</v>
      </c>
      <c r="B1631" s="1">
        <v>448</v>
      </c>
      <c r="C1631" s="1" t="s">
        <v>274</v>
      </c>
      <c r="D1631" s="1">
        <v>444</v>
      </c>
      <c r="E1631" s="1">
        <v>4</v>
      </c>
    </row>
    <row r="1632" spans="1:5" x14ac:dyDescent="0.2">
      <c r="A1632" s="1">
        <v>3</v>
      </c>
      <c r="B1632" s="1">
        <v>450</v>
      </c>
      <c r="C1632" s="1" t="s">
        <v>272</v>
      </c>
      <c r="D1632" s="1">
        <v>444</v>
      </c>
      <c r="E1632" s="1">
        <v>4</v>
      </c>
    </row>
    <row r="1633" spans="1:5" x14ac:dyDescent="0.2">
      <c r="A1633" s="1">
        <v>3</v>
      </c>
      <c r="B1633" s="1">
        <v>451</v>
      </c>
      <c r="C1633" s="1" t="s">
        <v>270</v>
      </c>
      <c r="D1633" s="1">
        <v>444</v>
      </c>
      <c r="E1633" s="1">
        <v>4</v>
      </c>
    </row>
    <row r="1634" spans="1:5" x14ac:dyDescent="0.2">
      <c r="A1634" s="1">
        <v>3</v>
      </c>
      <c r="B1634" s="1">
        <v>452</v>
      </c>
      <c r="C1634" s="1" t="s">
        <v>269</v>
      </c>
      <c r="D1634" s="1">
        <v>444</v>
      </c>
      <c r="E1634" s="1">
        <v>4</v>
      </c>
    </row>
    <row r="1635" spans="1:5" x14ac:dyDescent="0.2">
      <c r="A1635" s="1">
        <v>3</v>
      </c>
      <c r="B1635" s="1">
        <v>453</v>
      </c>
      <c r="C1635" s="1" t="s">
        <v>268</v>
      </c>
      <c r="D1635" s="1">
        <v>444</v>
      </c>
      <c r="E1635" s="1">
        <v>4</v>
      </c>
    </row>
    <row r="1636" spans="1:5" x14ac:dyDescent="0.2">
      <c r="A1636" s="1">
        <v>23</v>
      </c>
      <c r="B1636" s="1">
        <v>456</v>
      </c>
      <c r="C1636" s="1" t="s">
        <v>254</v>
      </c>
      <c r="D1636" s="1">
        <v>444</v>
      </c>
      <c r="E1636" s="1">
        <v>4</v>
      </c>
    </row>
    <row r="1637" spans="1:5" x14ac:dyDescent="0.2">
      <c r="A1637" s="1">
        <v>23</v>
      </c>
      <c r="B1637" s="1">
        <v>457</v>
      </c>
      <c r="C1637" s="1" t="s">
        <v>255</v>
      </c>
      <c r="D1637" s="1">
        <v>444</v>
      </c>
      <c r="E1637" s="1">
        <v>4</v>
      </c>
    </row>
    <row r="1638" spans="1:5" x14ac:dyDescent="0.2">
      <c r="A1638" s="1">
        <v>23</v>
      </c>
      <c r="B1638" s="1">
        <v>476</v>
      </c>
      <c r="C1638" s="1" t="s">
        <v>216</v>
      </c>
      <c r="D1638" s="1">
        <v>444</v>
      </c>
      <c r="E1638" s="1">
        <v>4</v>
      </c>
    </row>
    <row r="1639" spans="1:5" x14ac:dyDescent="0.2">
      <c r="A1639" s="1">
        <v>12</v>
      </c>
      <c r="B1639" s="1">
        <v>508</v>
      </c>
      <c r="C1639" s="1" t="s">
        <v>217</v>
      </c>
      <c r="D1639" s="1">
        <v>444</v>
      </c>
      <c r="E1639" s="1">
        <v>4</v>
      </c>
    </row>
    <row r="1640" spans="1:5" x14ac:dyDescent="0.2">
      <c r="A1640" s="1">
        <v>10</v>
      </c>
      <c r="B1640" s="1">
        <v>510</v>
      </c>
      <c r="C1640" s="1" t="s">
        <v>201</v>
      </c>
      <c r="D1640" s="1">
        <v>444</v>
      </c>
      <c r="E1640" s="1">
        <v>4</v>
      </c>
    </row>
    <row r="1641" spans="1:5" x14ac:dyDescent="0.2">
      <c r="A1641" s="1">
        <v>0</v>
      </c>
      <c r="B1641" s="1">
        <v>513</v>
      </c>
      <c r="C1641" s="1" t="s">
        <v>197</v>
      </c>
      <c r="D1641" s="1">
        <v>444</v>
      </c>
      <c r="E1641" s="1">
        <v>4</v>
      </c>
    </row>
    <row r="1642" spans="1:5" x14ac:dyDescent="0.2">
      <c r="A1642" s="1">
        <v>0</v>
      </c>
      <c r="B1642" s="1">
        <v>515</v>
      </c>
      <c r="C1642" s="1" t="s">
        <v>195</v>
      </c>
      <c r="D1642" s="1">
        <v>444</v>
      </c>
      <c r="E1642" s="1">
        <v>4</v>
      </c>
    </row>
    <row r="1643" spans="1:5" x14ac:dyDescent="0.2">
      <c r="A1643" s="1">
        <v>0</v>
      </c>
      <c r="B1643" s="1">
        <v>516</v>
      </c>
      <c r="C1643" s="1" t="s">
        <v>194</v>
      </c>
      <c r="D1643" s="1">
        <v>444</v>
      </c>
      <c r="E1643" s="1">
        <v>4</v>
      </c>
    </row>
    <row r="1644" spans="1:5" x14ac:dyDescent="0.2">
      <c r="A1644" s="1">
        <v>0</v>
      </c>
      <c r="B1644" s="1">
        <v>517</v>
      </c>
      <c r="C1644" s="1" t="s">
        <v>193</v>
      </c>
      <c r="D1644" s="1">
        <v>444</v>
      </c>
      <c r="E1644" s="1">
        <v>4</v>
      </c>
    </row>
    <row r="1645" spans="1:5" x14ac:dyDescent="0.2">
      <c r="A1645" s="1">
        <v>0</v>
      </c>
      <c r="B1645" s="1">
        <v>518</v>
      </c>
      <c r="C1645" s="1" t="s">
        <v>192</v>
      </c>
      <c r="D1645" s="1">
        <v>444</v>
      </c>
      <c r="E1645" s="1">
        <v>4</v>
      </c>
    </row>
    <row r="1646" spans="1:5" x14ac:dyDescent="0.2">
      <c r="A1646" s="1">
        <v>0</v>
      </c>
      <c r="B1646" s="1">
        <v>519</v>
      </c>
      <c r="C1646" s="1" t="s">
        <v>191</v>
      </c>
      <c r="D1646" s="1">
        <v>444</v>
      </c>
      <c r="E1646" s="1">
        <v>4</v>
      </c>
    </row>
    <row r="1647" spans="1:5" x14ac:dyDescent="0.2">
      <c r="A1647" s="1">
        <v>0</v>
      </c>
      <c r="B1647" s="1">
        <v>520</v>
      </c>
      <c r="C1647" s="1" t="s">
        <v>190</v>
      </c>
      <c r="D1647" s="1">
        <v>444</v>
      </c>
      <c r="E1647" s="1">
        <v>4</v>
      </c>
    </row>
    <row r="1648" spans="1:5" x14ac:dyDescent="0.2">
      <c r="A1648" s="1">
        <v>0</v>
      </c>
      <c r="B1648" s="1">
        <v>521</v>
      </c>
      <c r="C1648" s="1" t="s">
        <v>189</v>
      </c>
      <c r="D1648" s="1">
        <v>444</v>
      </c>
      <c r="E1648" s="1">
        <v>4</v>
      </c>
    </row>
    <row r="1649" spans="1:5" x14ac:dyDescent="0.2">
      <c r="A1649" s="1">
        <v>0</v>
      </c>
      <c r="B1649" s="1">
        <v>522</v>
      </c>
      <c r="C1649" s="1" t="s">
        <v>188</v>
      </c>
      <c r="D1649" s="1">
        <v>444</v>
      </c>
      <c r="E1649" s="1">
        <v>4</v>
      </c>
    </row>
    <row r="1650" spans="1:5" x14ac:dyDescent="0.2">
      <c r="A1650" s="1">
        <v>12</v>
      </c>
      <c r="B1650" s="1">
        <v>526</v>
      </c>
      <c r="C1650" s="1" t="s">
        <v>213</v>
      </c>
      <c r="D1650" s="1">
        <v>444</v>
      </c>
      <c r="E1650" s="1">
        <v>4</v>
      </c>
    </row>
    <row r="1651" spans="1:5" x14ac:dyDescent="0.2">
      <c r="A1651" s="1">
        <v>12</v>
      </c>
      <c r="B1651" s="1">
        <v>530</v>
      </c>
      <c r="C1651" s="1" t="s">
        <v>227</v>
      </c>
      <c r="D1651" s="1">
        <v>444</v>
      </c>
      <c r="E1651" s="1">
        <v>4</v>
      </c>
    </row>
    <row r="1652" spans="1:5" x14ac:dyDescent="0.2">
      <c r="A1652" s="1">
        <v>12</v>
      </c>
      <c r="B1652" s="1">
        <v>531</v>
      </c>
      <c r="C1652" s="1" t="s">
        <v>226</v>
      </c>
      <c r="D1652" s="1">
        <v>444</v>
      </c>
      <c r="E1652" s="1">
        <v>4</v>
      </c>
    </row>
    <row r="1653" spans="1:5" x14ac:dyDescent="0.2">
      <c r="A1653" s="1">
        <v>12</v>
      </c>
      <c r="B1653" s="1">
        <v>532</v>
      </c>
      <c r="C1653" s="1" t="s">
        <v>225</v>
      </c>
      <c r="D1653" s="1">
        <v>444</v>
      </c>
      <c r="E1653" s="1">
        <v>4</v>
      </c>
    </row>
    <row r="1654" spans="1:5" x14ac:dyDescent="0.2">
      <c r="A1654" s="1">
        <v>12</v>
      </c>
      <c r="B1654" s="1">
        <v>533</v>
      </c>
      <c r="C1654" s="1" t="s">
        <v>224</v>
      </c>
      <c r="D1654" s="1">
        <v>444</v>
      </c>
      <c r="E1654" s="1">
        <v>4</v>
      </c>
    </row>
    <row r="1655" spans="1:5" x14ac:dyDescent="0.2">
      <c r="A1655" s="1">
        <v>1</v>
      </c>
      <c r="B1655" s="1">
        <v>3</v>
      </c>
      <c r="C1655" s="1">
        <v>21</v>
      </c>
      <c r="D1655" s="1">
        <v>444</v>
      </c>
      <c r="E1655" s="1">
        <v>4</v>
      </c>
    </row>
    <row r="1656" spans="1:5" x14ac:dyDescent="0.2">
      <c r="A1656" s="1">
        <v>1</v>
      </c>
      <c r="B1656" s="1">
        <v>30</v>
      </c>
      <c r="C1656" s="1">
        <v>21</v>
      </c>
      <c r="D1656" s="1">
        <v>444</v>
      </c>
      <c r="E1656" s="1">
        <v>4</v>
      </c>
    </row>
    <row r="1657" spans="1:5" x14ac:dyDescent="0.2">
      <c r="A1657" s="1">
        <v>1</v>
      </c>
      <c r="B1657" s="1">
        <v>34</v>
      </c>
      <c r="C1657" s="1">
        <v>21</v>
      </c>
      <c r="D1657" s="1">
        <v>444</v>
      </c>
      <c r="E1657" s="1">
        <v>4</v>
      </c>
    </row>
    <row r="1658" spans="1:5" x14ac:dyDescent="0.2">
      <c r="A1658" s="1">
        <v>1</v>
      </c>
      <c r="B1658" s="1">
        <v>62</v>
      </c>
      <c r="C1658" s="1">
        <v>21</v>
      </c>
      <c r="D1658" s="1">
        <v>444</v>
      </c>
      <c r="E1658" s="1">
        <v>4</v>
      </c>
    </row>
    <row r="1659" spans="1:5" x14ac:dyDescent="0.2">
      <c r="A1659" s="1">
        <v>1</v>
      </c>
      <c r="B1659" s="1">
        <v>64</v>
      </c>
      <c r="C1659" s="1">
        <v>21</v>
      </c>
      <c r="D1659" s="1">
        <v>444</v>
      </c>
      <c r="E1659" s="1">
        <v>4</v>
      </c>
    </row>
    <row r="1660" spans="1:5" x14ac:dyDescent="0.2">
      <c r="A1660" s="1">
        <v>10</v>
      </c>
      <c r="B1660" s="1">
        <v>67</v>
      </c>
      <c r="C1660" s="1">
        <v>21</v>
      </c>
      <c r="D1660" s="1">
        <v>444</v>
      </c>
      <c r="E1660" s="1">
        <v>4</v>
      </c>
    </row>
    <row r="1661" spans="1:5" x14ac:dyDescent="0.2">
      <c r="A1661" s="1">
        <v>10</v>
      </c>
      <c r="B1661" s="1">
        <v>68</v>
      </c>
      <c r="C1661" s="1">
        <v>21</v>
      </c>
      <c r="D1661" s="1">
        <v>444</v>
      </c>
      <c r="E1661" s="1">
        <v>4</v>
      </c>
    </row>
    <row r="1662" spans="1:5" x14ac:dyDescent="0.2">
      <c r="A1662" s="1">
        <v>10</v>
      </c>
      <c r="B1662" s="1">
        <v>77</v>
      </c>
      <c r="C1662" s="1">
        <v>21</v>
      </c>
      <c r="D1662" s="1">
        <v>444</v>
      </c>
      <c r="E1662" s="1">
        <v>4</v>
      </c>
    </row>
    <row r="1663" spans="1:5" x14ac:dyDescent="0.2">
      <c r="A1663" s="1">
        <v>10</v>
      </c>
      <c r="B1663" s="1">
        <v>87</v>
      </c>
      <c r="C1663" s="1">
        <v>21</v>
      </c>
      <c r="D1663" s="1">
        <v>444</v>
      </c>
      <c r="E1663" s="1">
        <v>4</v>
      </c>
    </row>
    <row r="1664" spans="1:5" x14ac:dyDescent="0.2">
      <c r="A1664" s="1">
        <v>10</v>
      </c>
      <c r="B1664" s="1">
        <v>89</v>
      </c>
      <c r="C1664" s="1">
        <v>21</v>
      </c>
      <c r="D1664" s="1">
        <v>444</v>
      </c>
      <c r="E1664" s="1">
        <v>4</v>
      </c>
    </row>
    <row r="1665" spans="1:5" x14ac:dyDescent="0.2">
      <c r="A1665" s="1">
        <v>10</v>
      </c>
      <c r="B1665" s="1">
        <v>93</v>
      </c>
      <c r="C1665" s="1">
        <v>21</v>
      </c>
      <c r="D1665" s="1">
        <v>444</v>
      </c>
      <c r="E1665" s="1">
        <v>4</v>
      </c>
    </row>
    <row r="1666" spans="1:5" x14ac:dyDescent="0.2">
      <c r="A1666" s="1">
        <v>10</v>
      </c>
      <c r="B1666" s="1">
        <v>102</v>
      </c>
      <c r="C1666" s="1">
        <v>21</v>
      </c>
      <c r="D1666" s="1">
        <v>444</v>
      </c>
      <c r="E1666" s="1">
        <v>4</v>
      </c>
    </row>
    <row r="1667" spans="1:5" x14ac:dyDescent="0.2">
      <c r="A1667" s="1">
        <v>10</v>
      </c>
      <c r="B1667" s="1">
        <v>116</v>
      </c>
      <c r="C1667" s="1">
        <v>21</v>
      </c>
      <c r="D1667" s="1">
        <v>444</v>
      </c>
      <c r="E1667" s="1">
        <v>4</v>
      </c>
    </row>
    <row r="1668" spans="1:5" x14ac:dyDescent="0.2">
      <c r="A1668" s="1">
        <v>10</v>
      </c>
      <c r="B1668" s="1">
        <v>119</v>
      </c>
      <c r="C1668" s="1">
        <v>21</v>
      </c>
      <c r="D1668" s="1">
        <v>444</v>
      </c>
      <c r="E1668" s="1">
        <v>4</v>
      </c>
    </row>
    <row r="1669" spans="1:5" x14ac:dyDescent="0.2">
      <c r="A1669" s="1">
        <v>10</v>
      </c>
      <c r="B1669" s="1">
        <v>131</v>
      </c>
      <c r="C1669" s="1">
        <v>21</v>
      </c>
      <c r="D1669" s="1">
        <v>444</v>
      </c>
      <c r="E1669" s="1">
        <v>4</v>
      </c>
    </row>
    <row r="1670" spans="1:5" x14ac:dyDescent="0.2">
      <c r="A1670" s="1">
        <v>10</v>
      </c>
      <c r="B1670" s="1">
        <v>139</v>
      </c>
      <c r="C1670" s="1">
        <v>21</v>
      </c>
      <c r="D1670" s="1">
        <v>444</v>
      </c>
      <c r="E1670" s="1">
        <v>4</v>
      </c>
    </row>
    <row r="1671" spans="1:5" x14ac:dyDescent="0.2">
      <c r="A1671" s="1">
        <v>1</v>
      </c>
      <c r="B1671" s="1">
        <v>168</v>
      </c>
      <c r="C1671" s="1">
        <v>21</v>
      </c>
      <c r="D1671" s="1">
        <v>444</v>
      </c>
      <c r="E1671" s="1">
        <v>4</v>
      </c>
    </row>
    <row r="1672" spans="1:5" x14ac:dyDescent="0.2">
      <c r="A1672" s="1">
        <v>1</v>
      </c>
      <c r="B1672" s="1">
        <v>188</v>
      </c>
      <c r="C1672" s="1">
        <v>21</v>
      </c>
      <c r="D1672" s="1">
        <v>444</v>
      </c>
      <c r="E1672" s="1">
        <v>4</v>
      </c>
    </row>
    <row r="1673" spans="1:5" x14ac:dyDescent="0.2">
      <c r="A1673" s="1">
        <v>1</v>
      </c>
      <c r="B1673" s="1">
        <v>205</v>
      </c>
      <c r="C1673" s="1">
        <v>21</v>
      </c>
      <c r="D1673" s="1">
        <v>444</v>
      </c>
      <c r="E1673" s="1">
        <v>4</v>
      </c>
    </row>
    <row r="1674" spans="1:5" x14ac:dyDescent="0.2">
      <c r="A1674" s="1">
        <v>10</v>
      </c>
      <c r="B1674" s="1">
        <v>211</v>
      </c>
      <c r="C1674" s="1">
        <v>21</v>
      </c>
      <c r="D1674" s="1">
        <v>444</v>
      </c>
      <c r="E1674" s="1">
        <v>4</v>
      </c>
    </row>
    <row r="1675" spans="1:5" x14ac:dyDescent="0.2">
      <c r="A1675" s="1">
        <v>10</v>
      </c>
      <c r="B1675" s="1">
        <v>212</v>
      </c>
      <c r="C1675" s="1">
        <v>21</v>
      </c>
      <c r="D1675" s="1">
        <v>444</v>
      </c>
      <c r="E1675" s="1">
        <v>4</v>
      </c>
    </row>
    <row r="1676" spans="1:5" x14ac:dyDescent="0.2">
      <c r="A1676" s="1">
        <v>2</v>
      </c>
      <c r="B1676" s="1">
        <v>260</v>
      </c>
      <c r="C1676" s="1">
        <v>21</v>
      </c>
      <c r="D1676" s="1">
        <v>444</v>
      </c>
      <c r="E1676" s="1">
        <v>4</v>
      </c>
    </row>
    <row r="1677" spans="1:5" x14ac:dyDescent="0.2">
      <c r="A1677" s="1">
        <v>2</v>
      </c>
      <c r="B1677" s="1">
        <v>387</v>
      </c>
      <c r="C1677" s="1">
        <v>21</v>
      </c>
      <c r="D1677" s="1">
        <v>444</v>
      </c>
      <c r="E1677" s="1">
        <v>4</v>
      </c>
    </row>
    <row r="1678" spans="1:5" x14ac:dyDescent="0.2">
      <c r="A1678" s="1">
        <v>2</v>
      </c>
      <c r="B1678" s="1">
        <v>453</v>
      </c>
      <c r="C1678" s="1">
        <v>21</v>
      </c>
      <c r="D1678" s="1">
        <v>444</v>
      </c>
      <c r="E1678" s="1">
        <v>4</v>
      </c>
    </row>
    <row r="1679" spans="1:5" x14ac:dyDescent="0.2">
      <c r="A1679" s="1">
        <v>2</v>
      </c>
      <c r="B1679" s="1">
        <v>454</v>
      </c>
      <c r="C1679" s="1">
        <v>21</v>
      </c>
      <c r="D1679" s="1">
        <v>444</v>
      </c>
      <c r="E1679" s="1">
        <v>4</v>
      </c>
    </row>
    <row r="1680" spans="1:5" x14ac:dyDescent="0.2">
      <c r="A1680" s="1">
        <v>1</v>
      </c>
      <c r="B1680" s="1">
        <v>456</v>
      </c>
      <c r="C1680" s="1">
        <v>21</v>
      </c>
      <c r="D1680" s="1">
        <v>444</v>
      </c>
      <c r="E1680" s="1">
        <v>4</v>
      </c>
    </row>
    <row r="1681" spans="1:5" x14ac:dyDescent="0.2">
      <c r="A1681" s="1">
        <v>1</v>
      </c>
      <c r="B1681" s="1">
        <v>458</v>
      </c>
      <c r="C1681" s="1">
        <v>21</v>
      </c>
      <c r="D1681" s="1">
        <v>444</v>
      </c>
      <c r="E1681" s="1">
        <v>4</v>
      </c>
    </row>
    <row r="1682" spans="1:5" x14ac:dyDescent="0.2">
      <c r="A1682" s="1">
        <v>1</v>
      </c>
      <c r="B1682" s="1">
        <v>459</v>
      </c>
      <c r="C1682" s="1">
        <v>21</v>
      </c>
      <c r="D1682" s="1">
        <v>444</v>
      </c>
      <c r="E1682" s="1">
        <v>4</v>
      </c>
    </row>
    <row r="1683" spans="1:5" x14ac:dyDescent="0.2">
      <c r="A1683" s="1">
        <v>1</v>
      </c>
      <c r="B1683" s="1">
        <v>468</v>
      </c>
      <c r="C1683" s="1">
        <v>21</v>
      </c>
      <c r="D1683" s="1">
        <v>444</v>
      </c>
      <c r="E1683" s="1">
        <v>4</v>
      </c>
    </row>
    <row r="1684" spans="1:5" x14ac:dyDescent="0.2">
      <c r="A1684" s="1">
        <v>2</v>
      </c>
      <c r="B1684" s="1">
        <v>470</v>
      </c>
      <c r="C1684" s="1">
        <v>21</v>
      </c>
      <c r="D1684" s="1">
        <v>444</v>
      </c>
      <c r="E1684" s="1">
        <v>4</v>
      </c>
    </row>
    <row r="1685" spans="1:5" x14ac:dyDescent="0.2">
      <c r="A1685" s="1">
        <v>20</v>
      </c>
      <c r="B1685" s="1">
        <v>471</v>
      </c>
      <c r="C1685" s="1">
        <v>21</v>
      </c>
      <c r="D1685" s="1">
        <v>444</v>
      </c>
      <c r="E1685" s="1">
        <v>4</v>
      </c>
    </row>
    <row r="1686" spans="1:5" x14ac:dyDescent="0.2">
      <c r="A1686" s="1">
        <v>20</v>
      </c>
      <c r="B1686" s="1">
        <v>472</v>
      </c>
      <c r="C1686" s="1">
        <v>21</v>
      </c>
      <c r="D1686" s="1">
        <v>444</v>
      </c>
      <c r="E1686" s="1">
        <v>4</v>
      </c>
    </row>
    <row r="1687" spans="1:5" x14ac:dyDescent="0.2">
      <c r="A1687" s="1">
        <v>20</v>
      </c>
      <c r="B1687" s="1">
        <v>473</v>
      </c>
      <c r="C1687" s="1">
        <v>21</v>
      </c>
      <c r="D1687" s="1">
        <v>444</v>
      </c>
      <c r="E1687" s="1">
        <v>4</v>
      </c>
    </row>
    <row r="1688" spans="1:5" x14ac:dyDescent="0.2">
      <c r="A1688" s="1">
        <v>20</v>
      </c>
      <c r="B1688" s="1">
        <v>474</v>
      </c>
      <c r="C1688" s="1">
        <v>21</v>
      </c>
      <c r="D1688" s="1">
        <v>444</v>
      </c>
      <c r="E1688" s="1">
        <v>4</v>
      </c>
    </row>
    <row r="1689" spans="1:5" x14ac:dyDescent="0.2">
      <c r="A1689" s="1">
        <v>20</v>
      </c>
      <c r="B1689" s="1">
        <v>475</v>
      </c>
      <c r="C1689" s="1">
        <v>21</v>
      </c>
      <c r="D1689" s="1">
        <v>444</v>
      </c>
      <c r="E1689" s="1">
        <v>4</v>
      </c>
    </row>
    <row r="1690" spans="1:5" x14ac:dyDescent="0.2">
      <c r="A1690" s="1">
        <v>20</v>
      </c>
      <c r="B1690" s="1">
        <v>476</v>
      </c>
      <c r="C1690" s="1">
        <v>21</v>
      </c>
      <c r="D1690" s="1">
        <v>444</v>
      </c>
      <c r="E1690" s="1">
        <v>4</v>
      </c>
    </row>
    <row r="1691" spans="1:5" x14ac:dyDescent="0.2">
      <c r="A1691" s="1">
        <v>20</v>
      </c>
      <c r="B1691" s="1">
        <v>477</v>
      </c>
      <c r="C1691" s="1">
        <v>21</v>
      </c>
      <c r="D1691" s="1">
        <v>444</v>
      </c>
      <c r="E1691" s="1">
        <v>4</v>
      </c>
    </row>
    <row r="1692" spans="1:5" x14ac:dyDescent="0.2">
      <c r="A1692" s="1">
        <v>3</v>
      </c>
      <c r="B1692" s="1">
        <v>495</v>
      </c>
      <c r="C1692" s="1">
        <v>21</v>
      </c>
      <c r="D1692" s="1">
        <v>444</v>
      </c>
      <c r="E1692" s="1">
        <v>4</v>
      </c>
    </row>
    <row r="1693" spans="1:5" x14ac:dyDescent="0.2">
      <c r="A1693" s="1">
        <v>3</v>
      </c>
      <c r="B1693" s="1">
        <v>496</v>
      </c>
      <c r="C1693" s="1">
        <v>21</v>
      </c>
      <c r="D1693" s="1">
        <v>444</v>
      </c>
      <c r="E1693" s="1">
        <v>4</v>
      </c>
    </row>
    <row r="1694" spans="1:5" x14ac:dyDescent="0.2">
      <c r="A1694" s="1">
        <v>3</v>
      </c>
      <c r="B1694" s="1">
        <v>497</v>
      </c>
      <c r="C1694" s="1">
        <v>21</v>
      </c>
      <c r="D1694" s="1">
        <v>444</v>
      </c>
      <c r="E1694" s="1">
        <v>4</v>
      </c>
    </row>
    <row r="1695" spans="1:5" x14ac:dyDescent="0.2">
      <c r="A1695" s="1">
        <v>30</v>
      </c>
      <c r="B1695" s="1">
        <v>514</v>
      </c>
      <c r="C1695" s="1">
        <v>21</v>
      </c>
      <c r="D1695" s="1">
        <v>444</v>
      </c>
      <c r="E1695" s="1">
        <v>4</v>
      </c>
    </row>
    <row r="1696" spans="1:5" x14ac:dyDescent="0.2">
      <c r="A1696" s="1">
        <v>30</v>
      </c>
      <c r="B1696" s="1">
        <v>515</v>
      </c>
      <c r="C1696" s="1">
        <v>21</v>
      </c>
      <c r="D1696" s="1">
        <v>444</v>
      </c>
      <c r="E1696" s="1">
        <v>4</v>
      </c>
    </row>
    <row r="1697" spans="1:5" x14ac:dyDescent="0.2">
      <c r="A1697" s="1">
        <v>3</v>
      </c>
      <c r="B1697" s="1">
        <v>518</v>
      </c>
      <c r="C1697" s="1">
        <v>21</v>
      </c>
      <c r="D1697" s="1">
        <v>444</v>
      </c>
      <c r="E1697" s="1">
        <v>4</v>
      </c>
    </row>
    <row r="1698" spans="1:5" x14ac:dyDescent="0.2">
      <c r="A1698" s="1">
        <v>3</v>
      </c>
      <c r="B1698" s="1">
        <v>519</v>
      </c>
      <c r="C1698" s="1">
        <v>21</v>
      </c>
      <c r="D1698" s="1">
        <v>444</v>
      </c>
      <c r="E1698" s="1">
        <v>4</v>
      </c>
    </row>
    <row r="1699" spans="1:5" x14ac:dyDescent="0.2">
      <c r="A1699" s="1">
        <v>3</v>
      </c>
      <c r="B1699" s="1">
        <v>522</v>
      </c>
      <c r="C1699" s="1">
        <v>21</v>
      </c>
      <c r="D1699" s="1">
        <v>444</v>
      </c>
      <c r="E1699" s="1">
        <v>4</v>
      </c>
    </row>
    <row r="1700" spans="1:5" x14ac:dyDescent="0.2">
      <c r="A1700" s="1">
        <v>30</v>
      </c>
      <c r="B1700" s="1">
        <v>555</v>
      </c>
      <c r="C1700" s="1">
        <v>21</v>
      </c>
      <c r="D1700" s="1">
        <v>444</v>
      </c>
      <c r="E1700" s="1">
        <v>4</v>
      </c>
    </row>
    <row r="1701" spans="1:5" x14ac:dyDescent="0.2">
      <c r="A1701" s="1">
        <v>30</v>
      </c>
      <c r="B1701" s="1">
        <v>572</v>
      </c>
      <c r="C1701" s="1">
        <v>21</v>
      </c>
      <c r="D1701" s="1">
        <v>444</v>
      </c>
      <c r="E1701" s="1">
        <v>4</v>
      </c>
    </row>
    <row r="1702" spans="1:5" x14ac:dyDescent="0.2">
      <c r="A1702" s="1">
        <v>30</v>
      </c>
      <c r="B1702" s="1">
        <v>639</v>
      </c>
      <c r="C1702" s="1">
        <v>21</v>
      </c>
      <c r="D1702" s="1">
        <v>444</v>
      </c>
      <c r="E1702" s="1">
        <v>4</v>
      </c>
    </row>
    <row r="1703" spans="1:5" x14ac:dyDescent="0.2">
      <c r="A1703" s="1">
        <v>30</v>
      </c>
      <c r="B1703" s="1">
        <v>640</v>
      </c>
      <c r="C1703" s="1">
        <v>21</v>
      </c>
      <c r="D1703" s="1">
        <v>444</v>
      </c>
      <c r="E1703" s="1">
        <v>4</v>
      </c>
    </row>
    <row r="1704" spans="1:5" x14ac:dyDescent="0.2">
      <c r="A1704" s="1">
        <v>4</v>
      </c>
      <c r="B1704" s="1">
        <v>743</v>
      </c>
      <c r="C1704" s="1">
        <v>21</v>
      </c>
      <c r="D1704" s="1">
        <v>444</v>
      </c>
      <c r="E1704" s="1">
        <v>4</v>
      </c>
    </row>
    <row r="1705" spans="1:5" x14ac:dyDescent="0.2">
      <c r="A1705" s="1">
        <v>4</v>
      </c>
      <c r="B1705" s="1">
        <v>746</v>
      </c>
      <c r="C1705" s="1">
        <v>21</v>
      </c>
      <c r="D1705" s="1">
        <v>444</v>
      </c>
      <c r="E1705" s="1">
        <v>4</v>
      </c>
    </row>
    <row r="1706" spans="1:5" x14ac:dyDescent="0.2">
      <c r="A1706" s="1">
        <v>4</v>
      </c>
      <c r="B1706" s="1">
        <v>778</v>
      </c>
      <c r="C1706" s="1">
        <v>21</v>
      </c>
      <c r="D1706" s="1">
        <v>444</v>
      </c>
      <c r="E1706" s="1">
        <v>4</v>
      </c>
    </row>
    <row r="1707" spans="1:5" x14ac:dyDescent="0.2">
      <c r="A1707" s="1">
        <v>4</v>
      </c>
      <c r="B1707" s="1">
        <v>779</v>
      </c>
      <c r="C1707" s="1">
        <v>21</v>
      </c>
      <c r="D1707" s="1">
        <v>444</v>
      </c>
      <c r="E1707" s="1">
        <v>4</v>
      </c>
    </row>
    <row r="1708" spans="1:5" x14ac:dyDescent="0.2">
      <c r="A1708" s="1">
        <v>4</v>
      </c>
      <c r="B1708" s="1">
        <v>781</v>
      </c>
      <c r="C1708" s="1">
        <v>21</v>
      </c>
      <c r="D1708" s="1">
        <v>444</v>
      </c>
      <c r="E1708" s="1">
        <v>4</v>
      </c>
    </row>
    <row r="1709" spans="1:5" x14ac:dyDescent="0.2">
      <c r="A1709" s="1">
        <v>4</v>
      </c>
      <c r="B1709" s="1">
        <v>782</v>
      </c>
      <c r="C1709" s="1">
        <v>21</v>
      </c>
      <c r="D1709" s="1">
        <v>444</v>
      </c>
      <c r="E1709" s="1">
        <v>4</v>
      </c>
    </row>
    <row r="1710" spans="1:5" x14ac:dyDescent="0.2">
      <c r="A1710" s="1">
        <v>4</v>
      </c>
      <c r="B1710" s="1">
        <v>792</v>
      </c>
      <c r="C1710" s="1">
        <v>21</v>
      </c>
      <c r="D1710" s="1">
        <v>444</v>
      </c>
      <c r="E1710" s="1">
        <v>4</v>
      </c>
    </row>
    <row r="1711" spans="1:5" x14ac:dyDescent="0.2">
      <c r="A1711" s="1">
        <v>4</v>
      </c>
      <c r="B1711" s="1">
        <v>793</v>
      </c>
      <c r="C1711" s="1">
        <v>21</v>
      </c>
      <c r="D1711" s="1">
        <v>444</v>
      </c>
      <c r="E1711" s="1">
        <v>4</v>
      </c>
    </row>
    <row r="1712" spans="1:5" x14ac:dyDescent="0.2">
      <c r="A1712" s="1">
        <v>4</v>
      </c>
      <c r="B1712" s="1">
        <v>801</v>
      </c>
      <c r="C1712" s="1">
        <v>21</v>
      </c>
      <c r="D1712" s="1">
        <v>444</v>
      </c>
      <c r="E1712" s="1">
        <v>4</v>
      </c>
    </row>
    <row r="1713" spans="1:5" x14ac:dyDescent="0.2">
      <c r="A1713" s="1">
        <v>4</v>
      </c>
      <c r="B1713" s="1">
        <v>802</v>
      </c>
      <c r="C1713" s="1">
        <v>21</v>
      </c>
      <c r="D1713" s="1">
        <v>444</v>
      </c>
      <c r="E1713" s="1">
        <v>4</v>
      </c>
    </row>
    <row r="1714" spans="1:5" x14ac:dyDescent="0.2">
      <c r="A1714" s="1">
        <v>4</v>
      </c>
      <c r="B1714" s="1">
        <v>803</v>
      </c>
      <c r="C1714" s="1">
        <v>21</v>
      </c>
      <c r="D1714" s="1">
        <v>444</v>
      </c>
      <c r="E1714" s="1">
        <v>4</v>
      </c>
    </row>
    <row r="1715" spans="1:5" x14ac:dyDescent="0.2">
      <c r="A1715" s="1">
        <v>4</v>
      </c>
      <c r="B1715" s="1">
        <v>804</v>
      </c>
      <c r="C1715" s="1">
        <v>21</v>
      </c>
      <c r="D1715" s="1">
        <v>444</v>
      </c>
      <c r="E1715" s="1">
        <v>4</v>
      </c>
    </row>
    <row r="1716" spans="1:5" x14ac:dyDescent="0.2">
      <c r="A1716" s="1">
        <v>4</v>
      </c>
      <c r="B1716" s="1">
        <v>805</v>
      </c>
      <c r="C1716" s="1">
        <v>21</v>
      </c>
      <c r="D1716" s="1">
        <v>444</v>
      </c>
      <c r="E1716" s="1">
        <v>4</v>
      </c>
    </row>
    <row r="1717" spans="1:5" x14ac:dyDescent="0.2">
      <c r="A1717" s="1">
        <v>4</v>
      </c>
      <c r="B1717" s="1">
        <v>806</v>
      </c>
      <c r="C1717" s="1">
        <v>21</v>
      </c>
      <c r="D1717" s="1">
        <v>444</v>
      </c>
      <c r="E1717" s="1">
        <v>4</v>
      </c>
    </row>
    <row r="1718" spans="1:5" x14ac:dyDescent="0.2">
      <c r="A1718" s="1">
        <v>4</v>
      </c>
      <c r="B1718" s="1">
        <v>808</v>
      </c>
      <c r="C1718" s="1">
        <v>21</v>
      </c>
      <c r="D1718" s="1">
        <v>444</v>
      </c>
      <c r="E1718" s="1">
        <v>4</v>
      </c>
    </row>
    <row r="1719" spans="1:5" x14ac:dyDescent="0.2">
      <c r="A1719" s="1">
        <v>4</v>
      </c>
      <c r="B1719" s="1">
        <v>809</v>
      </c>
      <c r="C1719" s="1">
        <v>21</v>
      </c>
      <c r="D1719" s="1">
        <v>444</v>
      </c>
      <c r="E1719" s="1">
        <v>4</v>
      </c>
    </row>
    <row r="1720" spans="1:5" x14ac:dyDescent="0.2">
      <c r="A1720" s="1">
        <v>4</v>
      </c>
      <c r="B1720" s="1">
        <v>810</v>
      </c>
      <c r="C1720" s="1">
        <v>21</v>
      </c>
      <c r="D1720" s="1">
        <v>444</v>
      </c>
      <c r="E1720" s="1">
        <v>4</v>
      </c>
    </row>
    <row r="1721" spans="1:5" x14ac:dyDescent="0.2">
      <c r="A1721" s="1">
        <v>4</v>
      </c>
      <c r="B1721" s="1">
        <v>813</v>
      </c>
      <c r="C1721" s="1">
        <v>21</v>
      </c>
      <c r="D1721" s="1">
        <v>444</v>
      </c>
      <c r="E1721" s="1">
        <v>4</v>
      </c>
    </row>
    <row r="1722" spans="1:5" x14ac:dyDescent="0.2">
      <c r="A1722" s="1">
        <v>4</v>
      </c>
      <c r="B1722" s="1">
        <v>835</v>
      </c>
      <c r="C1722" s="1">
        <v>21</v>
      </c>
      <c r="D1722" s="1">
        <v>444</v>
      </c>
      <c r="E1722" s="1">
        <v>4</v>
      </c>
    </row>
    <row r="1723" spans="1:5" x14ac:dyDescent="0.2">
      <c r="A1723" s="1">
        <v>40</v>
      </c>
      <c r="B1723" s="1">
        <v>871</v>
      </c>
      <c r="C1723" s="1">
        <v>21</v>
      </c>
      <c r="D1723" s="1">
        <v>444</v>
      </c>
      <c r="E1723" s="1">
        <v>4</v>
      </c>
    </row>
    <row r="1724" spans="1:5" x14ac:dyDescent="0.2">
      <c r="A1724" s="1">
        <v>40</v>
      </c>
      <c r="B1724" s="1">
        <v>877</v>
      </c>
      <c r="C1724" s="1">
        <v>21</v>
      </c>
      <c r="D1724" s="1">
        <v>444</v>
      </c>
      <c r="E1724" s="1">
        <v>4</v>
      </c>
    </row>
    <row r="1725" spans="1:5" x14ac:dyDescent="0.2">
      <c r="A1725" s="1">
        <v>40</v>
      </c>
      <c r="B1725" s="1">
        <v>878</v>
      </c>
      <c r="C1725" s="1">
        <v>21</v>
      </c>
      <c r="D1725" s="1">
        <v>444</v>
      </c>
      <c r="E1725" s="1">
        <v>4</v>
      </c>
    </row>
    <row r="1726" spans="1:5" x14ac:dyDescent="0.2">
      <c r="A1726" s="1">
        <v>40</v>
      </c>
      <c r="B1726" s="1">
        <v>885</v>
      </c>
      <c r="C1726" s="1">
        <v>21</v>
      </c>
      <c r="D1726" s="1">
        <v>444</v>
      </c>
      <c r="E1726" s="1">
        <v>4</v>
      </c>
    </row>
    <row r="1727" spans="1:5" x14ac:dyDescent="0.2">
      <c r="A1727" s="1">
        <v>40</v>
      </c>
      <c r="B1727" s="1">
        <v>888</v>
      </c>
      <c r="C1727" s="1">
        <v>21</v>
      </c>
      <c r="D1727" s="1">
        <v>444</v>
      </c>
      <c r="E1727" s="1">
        <v>4</v>
      </c>
    </row>
    <row r="1728" spans="1:5" x14ac:dyDescent="0.2">
      <c r="A1728" s="1">
        <v>40</v>
      </c>
      <c r="B1728" s="1">
        <v>889</v>
      </c>
      <c r="C1728" s="1">
        <v>21</v>
      </c>
      <c r="D1728" s="1">
        <v>444</v>
      </c>
      <c r="E1728" s="1">
        <v>4</v>
      </c>
    </row>
    <row r="1729" spans="1:5" x14ac:dyDescent="0.2">
      <c r="A1729" s="1">
        <v>40</v>
      </c>
      <c r="B1729" s="1">
        <v>890</v>
      </c>
      <c r="C1729" s="1">
        <v>21</v>
      </c>
      <c r="D1729" s="1">
        <v>444</v>
      </c>
      <c r="E1729" s="1">
        <v>4</v>
      </c>
    </row>
    <row r="1730" spans="1:5" x14ac:dyDescent="0.2">
      <c r="A1730" s="1">
        <v>4</v>
      </c>
      <c r="B1730" s="1">
        <v>906</v>
      </c>
      <c r="C1730" s="1">
        <v>21</v>
      </c>
      <c r="D1730" s="1">
        <v>444</v>
      </c>
      <c r="E1730" s="1">
        <v>4</v>
      </c>
    </row>
    <row r="1731" spans="1:5" x14ac:dyDescent="0.2">
      <c r="A1731" s="1">
        <v>4</v>
      </c>
      <c r="B1731" s="1">
        <v>907</v>
      </c>
      <c r="C1731" s="1">
        <v>21</v>
      </c>
      <c r="D1731" s="1">
        <v>444</v>
      </c>
      <c r="E1731" s="1">
        <v>4</v>
      </c>
    </row>
    <row r="1732" spans="1:5" x14ac:dyDescent="0.2">
      <c r="A1732" s="1">
        <v>4</v>
      </c>
      <c r="B1732" s="1">
        <v>908</v>
      </c>
      <c r="C1732" s="1">
        <v>21</v>
      </c>
      <c r="D1732" s="1">
        <v>444</v>
      </c>
      <c r="E1732" s="1">
        <v>4</v>
      </c>
    </row>
    <row r="1733" spans="1:5" x14ac:dyDescent="0.2">
      <c r="A1733" s="1">
        <v>4</v>
      </c>
      <c r="B1733" s="1">
        <v>909</v>
      </c>
      <c r="C1733" s="1">
        <v>21</v>
      </c>
      <c r="D1733" s="1">
        <v>444</v>
      </c>
      <c r="E1733" s="1">
        <v>4</v>
      </c>
    </row>
    <row r="1734" spans="1:5" x14ac:dyDescent="0.2">
      <c r="A1734" s="1">
        <v>4</v>
      </c>
      <c r="B1734" s="1">
        <v>910</v>
      </c>
      <c r="C1734" s="1">
        <v>21</v>
      </c>
      <c r="D1734" s="1">
        <v>444</v>
      </c>
      <c r="E1734" s="1">
        <v>4</v>
      </c>
    </row>
    <row r="1735" spans="1:5" x14ac:dyDescent="0.2">
      <c r="A1735" s="1">
        <v>4</v>
      </c>
      <c r="B1735" s="1">
        <v>919</v>
      </c>
      <c r="C1735" s="1">
        <v>21</v>
      </c>
      <c r="D1735" s="1">
        <v>444</v>
      </c>
      <c r="E1735" s="1">
        <v>4</v>
      </c>
    </row>
    <row r="1736" spans="1:5" x14ac:dyDescent="0.2">
      <c r="A1736" s="1">
        <v>4</v>
      </c>
      <c r="B1736" s="1">
        <v>920</v>
      </c>
      <c r="C1736" s="1">
        <v>21</v>
      </c>
      <c r="D1736" s="1">
        <v>444</v>
      </c>
      <c r="E1736" s="1">
        <v>4</v>
      </c>
    </row>
    <row r="1737" spans="1:5" x14ac:dyDescent="0.2">
      <c r="A1737" s="1">
        <v>4</v>
      </c>
      <c r="B1737" s="1">
        <v>921</v>
      </c>
      <c r="C1737" s="1">
        <v>21</v>
      </c>
      <c r="D1737" s="1">
        <v>444</v>
      </c>
      <c r="E1737" s="1">
        <v>4</v>
      </c>
    </row>
    <row r="1738" spans="1:5" x14ac:dyDescent="0.2">
      <c r="A1738" s="1">
        <v>4</v>
      </c>
      <c r="B1738" s="1">
        <v>922</v>
      </c>
      <c r="C1738" s="1">
        <v>21</v>
      </c>
      <c r="D1738" s="1">
        <v>444</v>
      </c>
      <c r="E1738" s="1">
        <v>4</v>
      </c>
    </row>
    <row r="1739" spans="1:5" x14ac:dyDescent="0.2">
      <c r="A1739" s="1">
        <v>4</v>
      </c>
      <c r="B1739" s="1">
        <v>923</v>
      </c>
      <c r="C1739" s="1">
        <v>21</v>
      </c>
      <c r="D1739" s="1">
        <v>444</v>
      </c>
      <c r="E1739" s="1">
        <v>4</v>
      </c>
    </row>
    <row r="1740" spans="1:5" x14ac:dyDescent="0.2">
      <c r="A1740" s="1">
        <v>4</v>
      </c>
      <c r="B1740" s="1">
        <v>925</v>
      </c>
      <c r="C1740" s="1">
        <v>21</v>
      </c>
      <c r="D1740" s="1">
        <v>444</v>
      </c>
      <c r="E1740" s="1">
        <v>4</v>
      </c>
    </row>
    <row r="1741" spans="1:5" x14ac:dyDescent="0.2">
      <c r="A1741" s="1">
        <v>4</v>
      </c>
      <c r="B1741" s="1">
        <v>926</v>
      </c>
      <c r="C1741" s="1">
        <v>21</v>
      </c>
      <c r="D1741" s="1">
        <v>444</v>
      </c>
      <c r="E1741" s="1">
        <v>4</v>
      </c>
    </row>
    <row r="1742" spans="1:5" x14ac:dyDescent="0.2">
      <c r="A1742" s="1">
        <v>4</v>
      </c>
      <c r="B1742" s="1">
        <v>927</v>
      </c>
      <c r="C1742" s="1">
        <v>21</v>
      </c>
      <c r="D1742" s="1">
        <v>444</v>
      </c>
      <c r="E1742" s="1">
        <v>4</v>
      </c>
    </row>
    <row r="1743" spans="1:5" x14ac:dyDescent="0.2">
      <c r="A1743" s="1">
        <v>4</v>
      </c>
      <c r="B1743" s="1">
        <v>928</v>
      </c>
      <c r="C1743" s="1">
        <v>21</v>
      </c>
      <c r="D1743" s="1">
        <v>444</v>
      </c>
      <c r="E1743" s="1">
        <v>4</v>
      </c>
    </row>
    <row r="1744" spans="1:5" x14ac:dyDescent="0.2">
      <c r="A1744" s="1">
        <v>4</v>
      </c>
      <c r="B1744" s="1">
        <v>929</v>
      </c>
      <c r="C1744" s="1">
        <v>21</v>
      </c>
      <c r="D1744" s="1">
        <v>444</v>
      </c>
      <c r="E1744" s="1">
        <v>4</v>
      </c>
    </row>
    <row r="1745" spans="1:5" x14ac:dyDescent="0.2">
      <c r="A1745" s="1">
        <v>4</v>
      </c>
      <c r="B1745" s="1">
        <v>972</v>
      </c>
      <c r="C1745" s="1">
        <v>21</v>
      </c>
      <c r="D1745" s="1">
        <v>444</v>
      </c>
      <c r="E1745" s="1">
        <v>4</v>
      </c>
    </row>
    <row r="1746" spans="1:5" x14ac:dyDescent="0.2">
      <c r="A1746" s="1">
        <v>4</v>
      </c>
      <c r="B1746" s="1">
        <v>973</v>
      </c>
      <c r="C1746" s="1">
        <v>21</v>
      </c>
      <c r="D1746" s="1">
        <v>444</v>
      </c>
      <c r="E1746" s="1">
        <v>4</v>
      </c>
    </row>
    <row r="1747" spans="1:5" x14ac:dyDescent="0.2">
      <c r="A1747" s="1">
        <v>4</v>
      </c>
      <c r="B1747" s="1">
        <v>974</v>
      </c>
      <c r="C1747" s="1">
        <v>21</v>
      </c>
      <c r="D1747" s="1">
        <v>444</v>
      </c>
      <c r="E1747" s="1">
        <v>4</v>
      </c>
    </row>
    <row r="1748" spans="1:5" x14ac:dyDescent="0.2">
      <c r="A1748" s="1">
        <v>4</v>
      </c>
      <c r="B1748" s="1">
        <v>975</v>
      </c>
      <c r="C1748" s="1">
        <v>21</v>
      </c>
      <c r="D1748" s="1">
        <v>444</v>
      </c>
      <c r="E1748" s="1">
        <v>4</v>
      </c>
    </row>
    <row r="1749" spans="1:5" x14ac:dyDescent="0.2">
      <c r="A1749" s="1">
        <v>40</v>
      </c>
      <c r="B1749" s="1">
        <v>984</v>
      </c>
      <c r="C1749" s="1">
        <v>21</v>
      </c>
      <c r="D1749" s="1">
        <v>444</v>
      </c>
      <c r="E1749" s="1">
        <v>4</v>
      </c>
    </row>
    <row r="1750" spans="1:5" x14ac:dyDescent="0.2">
      <c r="A1750" s="1">
        <v>40</v>
      </c>
      <c r="B1750" s="1">
        <v>985</v>
      </c>
      <c r="C1750" s="1">
        <v>21</v>
      </c>
      <c r="D1750" s="1">
        <v>444</v>
      </c>
      <c r="E1750" s="1">
        <v>4</v>
      </c>
    </row>
    <row r="1751" spans="1:5" x14ac:dyDescent="0.2">
      <c r="A1751" s="1">
        <v>40</v>
      </c>
      <c r="B1751" s="1">
        <v>986</v>
      </c>
      <c r="C1751" s="1">
        <v>21</v>
      </c>
      <c r="D1751" s="1">
        <v>444</v>
      </c>
      <c r="E1751" s="1">
        <v>4</v>
      </c>
    </row>
    <row r="1752" spans="1:5" x14ac:dyDescent="0.2">
      <c r="A1752" s="1">
        <v>40</v>
      </c>
      <c r="B1752" s="1">
        <v>994</v>
      </c>
      <c r="C1752" s="1">
        <v>21</v>
      </c>
      <c r="D1752" s="1">
        <v>444</v>
      </c>
      <c r="E1752" s="1">
        <v>4</v>
      </c>
    </row>
    <row r="1753" spans="1:5" x14ac:dyDescent="0.2">
      <c r="A1753" s="1">
        <v>40</v>
      </c>
      <c r="B1753" s="1">
        <v>995</v>
      </c>
      <c r="C1753" s="1">
        <v>21</v>
      </c>
      <c r="D1753" s="1">
        <v>444</v>
      </c>
      <c r="E1753" s="1">
        <v>4</v>
      </c>
    </row>
    <row r="1754" spans="1:5" x14ac:dyDescent="0.2">
      <c r="A1754" s="1">
        <v>40</v>
      </c>
      <c r="B1754" s="1">
        <v>996</v>
      </c>
      <c r="C1754" s="1">
        <v>21</v>
      </c>
      <c r="D1754" s="1">
        <v>444</v>
      </c>
      <c r="E1754" s="1">
        <v>4</v>
      </c>
    </row>
    <row r="1755" spans="1:5" x14ac:dyDescent="0.2">
      <c r="A1755" s="1">
        <v>40</v>
      </c>
      <c r="B1755" s="1">
        <v>997</v>
      </c>
      <c r="C1755" s="1">
        <v>21</v>
      </c>
      <c r="D1755" s="1">
        <v>444</v>
      </c>
      <c r="E1755" s="1">
        <v>4</v>
      </c>
    </row>
    <row r="1756" spans="1:5" x14ac:dyDescent="0.2">
      <c r="A1756" s="1">
        <v>40</v>
      </c>
      <c r="B1756" s="1">
        <v>998</v>
      </c>
      <c r="C1756" s="1">
        <v>21</v>
      </c>
      <c r="D1756" s="1">
        <v>444</v>
      </c>
      <c r="E1756" s="1">
        <v>4</v>
      </c>
    </row>
    <row r="1757" spans="1:5" x14ac:dyDescent="0.2">
      <c r="A1757" s="1">
        <v>40</v>
      </c>
      <c r="B1757" s="1">
        <v>1006</v>
      </c>
      <c r="C1757" s="1">
        <v>21</v>
      </c>
      <c r="D1757" s="1">
        <v>444</v>
      </c>
      <c r="E1757" s="1">
        <v>4</v>
      </c>
    </row>
    <row r="1758" spans="1:5" x14ac:dyDescent="0.2">
      <c r="A1758" s="1">
        <v>40</v>
      </c>
      <c r="B1758" s="1">
        <v>1007</v>
      </c>
      <c r="C1758" s="1">
        <v>21</v>
      </c>
      <c r="D1758" s="1">
        <v>444</v>
      </c>
      <c r="E1758" s="1">
        <v>4</v>
      </c>
    </row>
    <row r="1759" spans="1:5" x14ac:dyDescent="0.2">
      <c r="A1759" s="1">
        <v>40</v>
      </c>
      <c r="B1759" s="1">
        <v>1008</v>
      </c>
      <c r="C1759" s="1">
        <v>21</v>
      </c>
      <c r="D1759" s="1">
        <v>444</v>
      </c>
      <c r="E1759" s="1">
        <v>4</v>
      </c>
    </row>
    <row r="1760" spans="1:5" x14ac:dyDescent="0.2">
      <c r="A1760" s="1">
        <v>40</v>
      </c>
      <c r="B1760" s="1">
        <v>1009</v>
      </c>
      <c r="C1760" s="1">
        <v>21</v>
      </c>
      <c r="D1760" s="1">
        <v>444</v>
      </c>
      <c r="E1760" s="1">
        <v>4</v>
      </c>
    </row>
    <row r="1761" spans="1:5" x14ac:dyDescent="0.2">
      <c r="A1761" s="1">
        <v>40</v>
      </c>
      <c r="B1761" s="1">
        <v>1010</v>
      </c>
      <c r="C1761" s="1">
        <v>21</v>
      </c>
      <c r="D1761" s="1">
        <v>444</v>
      </c>
      <c r="E1761" s="1">
        <v>4</v>
      </c>
    </row>
    <row r="1762" spans="1:5" x14ac:dyDescent="0.2">
      <c r="A1762" s="1">
        <v>40</v>
      </c>
      <c r="B1762" s="1">
        <v>1011</v>
      </c>
      <c r="C1762" s="1">
        <v>21</v>
      </c>
      <c r="D1762" s="1">
        <v>444</v>
      </c>
      <c r="E1762" s="1">
        <v>4</v>
      </c>
    </row>
    <row r="1763" spans="1:5" x14ac:dyDescent="0.2">
      <c r="A1763" s="1">
        <v>40</v>
      </c>
      <c r="B1763" s="1">
        <v>1012</v>
      </c>
      <c r="C1763" s="1">
        <v>21</v>
      </c>
      <c r="D1763" s="1">
        <v>444</v>
      </c>
      <c r="E1763" s="1">
        <v>4</v>
      </c>
    </row>
    <row r="1764" spans="1:5" x14ac:dyDescent="0.2">
      <c r="A1764" s="1">
        <v>40</v>
      </c>
      <c r="B1764" s="1">
        <v>1013</v>
      </c>
      <c r="C1764" s="1">
        <v>21</v>
      </c>
      <c r="D1764" s="1">
        <v>444</v>
      </c>
      <c r="E1764" s="1">
        <v>4</v>
      </c>
    </row>
    <row r="1765" spans="1:5" x14ac:dyDescent="0.2">
      <c r="A1765" s="1">
        <v>40</v>
      </c>
      <c r="B1765" s="1">
        <v>1017</v>
      </c>
      <c r="C1765" s="1">
        <v>21</v>
      </c>
      <c r="D1765" s="1">
        <v>444</v>
      </c>
      <c r="E1765" s="1">
        <v>4</v>
      </c>
    </row>
    <row r="1766" spans="1:5" x14ac:dyDescent="0.2">
      <c r="A1766" s="1">
        <v>40</v>
      </c>
      <c r="B1766" s="1">
        <v>1018</v>
      </c>
      <c r="C1766" s="1">
        <v>21</v>
      </c>
      <c r="D1766" s="1">
        <v>444</v>
      </c>
      <c r="E1766" s="1">
        <v>4</v>
      </c>
    </row>
    <row r="1767" spans="1:5" x14ac:dyDescent="0.2">
      <c r="A1767" s="1">
        <v>40</v>
      </c>
      <c r="B1767" s="1">
        <v>1019</v>
      </c>
      <c r="C1767" s="1">
        <v>21</v>
      </c>
      <c r="D1767" s="1">
        <v>444</v>
      </c>
      <c r="E1767" s="1">
        <v>4</v>
      </c>
    </row>
    <row r="1768" spans="1:5" x14ac:dyDescent="0.2">
      <c r="A1768" s="1">
        <v>40</v>
      </c>
      <c r="B1768" s="1">
        <v>1043</v>
      </c>
      <c r="C1768" s="1">
        <v>21</v>
      </c>
      <c r="D1768" s="1">
        <v>444</v>
      </c>
      <c r="E1768" s="1">
        <v>4</v>
      </c>
    </row>
    <row r="1769" spans="1:5" x14ac:dyDescent="0.2">
      <c r="A1769" s="1">
        <v>40</v>
      </c>
      <c r="B1769" s="1">
        <v>1044</v>
      </c>
      <c r="C1769" s="1">
        <v>21</v>
      </c>
      <c r="D1769" s="1">
        <v>444</v>
      </c>
      <c r="E1769" s="1">
        <v>4</v>
      </c>
    </row>
    <row r="1770" spans="1:5" x14ac:dyDescent="0.2">
      <c r="A1770" s="1">
        <v>40</v>
      </c>
      <c r="B1770" s="1">
        <v>1052</v>
      </c>
      <c r="C1770" s="1">
        <v>21</v>
      </c>
      <c r="D1770" s="1">
        <v>444</v>
      </c>
      <c r="E1770" s="1">
        <v>4</v>
      </c>
    </row>
    <row r="1771" spans="1:5" x14ac:dyDescent="0.2">
      <c r="A1771" s="1">
        <v>40</v>
      </c>
      <c r="B1771" s="1">
        <v>1053</v>
      </c>
      <c r="C1771" s="1">
        <v>21</v>
      </c>
      <c r="D1771" s="1">
        <v>444</v>
      </c>
      <c r="E1771" s="1">
        <v>4</v>
      </c>
    </row>
    <row r="1772" spans="1:5" x14ac:dyDescent="0.2">
      <c r="A1772" s="1">
        <v>40</v>
      </c>
      <c r="B1772" s="1">
        <v>1055</v>
      </c>
      <c r="C1772" s="1">
        <v>21</v>
      </c>
      <c r="D1772" s="1">
        <v>444</v>
      </c>
      <c r="E1772" s="1">
        <v>4</v>
      </c>
    </row>
    <row r="1773" spans="1:5" x14ac:dyDescent="0.2">
      <c r="A1773" s="1">
        <v>40</v>
      </c>
      <c r="B1773" s="1">
        <v>1056</v>
      </c>
      <c r="C1773" s="1">
        <v>21</v>
      </c>
      <c r="D1773" s="1">
        <v>444</v>
      </c>
      <c r="E1773" s="1">
        <v>4</v>
      </c>
    </row>
    <row r="1774" spans="1:5" x14ac:dyDescent="0.2">
      <c r="A1774" s="1">
        <v>40</v>
      </c>
      <c r="B1774" s="1">
        <v>1078</v>
      </c>
      <c r="C1774" s="1">
        <v>21</v>
      </c>
      <c r="D1774" s="1">
        <v>444</v>
      </c>
      <c r="E1774" s="1">
        <v>4</v>
      </c>
    </row>
    <row r="1775" spans="1:5" x14ac:dyDescent="0.2">
      <c r="A1775" s="1">
        <v>40</v>
      </c>
      <c r="B1775" s="1">
        <v>1085</v>
      </c>
      <c r="C1775" s="1">
        <v>21</v>
      </c>
      <c r="D1775" s="1">
        <v>444</v>
      </c>
      <c r="E1775" s="1">
        <v>4</v>
      </c>
    </row>
    <row r="1776" spans="1:5" x14ac:dyDescent="0.2">
      <c r="A1776" s="1">
        <v>40</v>
      </c>
      <c r="B1776" s="1">
        <v>1086</v>
      </c>
      <c r="C1776" s="1">
        <v>21</v>
      </c>
      <c r="D1776" s="1">
        <v>444</v>
      </c>
      <c r="E1776" s="1">
        <v>4</v>
      </c>
    </row>
    <row r="1777" spans="1:5" x14ac:dyDescent="0.2">
      <c r="A1777" s="1">
        <v>40</v>
      </c>
      <c r="B1777" s="1">
        <v>1089</v>
      </c>
      <c r="C1777" s="1">
        <v>21</v>
      </c>
      <c r="D1777" s="1">
        <v>444</v>
      </c>
      <c r="E1777" s="1">
        <v>4</v>
      </c>
    </row>
    <row r="1778" spans="1:5" x14ac:dyDescent="0.2">
      <c r="A1778" s="1">
        <v>40</v>
      </c>
      <c r="B1778" s="1">
        <v>1095</v>
      </c>
      <c r="C1778" s="1">
        <v>21</v>
      </c>
      <c r="D1778" s="1">
        <v>444</v>
      </c>
      <c r="E1778" s="1">
        <v>4</v>
      </c>
    </row>
    <row r="1779" spans="1:5" x14ac:dyDescent="0.2">
      <c r="A1779" s="1">
        <v>40</v>
      </c>
      <c r="B1779" s="1">
        <v>1099</v>
      </c>
      <c r="C1779" s="1">
        <v>21</v>
      </c>
      <c r="D1779" s="1">
        <v>444</v>
      </c>
      <c r="E1779" s="1">
        <v>4</v>
      </c>
    </row>
    <row r="1780" spans="1:5" x14ac:dyDescent="0.2">
      <c r="A1780" s="1">
        <v>40</v>
      </c>
      <c r="B1780" s="1">
        <v>1100</v>
      </c>
      <c r="C1780" s="1">
        <v>21</v>
      </c>
      <c r="D1780" s="1">
        <v>444</v>
      </c>
      <c r="E1780" s="1">
        <v>4</v>
      </c>
    </row>
    <row r="1781" spans="1:5" x14ac:dyDescent="0.2">
      <c r="A1781" s="1">
        <v>40</v>
      </c>
      <c r="B1781" s="1">
        <v>1101</v>
      </c>
      <c r="C1781" s="1">
        <v>21</v>
      </c>
      <c r="D1781" s="1">
        <v>444</v>
      </c>
      <c r="E1781" s="1">
        <v>4</v>
      </c>
    </row>
    <row r="1782" spans="1:5" x14ac:dyDescent="0.2">
      <c r="A1782" s="1">
        <v>40</v>
      </c>
      <c r="B1782" s="1">
        <v>1104</v>
      </c>
      <c r="C1782" s="1">
        <v>21</v>
      </c>
      <c r="D1782" s="1">
        <v>444</v>
      </c>
      <c r="E1782" s="1">
        <v>4</v>
      </c>
    </row>
    <row r="1783" spans="1:5" x14ac:dyDescent="0.2">
      <c r="A1783" s="1">
        <v>4</v>
      </c>
      <c r="B1783" s="1">
        <v>1109</v>
      </c>
      <c r="C1783" s="1">
        <v>21</v>
      </c>
      <c r="D1783" s="1">
        <v>444</v>
      </c>
      <c r="E1783" s="1">
        <v>4</v>
      </c>
    </row>
    <row r="1784" spans="1:5" x14ac:dyDescent="0.2">
      <c r="A1784" s="1">
        <v>4</v>
      </c>
      <c r="B1784" s="1">
        <v>1110</v>
      </c>
      <c r="C1784" s="1">
        <v>21</v>
      </c>
      <c r="D1784" s="1">
        <v>444</v>
      </c>
      <c r="E1784" s="1">
        <v>4</v>
      </c>
    </row>
    <row r="1785" spans="1:5" x14ac:dyDescent="0.2">
      <c r="A1785" s="1">
        <v>4</v>
      </c>
      <c r="B1785" s="1">
        <v>1111</v>
      </c>
      <c r="C1785" s="1">
        <v>21</v>
      </c>
      <c r="D1785" s="1">
        <v>444</v>
      </c>
      <c r="E1785" s="1">
        <v>4</v>
      </c>
    </row>
    <row r="1786" spans="1:5" x14ac:dyDescent="0.2">
      <c r="A1786" s="1">
        <v>4</v>
      </c>
      <c r="B1786" s="1">
        <v>1120</v>
      </c>
      <c r="C1786" s="1">
        <v>21</v>
      </c>
      <c r="D1786" s="1">
        <v>444</v>
      </c>
      <c r="E1786" s="1">
        <v>4</v>
      </c>
    </row>
    <row r="1787" spans="1:5" x14ac:dyDescent="0.2">
      <c r="A1787" s="1">
        <v>4</v>
      </c>
      <c r="B1787" s="1">
        <v>1121</v>
      </c>
      <c r="C1787" s="1">
        <v>21</v>
      </c>
      <c r="D1787" s="1">
        <v>444</v>
      </c>
      <c r="E1787" s="1">
        <v>4</v>
      </c>
    </row>
    <row r="1788" spans="1:5" x14ac:dyDescent="0.2">
      <c r="A1788" s="1">
        <v>4</v>
      </c>
      <c r="B1788" s="1">
        <v>1122</v>
      </c>
      <c r="C1788" s="1">
        <v>21</v>
      </c>
      <c r="D1788" s="1">
        <v>444</v>
      </c>
      <c r="E1788" s="1">
        <v>4</v>
      </c>
    </row>
    <row r="1789" spans="1:5" x14ac:dyDescent="0.2">
      <c r="A1789" s="1">
        <v>4</v>
      </c>
      <c r="B1789" s="1">
        <v>1123</v>
      </c>
      <c r="C1789" s="1">
        <v>21</v>
      </c>
      <c r="D1789" s="1">
        <v>444</v>
      </c>
      <c r="E1789" s="1">
        <v>4</v>
      </c>
    </row>
    <row r="1790" spans="1:5" x14ac:dyDescent="0.2">
      <c r="A1790" s="1">
        <v>4</v>
      </c>
      <c r="B1790" s="1">
        <v>1128</v>
      </c>
      <c r="C1790" s="1">
        <v>21</v>
      </c>
      <c r="D1790" s="1">
        <v>444</v>
      </c>
      <c r="E1790" s="1">
        <v>4</v>
      </c>
    </row>
    <row r="1791" spans="1:5" x14ac:dyDescent="0.2">
      <c r="A1791" s="1">
        <v>4</v>
      </c>
      <c r="B1791" s="1">
        <v>1129</v>
      </c>
      <c r="C1791" s="1">
        <v>21</v>
      </c>
      <c r="D1791" s="1">
        <v>444</v>
      </c>
      <c r="E1791" s="1">
        <v>4</v>
      </c>
    </row>
    <row r="1792" spans="1:5" x14ac:dyDescent="0.2">
      <c r="A1792" s="1">
        <v>4</v>
      </c>
      <c r="B1792" s="1">
        <v>1130</v>
      </c>
      <c r="C1792" s="1">
        <v>21</v>
      </c>
      <c r="D1792" s="1">
        <v>444</v>
      </c>
      <c r="E1792" s="1">
        <v>4</v>
      </c>
    </row>
    <row r="1793" spans="1:5" x14ac:dyDescent="0.2">
      <c r="A1793" s="1">
        <v>4</v>
      </c>
      <c r="B1793" s="1">
        <v>1131</v>
      </c>
      <c r="C1793" s="1">
        <v>21</v>
      </c>
      <c r="D1793" s="1">
        <v>444</v>
      </c>
      <c r="E1793" s="1">
        <v>4</v>
      </c>
    </row>
    <row r="1794" spans="1:5" x14ac:dyDescent="0.2">
      <c r="A1794" s="1">
        <v>4</v>
      </c>
      <c r="B1794" s="1">
        <v>1132</v>
      </c>
      <c r="C1794" s="1">
        <v>21</v>
      </c>
      <c r="D1794" s="1">
        <v>444</v>
      </c>
      <c r="E1794" s="1">
        <v>4</v>
      </c>
    </row>
    <row r="1795" spans="1:5" x14ac:dyDescent="0.2">
      <c r="A1795" s="1">
        <v>4</v>
      </c>
      <c r="B1795" s="1">
        <v>1133</v>
      </c>
      <c r="C1795" s="1">
        <v>21</v>
      </c>
      <c r="D1795" s="1">
        <v>444</v>
      </c>
      <c r="E1795" s="1">
        <v>4</v>
      </c>
    </row>
    <row r="1796" spans="1:5" x14ac:dyDescent="0.2">
      <c r="A1796" s="1">
        <v>4</v>
      </c>
      <c r="B1796" s="1">
        <v>1134</v>
      </c>
      <c r="C1796" s="1">
        <v>21</v>
      </c>
      <c r="D1796" s="1">
        <v>444</v>
      </c>
      <c r="E1796" s="1">
        <v>4</v>
      </c>
    </row>
    <row r="1797" spans="1:5" x14ac:dyDescent="0.2">
      <c r="A1797" s="1">
        <v>4</v>
      </c>
      <c r="B1797" s="1">
        <v>1135</v>
      </c>
      <c r="C1797" s="1">
        <v>21</v>
      </c>
      <c r="D1797" s="1">
        <v>444</v>
      </c>
      <c r="E1797" s="1">
        <v>4</v>
      </c>
    </row>
    <row r="1798" spans="1:5" x14ac:dyDescent="0.2">
      <c r="A1798" s="1">
        <v>4</v>
      </c>
      <c r="B1798" s="1">
        <v>1136</v>
      </c>
      <c r="C1798" s="1">
        <v>21</v>
      </c>
      <c r="D1798" s="1">
        <v>444</v>
      </c>
      <c r="E1798" s="1">
        <v>4</v>
      </c>
    </row>
    <row r="1799" spans="1:5" x14ac:dyDescent="0.2">
      <c r="A1799" s="1">
        <v>4</v>
      </c>
      <c r="B1799" s="1">
        <v>1137</v>
      </c>
      <c r="C1799" s="1">
        <v>21</v>
      </c>
      <c r="D1799" s="1">
        <v>444</v>
      </c>
      <c r="E1799" s="1">
        <v>4</v>
      </c>
    </row>
    <row r="1800" spans="1:5" x14ac:dyDescent="0.2">
      <c r="A1800" s="1">
        <v>4</v>
      </c>
      <c r="B1800" s="1">
        <v>1139</v>
      </c>
      <c r="C1800" s="1">
        <v>21</v>
      </c>
      <c r="D1800" s="1">
        <v>444</v>
      </c>
      <c r="E1800" s="1">
        <v>4</v>
      </c>
    </row>
    <row r="1801" spans="1:5" x14ac:dyDescent="0.2">
      <c r="A1801" s="1">
        <v>4</v>
      </c>
      <c r="B1801" s="1">
        <v>1140</v>
      </c>
      <c r="C1801" s="1">
        <v>21</v>
      </c>
      <c r="D1801" s="1">
        <v>444</v>
      </c>
      <c r="E1801" s="1">
        <v>4</v>
      </c>
    </row>
    <row r="1802" spans="1:5" x14ac:dyDescent="0.2">
      <c r="A1802" s="1">
        <v>45</v>
      </c>
      <c r="B1802" s="1">
        <v>1141</v>
      </c>
      <c r="C1802" s="1">
        <v>21</v>
      </c>
      <c r="D1802" s="1">
        <v>444</v>
      </c>
      <c r="E1802" s="1">
        <v>4</v>
      </c>
    </row>
    <row r="1803" spans="1:5" x14ac:dyDescent="0.2">
      <c r="A1803" s="1">
        <v>45</v>
      </c>
      <c r="B1803" s="1">
        <v>1142</v>
      </c>
      <c r="C1803" s="1">
        <v>21</v>
      </c>
      <c r="D1803" s="1">
        <v>444</v>
      </c>
      <c r="E1803" s="1">
        <v>4</v>
      </c>
    </row>
    <row r="1804" spans="1:5" x14ac:dyDescent="0.2">
      <c r="A1804" s="1">
        <v>45</v>
      </c>
      <c r="B1804" s="1">
        <v>1143</v>
      </c>
      <c r="C1804" s="1">
        <v>21</v>
      </c>
      <c r="D1804" s="1">
        <v>444</v>
      </c>
      <c r="E1804" s="1">
        <v>4</v>
      </c>
    </row>
    <row r="1805" spans="1:5" x14ac:dyDescent="0.2">
      <c r="A1805" s="1">
        <v>4</v>
      </c>
      <c r="B1805" s="1">
        <v>1155</v>
      </c>
      <c r="C1805" s="1">
        <v>21</v>
      </c>
      <c r="D1805" s="1">
        <v>444</v>
      </c>
      <c r="E1805" s="1">
        <v>4</v>
      </c>
    </row>
    <row r="1806" spans="1:5" x14ac:dyDescent="0.2">
      <c r="A1806" s="1">
        <v>4</v>
      </c>
      <c r="B1806" s="1">
        <v>1156</v>
      </c>
      <c r="C1806" s="1">
        <v>21</v>
      </c>
      <c r="D1806" s="1">
        <v>444</v>
      </c>
      <c r="E1806" s="1">
        <v>4</v>
      </c>
    </row>
    <row r="1807" spans="1:5" x14ac:dyDescent="0.2">
      <c r="A1807" s="1">
        <v>4</v>
      </c>
      <c r="B1807" s="1">
        <v>1157</v>
      </c>
      <c r="C1807" s="1">
        <v>21</v>
      </c>
      <c r="D1807" s="1">
        <v>444</v>
      </c>
      <c r="E1807" s="1">
        <v>4</v>
      </c>
    </row>
    <row r="1808" spans="1:5" x14ac:dyDescent="0.2">
      <c r="A1808" s="1">
        <v>4</v>
      </c>
      <c r="B1808" s="1">
        <v>1188</v>
      </c>
      <c r="C1808" s="1">
        <v>21</v>
      </c>
      <c r="D1808" s="1">
        <v>444</v>
      </c>
      <c r="E1808" s="1">
        <v>4</v>
      </c>
    </row>
    <row r="1809" spans="1:5" x14ac:dyDescent="0.2">
      <c r="A1809" s="1">
        <v>4</v>
      </c>
      <c r="B1809" s="1">
        <v>1189</v>
      </c>
      <c r="C1809" s="1">
        <v>21</v>
      </c>
      <c r="D1809" s="1">
        <v>444</v>
      </c>
      <c r="E1809" s="1">
        <v>4</v>
      </c>
    </row>
    <row r="1810" spans="1:5" x14ac:dyDescent="0.2">
      <c r="A1810" s="1">
        <v>4</v>
      </c>
      <c r="B1810" s="1">
        <v>1190</v>
      </c>
      <c r="C1810" s="1">
        <v>21</v>
      </c>
      <c r="D1810" s="1">
        <v>444</v>
      </c>
      <c r="E1810" s="1">
        <v>4</v>
      </c>
    </row>
    <row r="1811" spans="1:5" x14ac:dyDescent="0.2">
      <c r="A1811" s="1">
        <v>4</v>
      </c>
      <c r="B1811" s="1">
        <v>1191</v>
      </c>
      <c r="C1811" s="1">
        <v>21</v>
      </c>
      <c r="D1811" s="1">
        <v>444</v>
      </c>
      <c r="E1811" s="1">
        <v>4</v>
      </c>
    </row>
    <row r="1812" spans="1:5" x14ac:dyDescent="0.2">
      <c r="A1812" s="1">
        <v>4</v>
      </c>
      <c r="B1812" s="1">
        <v>1192</v>
      </c>
      <c r="C1812" s="1">
        <v>21</v>
      </c>
      <c r="D1812" s="1">
        <v>50</v>
      </c>
      <c r="E1812" s="1">
        <v>5</v>
      </c>
    </row>
    <row r="1813" spans="1:5" x14ac:dyDescent="0.2">
      <c r="A1813" s="1">
        <v>4</v>
      </c>
      <c r="B1813" s="1">
        <v>1193</v>
      </c>
      <c r="C1813" s="1">
        <v>21</v>
      </c>
      <c r="D1813" s="1">
        <v>50</v>
      </c>
      <c r="E1813" s="1">
        <v>5</v>
      </c>
    </row>
    <row r="1814" spans="1:5" x14ac:dyDescent="0.2">
      <c r="A1814" s="1">
        <v>4</v>
      </c>
      <c r="B1814" s="1">
        <v>1194</v>
      </c>
      <c r="C1814" s="1">
        <v>21</v>
      </c>
      <c r="D1814" s="1">
        <v>50</v>
      </c>
      <c r="E1814" s="1">
        <v>5</v>
      </c>
    </row>
    <row r="1815" spans="1:5" x14ac:dyDescent="0.2">
      <c r="A1815" s="1">
        <v>4</v>
      </c>
      <c r="B1815" s="1">
        <v>1195</v>
      </c>
      <c r="C1815" s="1">
        <v>21</v>
      </c>
      <c r="D1815" s="1">
        <v>50</v>
      </c>
      <c r="E1815" s="1">
        <v>5</v>
      </c>
    </row>
    <row r="1816" spans="1:5" x14ac:dyDescent="0.2">
      <c r="A1816" s="1">
        <v>40</v>
      </c>
      <c r="B1816" s="1">
        <v>1241</v>
      </c>
      <c r="C1816" s="1">
        <v>21</v>
      </c>
      <c r="D1816" s="1">
        <v>50</v>
      </c>
      <c r="E1816" s="1">
        <v>5</v>
      </c>
    </row>
    <row r="1817" spans="1:5" x14ac:dyDescent="0.2">
      <c r="A1817" s="1">
        <v>40</v>
      </c>
      <c r="B1817" s="1">
        <v>1242</v>
      </c>
      <c r="C1817" s="1">
        <v>21</v>
      </c>
      <c r="D1817" s="1">
        <v>50</v>
      </c>
      <c r="E1817" s="1">
        <v>5</v>
      </c>
    </row>
    <row r="1818" spans="1:5" x14ac:dyDescent="0.2">
      <c r="A1818" s="1">
        <v>40</v>
      </c>
      <c r="B1818" s="1">
        <v>1243</v>
      </c>
      <c r="C1818" s="1">
        <v>21</v>
      </c>
      <c r="D1818" s="1">
        <v>50</v>
      </c>
      <c r="E1818" s="1">
        <v>5</v>
      </c>
    </row>
    <row r="1819" spans="1:5" x14ac:dyDescent="0.2">
      <c r="A1819" s="1">
        <v>40</v>
      </c>
      <c r="B1819" s="1">
        <v>1244</v>
      </c>
      <c r="C1819" s="1">
        <v>21</v>
      </c>
      <c r="D1819" s="1">
        <v>50</v>
      </c>
      <c r="E1819" s="1">
        <v>5</v>
      </c>
    </row>
    <row r="1820" spans="1:5" x14ac:dyDescent="0.2">
      <c r="A1820" s="1">
        <v>40</v>
      </c>
      <c r="B1820" s="1">
        <v>1245</v>
      </c>
      <c r="C1820" s="1">
        <v>21</v>
      </c>
      <c r="D1820" s="1">
        <v>50</v>
      </c>
      <c r="E1820" s="1">
        <v>5</v>
      </c>
    </row>
    <row r="1821" spans="1:5" x14ac:dyDescent="0.2">
      <c r="A1821" s="1">
        <v>40</v>
      </c>
      <c r="B1821" s="1">
        <v>1246</v>
      </c>
      <c r="C1821" s="1">
        <v>21</v>
      </c>
      <c r="D1821" s="1">
        <v>50</v>
      </c>
      <c r="E1821" s="1">
        <v>5</v>
      </c>
    </row>
    <row r="1822" spans="1:5" x14ac:dyDescent="0.2">
      <c r="A1822" s="1">
        <v>40</v>
      </c>
      <c r="B1822" s="1">
        <v>1247</v>
      </c>
      <c r="C1822" s="1">
        <v>21</v>
      </c>
      <c r="D1822" s="1">
        <v>50</v>
      </c>
      <c r="E1822" s="1">
        <v>5</v>
      </c>
    </row>
    <row r="1823" spans="1:5" x14ac:dyDescent="0.2">
      <c r="A1823" s="1">
        <v>40</v>
      </c>
      <c r="B1823" s="1">
        <v>1248</v>
      </c>
      <c r="C1823" s="1">
        <v>21</v>
      </c>
      <c r="D1823" s="1">
        <v>50</v>
      </c>
      <c r="E1823" s="1">
        <v>5</v>
      </c>
    </row>
    <row r="1824" spans="1:5" x14ac:dyDescent="0.2">
      <c r="A1824" s="1">
        <v>40</v>
      </c>
      <c r="B1824" s="1">
        <v>1249</v>
      </c>
      <c r="C1824" s="1">
        <v>21</v>
      </c>
      <c r="D1824" s="1">
        <v>50</v>
      </c>
      <c r="E1824" s="1">
        <v>5</v>
      </c>
    </row>
    <row r="1825" spans="1:5" x14ac:dyDescent="0.2">
      <c r="A1825" s="1">
        <v>40</v>
      </c>
      <c r="B1825" s="1">
        <v>1250</v>
      </c>
      <c r="C1825" s="1">
        <v>21</v>
      </c>
      <c r="D1825" s="1">
        <v>50</v>
      </c>
      <c r="E1825" s="1">
        <v>5</v>
      </c>
    </row>
    <row r="1826" spans="1:5" x14ac:dyDescent="0.2">
      <c r="A1826" s="1">
        <v>40</v>
      </c>
      <c r="B1826" s="1">
        <v>1251</v>
      </c>
      <c r="C1826" s="1">
        <v>21</v>
      </c>
      <c r="D1826" s="1">
        <v>50</v>
      </c>
      <c r="E1826" s="1">
        <v>5</v>
      </c>
    </row>
    <row r="1827" spans="1:5" x14ac:dyDescent="0.2">
      <c r="A1827" s="1">
        <v>40</v>
      </c>
      <c r="B1827" s="1">
        <v>1252</v>
      </c>
      <c r="C1827" s="1">
        <v>21</v>
      </c>
      <c r="D1827" s="1">
        <v>50</v>
      </c>
      <c r="E1827" s="1">
        <v>5</v>
      </c>
    </row>
    <row r="1828" spans="1:5" x14ac:dyDescent="0.2">
      <c r="A1828" s="1">
        <v>40</v>
      </c>
      <c r="B1828" s="1">
        <v>1253</v>
      </c>
      <c r="C1828" s="1">
        <v>21</v>
      </c>
      <c r="D1828" s="1">
        <v>50</v>
      </c>
      <c r="E1828" s="1">
        <v>5</v>
      </c>
    </row>
    <row r="1829" spans="1:5" x14ac:dyDescent="0.2">
      <c r="A1829" s="1">
        <v>40</v>
      </c>
      <c r="B1829" s="1">
        <v>1261</v>
      </c>
      <c r="C1829" s="1">
        <v>21</v>
      </c>
      <c r="D1829" s="1">
        <v>50</v>
      </c>
      <c r="E1829" s="1">
        <v>5</v>
      </c>
    </row>
    <row r="1830" spans="1:5" x14ac:dyDescent="0.2">
      <c r="A1830" s="1">
        <v>40</v>
      </c>
      <c r="B1830" s="1">
        <v>1262</v>
      </c>
      <c r="C1830" s="1">
        <v>21</v>
      </c>
      <c r="D1830" s="1">
        <v>50</v>
      </c>
      <c r="E1830" s="1">
        <v>5</v>
      </c>
    </row>
    <row r="1831" spans="1:5" x14ac:dyDescent="0.2">
      <c r="A1831" s="1">
        <v>40</v>
      </c>
      <c r="B1831" s="1">
        <v>1268</v>
      </c>
      <c r="C1831" s="1">
        <v>21</v>
      </c>
      <c r="D1831" s="1">
        <v>50</v>
      </c>
      <c r="E1831" s="1">
        <v>5</v>
      </c>
    </row>
    <row r="1832" spans="1:5" x14ac:dyDescent="0.2">
      <c r="A1832" s="1">
        <v>45</v>
      </c>
      <c r="B1832" s="1">
        <v>1</v>
      </c>
      <c r="C1832" s="1" t="s">
        <v>1007</v>
      </c>
      <c r="D1832" s="1">
        <v>50</v>
      </c>
      <c r="E1832" s="1">
        <v>5</v>
      </c>
    </row>
    <row r="1833" spans="1:5" x14ac:dyDescent="0.2">
      <c r="A1833" s="1">
        <v>45</v>
      </c>
      <c r="B1833" s="1">
        <v>2</v>
      </c>
      <c r="C1833" s="1" t="s">
        <v>1009</v>
      </c>
      <c r="D1833" s="1">
        <v>50</v>
      </c>
      <c r="E1833" s="1">
        <v>5</v>
      </c>
    </row>
    <row r="1834" spans="1:5" x14ac:dyDescent="0.2">
      <c r="A1834" s="1">
        <v>45</v>
      </c>
      <c r="B1834" s="1">
        <v>3</v>
      </c>
      <c r="C1834" s="1" t="s">
        <v>1010</v>
      </c>
      <c r="D1834" s="1">
        <v>50</v>
      </c>
      <c r="E1834" s="1">
        <v>5</v>
      </c>
    </row>
    <row r="1835" spans="1:5" x14ac:dyDescent="0.2">
      <c r="A1835" s="1">
        <v>45</v>
      </c>
      <c r="B1835" s="1">
        <v>4</v>
      </c>
      <c r="C1835" s="1" t="s">
        <v>1008</v>
      </c>
      <c r="D1835" s="1">
        <v>50</v>
      </c>
      <c r="E1835" s="1">
        <v>5</v>
      </c>
    </row>
    <row r="1836" spans="1:5" x14ac:dyDescent="0.2">
      <c r="A1836" s="1">
        <v>45</v>
      </c>
      <c r="B1836" s="1">
        <v>5</v>
      </c>
      <c r="C1836" s="1" t="s">
        <v>1011</v>
      </c>
      <c r="D1836" s="1">
        <v>50</v>
      </c>
      <c r="E1836" s="1">
        <v>5</v>
      </c>
    </row>
    <row r="1837" spans="1:5" x14ac:dyDescent="0.2">
      <c r="A1837" s="1">
        <v>5</v>
      </c>
      <c r="B1837" s="1">
        <v>8</v>
      </c>
      <c r="C1837" s="1" t="s">
        <v>1049</v>
      </c>
      <c r="D1837" s="1">
        <v>50</v>
      </c>
      <c r="E1837" s="1">
        <v>5</v>
      </c>
    </row>
    <row r="1838" spans="1:5" x14ac:dyDescent="0.2">
      <c r="A1838" s="1">
        <v>5</v>
      </c>
      <c r="B1838" s="1">
        <v>10</v>
      </c>
      <c r="C1838" s="1" t="s">
        <v>1053</v>
      </c>
      <c r="D1838" s="1">
        <v>50</v>
      </c>
      <c r="E1838" s="1">
        <v>5</v>
      </c>
    </row>
    <row r="1839" spans="1:5" x14ac:dyDescent="0.2">
      <c r="A1839" s="1">
        <v>5</v>
      </c>
      <c r="B1839" s="1">
        <v>12</v>
      </c>
      <c r="C1839" s="1" t="s">
        <v>1056</v>
      </c>
      <c r="D1839" s="1">
        <v>50</v>
      </c>
      <c r="E1839" s="1">
        <v>5</v>
      </c>
    </row>
    <row r="1840" spans="1:5" x14ac:dyDescent="0.2">
      <c r="A1840" s="1">
        <v>5</v>
      </c>
      <c r="B1840" s="1">
        <v>13</v>
      </c>
      <c r="C1840" s="1" t="s">
        <v>1062</v>
      </c>
      <c r="D1840" s="1">
        <v>50</v>
      </c>
      <c r="E1840" s="1">
        <v>5</v>
      </c>
    </row>
    <row r="1841" spans="1:5" x14ac:dyDescent="0.2">
      <c r="A1841" s="1">
        <v>5</v>
      </c>
      <c r="B1841" s="1">
        <v>16</v>
      </c>
      <c r="C1841" s="1" t="s">
        <v>1070</v>
      </c>
      <c r="D1841" s="1">
        <v>50</v>
      </c>
      <c r="E1841" s="1">
        <v>5</v>
      </c>
    </row>
    <row r="1842" spans="1:5" x14ac:dyDescent="0.2">
      <c r="A1842" s="1">
        <v>50</v>
      </c>
      <c r="B1842" s="1">
        <v>17</v>
      </c>
      <c r="C1842" s="1" t="s">
        <v>1083</v>
      </c>
      <c r="D1842" s="1">
        <v>50</v>
      </c>
      <c r="E1842" s="1">
        <v>5</v>
      </c>
    </row>
    <row r="1843" spans="1:5" x14ac:dyDescent="0.2">
      <c r="A1843" s="1">
        <v>50</v>
      </c>
      <c r="B1843" s="1">
        <v>18</v>
      </c>
      <c r="C1843" s="1" t="s">
        <v>1092</v>
      </c>
      <c r="D1843" s="1">
        <v>50</v>
      </c>
      <c r="E1843" s="1">
        <v>5</v>
      </c>
    </row>
    <row r="1844" spans="1:5" x14ac:dyDescent="0.2">
      <c r="A1844" s="1">
        <v>50</v>
      </c>
      <c r="B1844" s="1">
        <v>19</v>
      </c>
      <c r="C1844" s="1" t="s">
        <v>1089</v>
      </c>
      <c r="D1844" s="1">
        <v>50</v>
      </c>
      <c r="E1844" s="1">
        <v>5</v>
      </c>
    </row>
    <row r="1845" spans="1:5" x14ac:dyDescent="0.2">
      <c r="A1845" s="1">
        <v>50</v>
      </c>
      <c r="B1845" s="1">
        <v>26</v>
      </c>
      <c r="C1845" s="1" t="s">
        <v>1086</v>
      </c>
      <c r="D1845" s="1">
        <v>50</v>
      </c>
      <c r="E1845" s="1">
        <v>5</v>
      </c>
    </row>
    <row r="1846" spans="1:5" x14ac:dyDescent="0.2">
      <c r="A1846" s="1">
        <v>50</v>
      </c>
      <c r="B1846" s="1">
        <v>27</v>
      </c>
      <c r="C1846" s="1" t="s">
        <v>1085</v>
      </c>
      <c r="D1846" s="1">
        <v>50</v>
      </c>
      <c r="E1846" s="1">
        <v>5</v>
      </c>
    </row>
    <row r="1847" spans="1:5" x14ac:dyDescent="0.2">
      <c r="A1847" s="1">
        <v>5</v>
      </c>
      <c r="B1847" s="1">
        <v>29</v>
      </c>
      <c r="C1847" s="1" t="s">
        <v>1082</v>
      </c>
      <c r="D1847" s="1">
        <v>50</v>
      </c>
      <c r="E1847" s="1">
        <v>5</v>
      </c>
    </row>
    <row r="1848" spans="1:5" x14ac:dyDescent="0.2">
      <c r="A1848" s="1">
        <v>5</v>
      </c>
      <c r="B1848" s="1">
        <v>33</v>
      </c>
      <c r="C1848" s="1" t="s">
        <v>1078</v>
      </c>
      <c r="D1848" s="1">
        <v>50</v>
      </c>
      <c r="E1848" s="1">
        <v>5</v>
      </c>
    </row>
    <row r="1849" spans="1:5" x14ac:dyDescent="0.2">
      <c r="A1849" s="1">
        <v>5</v>
      </c>
      <c r="B1849" s="1">
        <v>34</v>
      </c>
      <c r="C1849" s="1" t="s">
        <v>1076</v>
      </c>
      <c r="D1849" s="1">
        <v>50</v>
      </c>
      <c r="E1849" s="1">
        <v>5</v>
      </c>
    </row>
    <row r="1850" spans="1:5" x14ac:dyDescent="0.2">
      <c r="A1850" s="1">
        <v>5</v>
      </c>
      <c r="B1850" s="1">
        <v>35</v>
      </c>
      <c r="C1850" s="1" t="s">
        <v>1075</v>
      </c>
      <c r="D1850" s="1">
        <v>50</v>
      </c>
      <c r="E1850" s="1">
        <v>5</v>
      </c>
    </row>
    <row r="1851" spans="1:5" x14ac:dyDescent="0.2">
      <c r="A1851" s="1">
        <v>5</v>
      </c>
      <c r="B1851" s="1">
        <v>36</v>
      </c>
      <c r="C1851" s="1" t="s">
        <v>1074</v>
      </c>
      <c r="D1851" s="1">
        <v>50</v>
      </c>
      <c r="E1851" s="1">
        <v>5</v>
      </c>
    </row>
    <row r="1852" spans="1:5" x14ac:dyDescent="0.2">
      <c r="A1852" s="1">
        <v>5</v>
      </c>
      <c r="B1852" s="1">
        <v>37</v>
      </c>
      <c r="C1852" s="1" t="s">
        <v>1072</v>
      </c>
      <c r="D1852" s="1">
        <v>50</v>
      </c>
      <c r="E1852" s="1">
        <v>5</v>
      </c>
    </row>
    <row r="1853" spans="1:5" x14ac:dyDescent="0.2">
      <c r="A1853" s="1">
        <v>5</v>
      </c>
      <c r="B1853" s="1">
        <v>38</v>
      </c>
      <c r="C1853" s="1" t="s">
        <v>1073</v>
      </c>
      <c r="D1853" s="1">
        <v>50</v>
      </c>
      <c r="E1853" s="1">
        <v>5</v>
      </c>
    </row>
    <row r="1854" spans="1:5" x14ac:dyDescent="0.2">
      <c r="A1854" s="1">
        <v>5</v>
      </c>
      <c r="B1854" s="1">
        <v>41</v>
      </c>
      <c r="C1854" s="1" t="s">
        <v>1068</v>
      </c>
      <c r="D1854" s="1">
        <v>50</v>
      </c>
      <c r="E1854" s="1">
        <v>5</v>
      </c>
    </row>
    <row r="1855" spans="1:5" x14ac:dyDescent="0.2">
      <c r="A1855" s="1">
        <v>5</v>
      </c>
      <c r="B1855" s="1">
        <v>49</v>
      </c>
      <c r="C1855" s="1" t="s">
        <v>1060</v>
      </c>
      <c r="D1855" s="1">
        <v>50</v>
      </c>
      <c r="E1855" s="1">
        <v>5</v>
      </c>
    </row>
    <row r="1856" spans="1:5" x14ac:dyDescent="0.2">
      <c r="A1856" s="1">
        <v>45</v>
      </c>
      <c r="B1856" s="1">
        <v>50</v>
      </c>
      <c r="C1856" s="1" t="s">
        <v>1054</v>
      </c>
      <c r="D1856" s="1">
        <v>50</v>
      </c>
      <c r="E1856" s="1">
        <v>5</v>
      </c>
    </row>
    <row r="1857" spans="1:5" x14ac:dyDescent="0.2">
      <c r="A1857" s="1">
        <v>45</v>
      </c>
      <c r="B1857" s="1">
        <v>54</v>
      </c>
      <c r="C1857" s="1" t="s">
        <v>1045</v>
      </c>
      <c r="D1857" s="1">
        <v>50</v>
      </c>
      <c r="E1857" s="1">
        <v>5</v>
      </c>
    </row>
    <row r="1858" spans="1:5" x14ac:dyDescent="0.2">
      <c r="A1858" s="1">
        <v>50</v>
      </c>
      <c r="B1858" s="1">
        <v>57</v>
      </c>
      <c r="C1858" s="1" t="s">
        <v>1103</v>
      </c>
      <c r="D1858" s="1">
        <v>50</v>
      </c>
      <c r="E1858" s="1">
        <v>5</v>
      </c>
    </row>
    <row r="1859" spans="1:5" x14ac:dyDescent="0.2">
      <c r="A1859" s="1">
        <v>50</v>
      </c>
      <c r="B1859" s="1">
        <v>63</v>
      </c>
      <c r="C1859" s="1" t="s">
        <v>1109</v>
      </c>
      <c r="D1859" s="1">
        <v>50</v>
      </c>
      <c r="E1859" s="1">
        <v>5</v>
      </c>
    </row>
    <row r="1860" spans="1:5" x14ac:dyDescent="0.2">
      <c r="A1860" s="1">
        <v>50</v>
      </c>
      <c r="B1860" s="1">
        <v>65</v>
      </c>
      <c r="C1860" s="1" t="s">
        <v>1102</v>
      </c>
      <c r="D1860" s="1">
        <v>50</v>
      </c>
      <c r="E1860" s="1">
        <v>5</v>
      </c>
    </row>
    <row r="1861" spans="1:5" x14ac:dyDescent="0.2">
      <c r="A1861" s="1">
        <v>50</v>
      </c>
      <c r="B1861" s="1">
        <v>66</v>
      </c>
      <c r="C1861" s="1" t="s">
        <v>1095</v>
      </c>
      <c r="D1861" s="1">
        <v>50</v>
      </c>
      <c r="E1861" s="1">
        <v>5</v>
      </c>
    </row>
    <row r="1862" spans="1:5" x14ac:dyDescent="0.2">
      <c r="A1862" s="1">
        <v>50</v>
      </c>
      <c r="B1862" s="1">
        <v>67</v>
      </c>
      <c r="C1862" s="1" t="s">
        <v>1096</v>
      </c>
      <c r="D1862" s="1">
        <v>50</v>
      </c>
      <c r="E1862" s="1">
        <v>5</v>
      </c>
    </row>
    <row r="1863" spans="1:5" x14ac:dyDescent="0.2">
      <c r="A1863" s="1">
        <v>50</v>
      </c>
      <c r="B1863" s="1">
        <v>70</v>
      </c>
      <c r="C1863" s="1" t="s">
        <v>1114</v>
      </c>
      <c r="D1863" s="1">
        <v>50</v>
      </c>
      <c r="E1863" s="1">
        <v>5</v>
      </c>
    </row>
    <row r="1864" spans="1:5" x14ac:dyDescent="0.2">
      <c r="A1864" s="1">
        <v>50</v>
      </c>
      <c r="B1864" s="1">
        <v>73</v>
      </c>
      <c r="C1864" s="1" t="s">
        <v>1126</v>
      </c>
      <c r="D1864" s="1">
        <v>50</v>
      </c>
      <c r="E1864" s="1">
        <v>5</v>
      </c>
    </row>
    <row r="1865" spans="1:5" x14ac:dyDescent="0.2">
      <c r="A1865" s="1">
        <v>50</v>
      </c>
      <c r="B1865" s="1">
        <v>76</v>
      </c>
      <c r="C1865" s="1" t="s">
        <v>1130</v>
      </c>
      <c r="D1865" s="1">
        <v>50</v>
      </c>
      <c r="E1865" s="1">
        <v>5</v>
      </c>
    </row>
    <row r="1866" spans="1:5" x14ac:dyDescent="0.2">
      <c r="A1866" s="1">
        <v>50</v>
      </c>
      <c r="B1866" s="1">
        <v>77</v>
      </c>
      <c r="C1866" s="1" t="s">
        <v>1132</v>
      </c>
      <c r="D1866" s="1">
        <v>50</v>
      </c>
      <c r="E1866" s="1">
        <v>5</v>
      </c>
    </row>
    <row r="1867" spans="1:5" x14ac:dyDescent="0.2">
      <c r="A1867" s="1">
        <v>50</v>
      </c>
      <c r="B1867" s="1">
        <v>78</v>
      </c>
      <c r="C1867" s="1" t="s">
        <v>1133</v>
      </c>
      <c r="D1867" s="1">
        <v>50</v>
      </c>
      <c r="E1867" s="1">
        <v>5</v>
      </c>
    </row>
    <row r="1868" spans="1:5" x14ac:dyDescent="0.2">
      <c r="A1868" s="1">
        <v>50</v>
      </c>
      <c r="B1868" s="1">
        <v>79</v>
      </c>
      <c r="C1868" s="1" t="s">
        <v>1140</v>
      </c>
      <c r="D1868" s="1">
        <v>50</v>
      </c>
      <c r="E1868" s="1">
        <v>5</v>
      </c>
    </row>
    <row r="1869" spans="1:5" x14ac:dyDescent="0.2">
      <c r="A1869" s="1">
        <v>50</v>
      </c>
      <c r="B1869" s="1">
        <v>83</v>
      </c>
      <c r="C1869" s="1" t="s">
        <v>1128</v>
      </c>
      <c r="D1869" s="1">
        <v>50</v>
      </c>
      <c r="E1869" s="1">
        <v>5</v>
      </c>
    </row>
    <row r="1870" spans="1:5" x14ac:dyDescent="0.2">
      <c r="A1870" s="1">
        <v>50</v>
      </c>
      <c r="B1870" s="1">
        <v>84</v>
      </c>
      <c r="C1870" s="1" t="s">
        <v>1125</v>
      </c>
      <c r="D1870" s="1">
        <v>50</v>
      </c>
      <c r="E1870" s="1">
        <v>5</v>
      </c>
    </row>
    <row r="1871" spans="1:5" x14ac:dyDescent="0.2">
      <c r="A1871" s="1">
        <v>50</v>
      </c>
      <c r="B1871" s="1">
        <v>86</v>
      </c>
      <c r="C1871" s="1" t="s">
        <v>1147</v>
      </c>
      <c r="D1871" s="1">
        <v>50</v>
      </c>
      <c r="E1871" s="1">
        <v>5</v>
      </c>
    </row>
    <row r="1872" spans="1:5" x14ac:dyDescent="0.2">
      <c r="A1872" s="1">
        <v>50</v>
      </c>
      <c r="B1872" s="1">
        <v>87</v>
      </c>
      <c r="C1872" s="1" t="s">
        <v>1145</v>
      </c>
      <c r="D1872" s="1">
        <v>50</v>
      </c>
      <c r="E1872" s="1">
        <v>5</v>
      </c>
    </row>
    <row r="1873" spans="1:5" x14ac:dyDescent="0.2">
      <c r="A1873" s="1">
        <v>50</v>
      </c>
      <c r="B1873" s="1">
        <v>92</v>
      </c>
      <c r="C1873" s="1" t="s">
        <v>1142</v>
      </c>
      <c r="D1873" s="1">
        <v>50</v>
      </c>
      <c r="E1873" s="1">
        <v>5</v>
      </c>
    </row>
    <row r="1874" spans="1:5" x14ac:dyDescent="0.2">
      <c r="A1874" s="1">
        <v>50</v>
      </c>
      <c r="B1874" s="1">
        <v>97</v>
      </c>
      <c r="C1874" s="1" t="s">
        <v>1151</v>
      </c>
      <c r="D1874" s="1">
        <v>50</v>
      </c>
      <c r="E1874" s="1">
        <v>5</v>
      </c>
    </row>
    <row r="1875" spans="1:5" x14ac:dyDescent="0.2">
      <c r="A1875" s="1">
        <v>50</v>
      </c>
      <c r="B1875" s="1">
        <v>108</v>
      </c>
      <c r="C1875" s="1" t="s">
        <v>1160</v>
      </c>
      <c r="D1875" s="1">
        <v>50</v>
      </c>
      <c r="E1875" s="1">
        <v>5</v>
      </c>
    </row>
    <row r="1876" spans="1:5" x14ac:dyDescent="0.2">
      <c r="A1876" s="1">
        <v>50</v>
      </c>
      <c r="B1876" s="1">
        <v>109</v>
      </c>
      <c r="C1876" s="1" t="s">
        <v>1158</v>
      </c>
      <c r="D1876" s="1">
        <v>50</v>
      </c>
      <c r="E1876" s="1">
        <v>5</v>
      </c>
    </row>
    <row r="1877" spans="1:5" x14ac:dyDescent="0.2">
      <c r="A1877" s="1">
        <v>50</v>
      </c>
      <c r="B1877" s="1">
        <v>110</v>
      </c>
      <c r="C1877" s="1" t="s">
        <v>1159</v>
      </c>
      <c r="D1877" s="1">
        <v>50</v>
      </c>
      <c r="E1877" s="1">
        <v>5</v>
      </c>
    </row>
    <row r="1878" spans="1:5" x14ac:dyDescent="0.2">
      <c r="A1878" s="1">
        <v>50</v>
      </c>
      <c r="B1878" s="1">
        <v>111</v>
      </c>
      <c r="C1878" s="1" t="s">
        <v>1162</v>
      </c>
      <c r="D1878" s="1">
        <v>50</v>
      </c>
      <c r="E1878" s="1">
        <v>5</v>
      </c>
    </row>
    <row r="1879" spans="1:5" x14ac:dyDescent="0.2">
      <c r="A1879" s="1">
        <v>50</v>
      </c>
      <c r="B1879" s="1">
        <v>112</v>
      </c>
      <c r="C1879" s="1" t="s">
        <v>1164</v>
      </c>
      <c r="D1879" s="1">
        <v>50</v>
      </c>
      <c r="E1879" s="1">
        <v>5</v>
      </c>
    </row>
    <row r="1880" spans="1:5" x14ac:dyDescent="0.2">
      <c r="A1880" s="1">
        <v>50</v>
      </c>
      <c r="B1880" s="1">
        <v>114</v>
      </c>
      <c r="C1880" s="1" t="s">
        <v>1169</v>
      </c>
      <c r="D1880" s="1">
        <v>50</v>
      </c>
      <c r="E1880" s="1">
        <v>5</v>
      </c>
    </row>
    <row r="1881" spans="1:5" x14ac:dyDescent="0.2">
      <c r="A1881" s="1">
        <v>50</v>
      </c>
      <c r="B1881" s="1">
        <v>116</v>
      </c>
      <c r="C1881" s="1" t="s">
        <v>1173</v>
      </c>
      <c r="D1881" s="1">
        <v>50</v>
      </c>
      <c r="E1881" s="1">
        <v>5</v>
      </c>
    </row>
    <row r="1882" spans="1:5" x14ac:dyDescent="0.2">
      <c r="A1882" s="1">
        <v>50</v>
      </c>
      <c r="B1882" s="1">
        <v>117</v>
      </c>
      <c r="C1882" s="1" t="s">
        <v>1123</v>
      </c>
      <c r="D1882" s="1">
        <v>50</v>
      </c>
      <c r="E1882" s="1">
        <v>5</v>
      </c>
    </row>
    <row r="1883" spans="1:5" x14ac:dyDescent="0.2">
      <c r="A1883" s="1">
        <v>50</v>
      </c>
      <c r="B1883" s="1">
        <v>118</v>
      </c>
      <c r="C1883" s="1" t="s">
        <v>1118</v>
      </c>
      <c r="D1883" s="1">
        <v>50</v>
      </c>
      <c r="E1883" s="1">
        <v>5</v>
      </c>
    </row>
    <row r="1884" spans="1:5" x14ac:dyDescent="0.2">
      <c r="A1884" s="1">
        <v>50</v>
      </c>
      <c r="B1884" s="1">
        <v>119</v>
      </c>
      <c r="C1884" s="1" t="s">
        <v>1121</v>
      </c>
      <c r="D1884" s="1">
        <v>50</v>
      </c>
      <c r="E1884" s="1">
        <v>5</v>
      </c>
    </row>
    <row r="1885" spans="1:5" x14ac:dyDescent="0.2">
      <c r="A1885" s="1">
        <v>50</v>
      </c>
      <c r="B1885" s="1">
        <v>120</v>
      </c>
      <c r="C1885" s="1" t="s">
        <v>1119</v>
      </c>
      <c r="D1885" s="1">
        <v>50</v>
      </c>
      <c r="E1885" s="1">
        <v>5</v>
      </c>
    </row>
    <row r="1886" spans="1:5" x14ac:dyDescent="0.2">
      <c r="A1886" s="1">
        <v>50</v>
      </c>
      <c r="B1886" s="1">
        <v>121</v>
      </c>
      <c r="C1886" s="1" t="s">
        <v>1141</v>
      </c>
      <c r="D1886" s="1">
        <v>50</v>
      </c>
      <c r="E1886" s="1">
        <v>5</v>
      </c>
    </row>
    <row r="1887" spans="1:5" x14ac:dyDescent="0.2">
      <c r="A1887" s="1">
        <v>50</v>
      </c>
      <c r="B1887" s="1">
        <v>122</v>
      </c>
      <c r="C1887" s="1" t="s">
        <v>1153</v>
      </c>
      <c r="D1887" s="1">
        <v>50</v>
      </c>
      <c r="E1887" s="1">
        <v>5</v>
      </c>
    </row>
    <row r="1888" spans="1:5" x14ac:dyDescent="0.2">
      <c r="A1888" s="1">
        <v>50</v>
      </c>
      <c r="B1888" s="1">
        <v>123</v>
      </c>
      <c r="C1888" s="1" t="s">
        <v>1154</v>
      </c>
      <c r="D1888" s="1">
        <v>50</v>
      </c>
      <c r="E1888" s="1">
        <v>5</v>
      </c>
    </row>
    <row r="1889" spans="1:5" x14ac:dyDescent="0.2">
      <c r="A1889" s="1">
        <v>50</v>
      </c>
      <c r="B1889" s="1">
        <v>124</v>
      </c>
      <c r="C1889" s="1" t="s">
        <v>1108</v>
      </c>
      <c r="D1889" s="1">
        <v>50</v>
      </c>
      <c r="E1889" s="1">
        <v>5</v>
      </c>
    </row>
    <row r="1890" spans="1:5" x14ac:dyDescent="0.2">
      <c r="A1890" s="1">
        <v>50</v>
      </c>
      <c r="B1890" s="1">
        <v>125</v>
      </c>
      <c r="C1890" s="1" t="s">
        <v>1099</v>
      </c>
      <c r="D1890" s="1">
        <v>50</v>
      </c>
      <c r="E1890" s="1">
        <v>5</v>
      </c>
    </row>
    <row r="1891" spans="1:5" x14ac:dyDescent="0.2">
      <c r="A1891" s="1">
        <v>50</v>
      </c>
      <c r="B1891" s="1">
        <v>126</v>
      </c>
      <c r="C1891" s="1" t="s">
        <v>1098</v>
      </c>
      <c r="D1891" s="1">
        <v>50</v>
      </c>
      <c r="E1891" s="1">
        <v>5</v>
      </c>
    </row>
    <row r="1892" spans="1:5" x14ac:dyDescent="0.2">
      <c r="A1892" s="1">
        <v>50</v>
      </c>
      <c r="B1892" s="1">
        <v>127</v>
      </c>
      <c r="C1892" s="1" t="s">
        <v>1097</v>
      </c>
      <c r="D1892" s="1">
        <v>50</v>
      </c>
      <c r="E1892" s="1">
        <v>5</v>
      </c>
    </row>
    <row r="1893" spans="1:5" x14ac:dyDescent="0.2">
      <c r="A1893" s="1">
        <v>50</v>
      </c>
      <c r="B1893" s="1">
        <v>128</v>
      </c>
      <c r="C1893" s="1" t="s">
        <v>1100</v>
      </c>
      <c r="D1893" s="1">
        <v>50</v>
      </c>
      <c r="E1893" s="1">
        <v>5</v>
      </c>
    </row>
    <row r="1894" spans="1:5" x14ac:dyDescent="0.2">
      <c r="A1894" s="1">
        <v>5</v>
      </c>
      <c r="B1894" s="1">
        <v>129</v>
      </c>
      <c r="C1894" s="1" t="s">
        <v>1150</v>
      </c>
      <c r="D1894" s="1">
        <v>50</v>
      </c>
      <c r="E1894" s="1">
        <v>5</v>
      </c>
    </row>
    <row r="1895" spans="1:5" x14ac:dyDescent="0.2">
      <c r="A1895" s="1">
        <v>5</v>
      </c>
      <c r="B1895" s="1">
        <v>137</v>
      </c>
      <c r="C1895" s="1" t="s">
        <v>1195</v>
      </c>
      <c r="D1895" s="1">
        <v>50</v>
      </c>
      <c r="E1895" s="1">
        <v>5</v>
      </c>
    </row>
    <row r="1896" spans="1:5" x14ac:dyDescent="0.2">
      <c r="A1896" s="1">
        <v>5</v>
      </c>
      <c r="B1896" s="1">
        <v>139</v>
      </c>
      <c r="C1896" s="1" t="s">
        <v>1239</v>
      </c>
      <c r="D1896" s="1">
        <v>50</v>
      </c>
      <c r="E1896" s="1">
        <v>5</v>
      </c>
    </row>
    <row r="1897" spans="1:5" x14ac:dyDescent="0.2">
      <c r="A1897" s="1">
        <v>5</v>
      </c>
      <c r="B1897" s="1">
        <v>140</v>
      </c>
      <c r="C1897" s="1" t="s">
        <v>1230</v>
      </c>
      <c r="D1897" s="1">
        <v>50</v>
      </c>
      <c r="E1897" s="1">
        <v>5</v>
      </c>
    </row>
    <row r="1898" spans="1:5" x14ac:dyDescent="0.2">
      <c r="A1898" s="1">
        <v>5</v>
      </c>
      <c r="B1898" s="1">
        <v>141</v>
      </c>
      <c r="C1898" s="1" t="s">
        <v>1208</v>
      </c>
      <c r="D1898" s="1">
        <v>50</v>
      </c>
      <c r="E1898" s="1">
        <v>5</v>
      </c>
    </row>
    <row r="1899" spans="1:5" x14ac:dyDescent="0.2">
      <c r="A1899" s="1">
        <v>5</v>
      </c>
      <c r="B1899" s="1">
        <v>142</v>
      </c>
      <c r="C1899" s="1" t="s">
        <v>1206</v>
      </c>
      <c r="D1899" s="1">
        <v>50</v>
      </c>
      <c r="E1899" s="1">
        <v>5</v>
      </c>
    </row>
    <row r="1900" spans="1:5" x14ac:dyDescent="0.2">
      <c r="A1900" s="1">
        <v>5</v>
      </c>
      <c r="B1900" s="1">
        <v>143</v>
      </c>
      <c r="C1900" s="1" t="s">
        <v>1180</v>
      </c>
      <c r="D1900" s="1">
        <v>50</v>
      </c>
      <c r="E1900" s="1">
        <v>5</v>
      </c>
    </row>
    <row r="1901" spans="1:5" x14ac:dyDescent="0.2">
      <c r="A1901" s="1">
        <v>5</v>
      </c>
      <c r="B1901" s="1">
        <v>144</v>
      </c>
      <c r="C1901" s="1" t="s">
        <v>1181</v>
      </c>
      <c r="D1901" s="1">
        <v>50</v>
      </c>
      <c r="E1901" s="1">
        <v>5</v>
      </c>
    </row>
    <row r="1902" spans="1:5" x14ac:dyDescent="0.2">
      <c r="A1902" s="1">
        <v>5</v>
      </c>
      <c r="B1902" s="1">
        <v>145</v>
      </c>
      <c r="C1902" s="1" t="s">
        <v>1174</v>
      </c>
      <c r="D1902" s="1">
        <v>50</v>
      </c>
      <c r="E1902" s="1">
        <v>5</v>
      </c>
    </row>
    <row r="1903" spans="1:5" x14ac:dyDescent="0.2">
      <c r="A1903" s="1">
        <v>50</v>
      </c>
      <c r="B1903" s="1">
        <v>148</v>
      </c>
      <c r="C1903" s="1" t="s">
        <v>1175</v>
      </c>
      <c r="D1903" s="1">
        <v>50</v>
      </c>
      <c r="E1903" s="1">
        <v>5</v>
      </c>
    </row>
    <row r="1904" spans="1:5" x14ac:dyDescent="0.2">
      <c r="A1904" s="1">
        <v>50</v>
      </c>
      <c r="B1904" s="1">
        <v>149</v>
      </c>
      <c r="C1904" s="1" t="s">
        <v>1176</v>
      </c>
      <c r="D1904" s="1">
        <v>50</v>
      </c>
      <c r="E1904" s="1">
        <v>5</v>
      </c>
    </row>
    <row r="1905" spans="1:5" x14ac:dyDescent="0.2">
      <c r="A1905" s="1">
        <v>50</v>
      </c>
      <c r="B1905" s="1">
        <v>150</v>
      </c>
      <c r="C1905" s="1" t="s">
        <v>1172</v>
      </c>
      <c r="D1905" s="1">
        <v>50</v>
      </c>
      <c r="E1905" s="1">
        <v>5</v>
      </c>
    </row>
    <row r="1906" spans="1:5" x14ac:dyDescent="0.2">
      <c r="A1906" s="1">
        <v>5</v>
      </c>
      <c r="B1906" s="1">
        <v>151</v>
      </c>
      <c r="C1906" s="1" t="s">
        <v>1217</v>
      </c>
      <c r="D1906" s="1">
        <v>50</v>
      </c>
      <c r="E1906" s="1">
        <v>5</v>
      </c>
    </row>
    <row r="1907" spans="1:5" x14ac:dyDescent="0.2">
      <c r="A1907" s="1">
        <v>5</v>
      </c>
      <c r="B1907" s="1">
        <v>152</v>
      </c>
      <c r="C1907" s="1" t="s">
        <v>1226</v>
      </c>
      <c r="D1907" s="1">
        <v>50</v>
      </c>
      <c r="E1907" s="1">
        <v>5</v>
      </c>
    </row>
    <row r="1908" spans="1:5" x14ac:dyDescent="0.2">
      <c r="A1908" s="1">
        <v>5</v>
      </c>
      <c r="B1908" s="1">
        <v>154</v>
      </c>
      <c r="C1908" s="1" t="s">
        <v>1234</v>
      </c>
      <c r="D1908" s="1">
        <v>50</v>
      </c>
      <c r="E1908" s="1">
        <v>5</v>
      </c>
    </row>
    <row r="1909" spans="1:5" x14ac:dyDescent="0.2">
      <c r="A1909" s="1">
        <v>5</v>
      </c>
      <c r="B1909" s="1">
        <v>165</v>
      </c>
      <c r="C1909" s="1" t="s">
        <v>1197</v>
      </c>
      <c r="D1909" s="1">
        <v>50</v>
      </c>
      <c r="E1909" s="1">
        <v>5</v>
      </c>
    </row>
    <row r="1910" spans="1:5" x14ac:dyDescent="0.2">
      <c r="A1910" s="1">
        <v>5</v>
      </c>
      <c r="B1910" s="1">
        <v>166</v>
      </c>
      <c r="C1910" s="1" t="s">
        <v>1198</v>
      </c>
      <c r="D1910" s="1">
        <v>50</v>
      </c>
      <c r="E1910" s="1">
        <v>5</v>
      </c>
    </row>
    <row r="1911" spans="1:5" x14ac:dyDescent="0.2">
      <c r="A1911" s="1">
        <v>5</v>
      </c>
      <c r="B1911" s="1">
        <v>167</v>
      </c>
      <c r="C1911" s="1" t="s">
        <v>1191</v>
      </c>
      <c r="D1911" s="1">
        <v>50</v>
      </c>
      <c r="E1911" s="1">
        <v>5</v>
      </c>
    </row>
    <row r="1912" spans="1:5" x14ac:dyDescent="0.2">
      <c r="A1912" s="1">
        <v>5</v>
      </c>
      <c r="B1912" s="1">
        <v>168</v>
      </c>
      <c r="C1912" s="1" t="s">
        <v>1194</v>
      </c>
      <c r="D1912" s="1">
        <v>50</v>
      </c>
      <c r="E1912" s="1">
        <v>5</v>
      </c>
    </row>
    <row r="1913" spans="1:5" x14ac:dyDescent="0.2">
      <c r="A1913" s="1">
        <v>5</v>
      </c>
      <c r="B1913" s="1">
        <v>169</v>
      </c>
      <c r="C1913" s="1" t="s">
        <v>1186</v>
      </c>
      <c r="D1913" s="1">
        <v>50</v>
      </c>
      <c r="E1913" s="1">
        <v>5</v>
      </c>
    </row>
    <row r="1914" spans="1:5" x14ac:dyDescent="0.2">
      <c r="A1914" s="1">
        <v>5</v>
      </c>
      <c r="B1914" s="1">
        <v>181</v>
      </c>
      <c r="C1914" s="1" t="s">
        <v>1223</v>
      </c>
      <c r="D1914" s="1">
        <v>50</v>
      </c>
      <c r="E1914" s="1">
        <v>5</v>
      </c>
    </row>
    <row r="1915" spans="1:5" x14ac:dyDescent="0.2">
      <c r="A1915" s="1">
        <v>5</v>
      </c>
      <c r="B1915" s="1">
        <v>182</v>
      </c>
      <c r="C1915" s="1" t="s">
        <v>1222</v>
      </c>
      <c r="D1915" s="1">
        <v>50</v>
      </c>
      <c r="E1915" s="1">
        <v>5</v>
      </c>
    </row>
    <row r="1916" spans="1:5" x14ac:dyDescent="0.2">
      <c r="A1916" s="1">
        <v>5</v>
      </c>
      <c r="B1916" s="1">
        <v>183</v>
      </c>
      <c r="C1916" s="1" t="s">
        <v>1220</v>
      </c>
      <c r="D1916" s="1">
        <v>50</v>
      </c>
      <c r="E1916" s="1">
        <v>5</v>
      </c>
    </row>
    <row r="1917" spans="1:5" x14ac:dyDescent="0.2">
      <c r="A1917" s="1">
        <v>5</v>
      </c>
      <c r="B1917" s="1">
        <v>186</v>
      </c>
      <c r="C1917" s="1" t="s">
        <v>1225</v>
      </c>
      <c r="D1917" s="1">
        <v>50</v>
      </c>
      <c r="E1917" s="1">
        <v>5</v>
      </c>
    </row>
    <row r="1918" spans="1:5" x14ac:dyDescent="0.2">
      <c r="A1918" s="1">
        <v>5</v>
      </c>
      <c r="B1918" s="1">
        <v>198</v>
      </c>
      <c r="C1918" s="1" t="s">
        <v>1240</v>
      </c>
      <c r="D1918" s="1">
        <v>50</v>
      </c>
      <c r="E1918" s="1">
        <v>5</v>
      </c>
    </row>
    <row r="1919" spans="1:5" x14ac:dyDescent="0.2">
      <c r="A1919" s="1">
        <v>5</v>
      </c>
      <c r="B1919" s="1">
        <v>199</v>
      </c>
      <c r="C1919" s="1" t="s">
        <v>1243</v>
      </c>
      <c r="D1919" s="1">
        <v>50</v>
      </c>
      <c r="E1919" s="1">
        <v>5</v>
      </c>
    </row>
    <row r="1920" spans="1:5" x14ac:dyDescent="0.2">
      <c r="A1920" s="1">
        <v>5</v>
      </c>
      <c r="B1920" s="1">
        <v>214</v>
      </c>
      <c r="C1920" s="1" t="s">
        <v>1249</v>
      </c>
      <c r="D1920" s="1">
        <v>50</v>
      </c>
      <c r="E1920" s="1">
        <v>5</v>
      </c>
    </row>
    <row r="1921" spans="1:5" x14ac:dyDescent="0.2">
      <c r="A1921" s="1">
        <v>5</v>
      </c>
      <c r="B1921" s="1">
        <v>215</v>
      </c>
      <c r="C1921" s="1" t="s">
        <v>1255</v>
      </c>
      <c r="D1921" s="1">
        <v>50</v>
      </c>
      <c r="E1921" s="1">
        <v>5</v>
      </c>
    </row>
    <row r="1922" spans="1:5" x14ac:dyDescent="0.2">
      <c r="A1922" s="1">
        <v>5</v>
      </c>
      <c r="B1922" s="1">
        <v>216</v>
      </c>
      <c r="C1922" s="1" t="s">
        <v>1254</v>
      </c>
      <c r="D1922" s="1">
        <v>50</v>
      </c>
      <c r="E1922" s="1">
        <v>5</v>
      </c>
    </row>
    <row r="1923" spans="1:5" x14ac:dyDescent="0.2">
      <c r="A1923" s="1">
        <v>5</v>
      </c>
      <c r="B1923" s="1">
        <v>221</v>
      </c>
      <c r="C1923" s="1" t="s">
        <v>1276</v>
      </c>
      <c r="D1923" s="1">
        <v>50</v>
      </c>
      <c r="E1923" s="1">
        <v>5</v>
      </c>
    </row>
    <row r="1924" spans="1:5" x14ac:dyDescent="0.2">
      <c r="A1924" s="1">
        <v>5</v>
      </c>
      <c r="B1924" s="1">
        <v>222</v>
      </c>
      <c r="C1924" s="1" t="s">
        <v>1278</v>
      </c>
      <c r="D1924" s="1">
        <v>50</v>
      </c>
      <c r="E1924" s="1">
        <v>5</v>
      </c>
    </row>
    <row r="1925" spans="1:5" x14ac:dyDescent="0.2">
      <c r="A1925" s="1">
        <v>5</v>
      </c>
      <c r="B1925" s="1">
        <v>223</v>
      </c>
      <c r="C1925" s="1" t="s">
        <v>1277</v>
      </c>
      <c r="D1925" s="1">
        <v>50</v>
      </c>
      <c r="E1925" s="1">
        <v>5</v>
      </c>
    </row>
    <row r="1926" spans="1:5" x14ac:dyDescent="0.2">
      <c r="A1926" s="1">
        <v>5</v>
      </c>
      <c r="B1926" s="1">
        <v>227</v>
      </c>
      <c r="C1926" s="1" t="s">
        <v>1259</v>
      </c>
      <c r="D1926" s="1">
        <v>50</v>
      </c>
      <c r="E1926" s="1">
        <v>5</v>
      </c>
    </row>
    <row r="1927" spans="1:5" x14ac:dyDescent="0.2">
      <c r="A1927" s="1">
        <v>5</v>
      </c>
      <c r="B1927" s="1">
        <v>235</v>
      </c>
      <c r="C1927" s="1" t="s">
        <v>1192</v>
      </c>
      <c r="D1927" s="1">
        <v>50</v>
      </c>
      <c r="E1927" s="1">
        <v>5</v>
      </c>
    </row>
    <row r="1928" spans="1:5" x14ac:dyDescent="0.2">
      <c r="A1928" s="1">
        <v>5</v>
      </c>
      <c r="B1928" s="1">
        <v>236</v>
      </c>
      <c r="C1928" s="1" t="s">
        <v>1187</v>
      </c>
      <c r="D1928" s="1">
        <v>50</v>
      </c>
      <c r="E1928" s="1">
        <v>5</v>
      </c>
    </row>
    <row r="1929" spans="1:5" x14ac:dyDescent="0.2">
      <c r="A1929" s="1">
        <v>5</v>
      </c>
      <c r="B1929" s="1">
        <v>237</v>
      </c>
      <c r="C1929" s="1" t="s">
        <v>1190</v>
      </c>
      <c r="D1929" s="1">
        <v>50</v>
      </c>
      <c r="E1929" s="1">
        <v>5</v>
      </c>
    </row>
    <row r="1930" spans="1:5" x14ac:dyDescent="0.2">
      <c r="A1930" s="1">
        <v>5</v>
      </c>
      <c r="B1930" s="1">
        <v>238</v>
      </c>
      <c r="C1930" s="1" t="s">
        <v>1184</v>
      </c>
      <c r="D1930" s="1">
        <v>50</v>
      </c>
      <c r="E1930" s="1">
        <v>5</v>
      </c>
    </row>
    <row r="1931" spans="1:5" x14ac:dyDescent="0.2">
      <c r="A1931" s="1">
        <v>50</v>
      </c>
      <c r="B1931" s="1">
        <v>241</v>
      </c>
      <c r="C1931" s="1" t="s">
        <v>1039</v>
      </c>
      <c r="D1931" s="1">
        <v>50</v>
      </c>
      <c r="E1931" s="1">
        <v>5</v>
      </c>
    </row>
    <row r="1932" spans="1:5" x14ac:dyDescent="0.2">
      <c r="A1932" s="1">
        <v>50</v>
      </c>
      <c r="B1932" s="1">
        <v>242</v>
      </c>
      <c r="C1932" s="1" t="s">
        <v>1030</v>
      </c>
      <c r="D1932" s="1">
        <v>50</v>
      </c>
      <c r="E1932" s="1">
        <v>5</v>
      </c>
    </row>
    <row r="1933" spans="1:5" x14ac:dyDescent="0.2">
      <c r="A1933" s="1">
        <v>50</v>
      </c>
      <c r="B1933" s="1">
        <v>243</v>
      </c>
      <c r="C1933" s="1" t="s">
        <v>1031</v>
      </c>
      <c r="D1933" s="1">
        <v>50</v>
      </c>
      <c r="E1933" s="1">
        <v>5</v>
      </c>
    </row>
    <row r="1934" spans="1:5" x14ac:dyDescent="0.2">
      <c r="A1934" s="1">
        <v>50</v>
      </c>
      <c r="B1934" s="1">
        <v>244</v>
      </c>
      <c r="C1934" s="1" t="s">
        <v>1033</v>
      </c>
      <c r="D1934" s="1">
        <v>50</v>
      </c>
      <c r="E1934" s="1">
        <v>5</v>
      </c>
    </row>
    <row r="1935" spans="1:5" x14ac:dyDescent="0.2">
      <c r="A1935" s="1">
        <v>50</v>
      </c>
      <c r="B1935" s="1">
        <v>245</v>
      </c>
      <c r="C1935" s="1" t="s">
        <v>1032</v>
      </c>
      <c r="D1935" s="1">
        <v>50</v>
      </c>
      <c r="E1935" s="1">
        <v>5</v>
      </c>
    </row>
    <row r="1936" spans="1:5" x14ac:dyDescent="0.2">
      <c r="A1936" s="1">
        <v>50</v>
      </c>
      <c r="B1936" s="1">
        <v>246</v>
      </c>
      <c r="C1936" s="1" t="s">
        <v>1034</v>
      </c>
      <c r="D1936" s="1">
        <v>50</v>
      </c>
      <c r="E1936" s="1">
        <v>5</v>
      </c>
    </row>
    <row r="1937" spans="1:5" x14ac:dyDescent="0.2">
      <c r="A1937" s="1">
        <v>50</v>
      </c>
      <c r="B1937" s="1">
        <v>250</v>
      </c>
      <c r="C1937" s="1" t="s">
        <v>1038</v>
      </c>
      <c r="D1937" s="1">
        <v>50</v>
      </c>
      <c r="E1937" s="1">
        <v>5</v>
      </c>
    </row>
    <row r="1938" spans="1:5" x14ac:dyDescent="0.2">
      <c r="A1938" s="1">
        <v>50</v>
      </c>
      <c r="B1938" s="1">
        <v>251</v>
      </c>
      <c r="C1938" s="1" t="s">
        <v>1037</v>
      </c>
      <c r="D1938" s="1">
        <v>50</v>
      </c>
      <c r="E1938" s="1">
        <v>5</v>
      </c>
    </row>
    <row r="1939" spans="1:5" x14ac:dyDescent="0.2">
      <c r="A1939" s="1">
        <v>50</v>
      </c>
      <c r="B1939" s="1">
        <v>252</v>
      </c>
      <c r="C1939" s="1" t="s">
        <v>1036</v>
      </c>
      <c r="D1939" s="1">
        <v>50</v>
      </c>
      <c r="E1939" s="1">
        <v>5</v>
      </c>
    </row>
    <row r="1940" spans="1:5" x14ac:dyDescent="0.2">
      <c r="A1940" s="1">
        <v>50</v>
      </c>
      <c r="B1940" s="1">
        <v>253</v>
      </c>
      <c r="C1940" s="1" t="s">
        <v>1035</v>
      </c>
      <c r="D1940" s="1">
        <v>50</v>
      </c>
      <c r="E1940" s="1">
        <v>5</v>
      </c>
    </row>
    <row r="1941" spans="1:5" x14ac:dyDescent="0.2">
      <c r="A1941" s="1">
        <v>5</v>
      </c>
      <c r="B1941" s="1">
        <v>254</v>
      </c>
      <c r="C1941" s="1" t="s">
        <v>1028</v>
      </c>
      <c r="D1941" s="1">
        <v>50</v>
      </c>
      <c r="E1941" s="1">
        <v>5</v>
      </c>
    </row>
    <row r="1942" spans="1:5" x14ac:dyDescent="0.2">
      <c r="A1942" s="1">
        <v>5</v>
      </c>
      <c r="B1942" s="1">
        <v>255</v>
      </c>
      <c r="C1942" s="1" t="s">
        <v>1027</v>
      </c>
      <c r="D1942" s="1">
        <v>50</v>
      </c>
      <c r="E1942" s="1">
        <v>5</v>
      </c>
    </row>
    <row r="1943" spans="1:5" x14ac:dyDescent="0.2">
      <c r="A1943" s="1">
        <v>5</v>
      </c>
      <c r="B1943" s="1">
        <v>256</v>
      </c>
      <c r="C1943" s="1" t="s">
        <v>1026</v>
      </c>
      <c r="D1943" s="1">
        <v>50</v>
      </c>
      <c r="E1943" s="1">
        <v>5</v>
      </c>
    </row>
    <row r="1944" spans="1:5" x14ac:dyDescent="0.2">
      <c r="A1944" s="1">
        <v>5</v>
      </c>
      <c r="B1944" s="1">
        <v>257</v>
      </c>
      <c r="C1944" s="1" t="s">
        <v>1025</v>
      </c>
      <c r="D1944" s="1">
        <v>50</v>
      </c>
      <c r="E1944" s="1">
        <v>5</v>
      </c>
    </row>
    <row r="1945" spans="1:5" x14ac:dyDescent="0.2">
      <c r="A1945" s="1">
        <v>5</v>
      </c>
      <c r="B1945" s="1">
        <v>258</v>
      </c>
      <c r="C1945" s="1" t="s">
        <v>1024</v>
      </c>
      <c r="D1945" s="1">
        <v>50</v>
      </c>
      <c r="E1945" s="1">
        <v>5</v>
      </c>
    </row>
    <row r="1946" spans="1:5" x14ac:dyDescent="0.2">
      <c r="A1946" s="1">
        <v>5</v>
      </c>
      <c r="B1946" s="1">
        <v>259</v>
      </c>
      <c r="C1946" s="1" t="s">
        <v>1023</v>
      </c>
      <c r="D1946" s="1">
        <v>50</v>
      </c>
      <c r="E1946" s="1">
        <v>5</v>
      </c>
    </row>
    <row r="1947" spans="1:5" x14ac:dyDescent="0.2">
      <c r="A1947" s="1">
        <v>5</v>
      </c>
      <c r="B1947" s="1">
        <v>260</v>
      </c>
      <c r="C1947" s="1" t="s">
        <v>1022</v>
      </c>
      <c r="D1947" s="1">
        <v>50</v>
      </c>
      <c r="E1947" s="1">
        <v>5</v>
      </c>
    </row>
    <row r="1948" spans="1:5" x14ac:dyDescent="0.2">
      <c r="A1948" s="1">
        <v>5</v>
      </c>
      <c r="B1948" s="1">
        <v>261</v>
      </c>
      <c r="C1948" s="1" t="s">
        <v>1020</v>
      </c>
      <c r="D1948" s="1">
        <v>50</v>
      </c>
      <c r="E1948" s="1">
        <v>5</v>
      </c>
    </row>
    <row r="1949" spans="1:5" x14ac:dyDescent="0.2">
      <c r="A1949" s="1">
        <v>5</v>
      </c>
      <c r="B1949" s="1">
        <v>262</v>
      </c>
      <c r="C1949" s="1" t="s">
        <v>1019</v>
      </c>
      <c r="D1949" s="1">
        <v>50</v>
      </c>
      <c r="E1949" s="1">
        <v>5</v>
      </c>
    </row>
    <row r="1950" spans="1:5" x14ac:dyDescent="0.2">
      <c r="A1950" s="1">
        <v>5</v>
      </c>
      <c r="B1950" s="1">
        <v>263</v>
      </c>
      <c r="C1950" s="1" t="s">
        <v>1017</v>
      </c>
      <c r="D1950" s="1">
        <v>50</v>
      </c>
      <c r="E1950" s="1">
        <v>5</v>
      </c>
    </row>
    <row r="1951" spans="1:5" x14ac:dyDescent="0.2">
      <c r="A1951" s="1">
        <v>5</v>
      </c>
      <c r="B1951" s="1">
        <v>264</v>
      </c>
      <c r="C1951" s="1" t="s">
        <v>1021</v>
      </c>
      <c r="D1951" s="1">
        <v>50</v>
      </c>
      <c r="E1951" s="1">
        <v>5</v>
      </c>
    </row>
    <row r="1952" spans="1:5" x14ac:dyDescent="0.2">
      <c r="A1952" s="1">
        <v>5</v>
      </c>
      <c r="B1952" s="1">
        <v>265</v>
      </c>
      <c r="C1952" s="1" t="s">
        <v>1018</v>
      </c>
      <c r="D1952" s="1">
        <v>50</v>
      </c>
      <c r="E1952" s="1">
        <v>5</v>
      </c>
    </row>
    <row r="1953" spans="1:5" x14ac:dyDescent="0.2">
      <c r="A1953" s="1">
        <v>5</v>
      </c>
      <c r="B1953" s="1">
        <v>266</v>
      </c>
      <c r="C1953" s="1" t="s">
        <v>1014</v>
      </c>
      <c r="D1953" s="1">
        <v>50</v>
      </c>
      <c r="E1953" s="1">
        <v>5</v>
      </c>
    </row>
    <row r="1954" spans="1:5" x14ac:dyDescent="0.2">
      <c r="A1954" s="1">
        <v>5</v>
      </c>
      <c r="B1954" s="1">
        <v>267</v>
      </c>
      <c r="C1954" s="1" t="s">
        <v>1013</v>
      </c>
      <c r="D1954" s="1">
        <v>50</v>
      </c>
      <c r="E1954" s="1">
        <v>5</v>
      </c>
    </row>
    <row r="1955" spans="1:5" x14ac:dyDescent="0.2">
      <c r="A1955" s="1">
        <v>4</v>
      </c>
      <c r="B1955" s="1">
        <v>268</v>
      </c>
      <c r="C1955" s="1" t="s">
        <v>989</v>
      </c>
      <c r="D1955" s="1">
        <v>50</v>
      </c>
      <c r="E1955" s="1">
        <v>5</v>
      </c>
    </row>
    <row r="1956" spans="1:5" x14ac:dyDescent="0.2">
      <c r="A1956" s="1">
        <v>4</v>
      </c>
      <c r="B1956" s="1">
        <v>269</v>
      </c>
      <c r="C1956" s="1" t="s">
        <v>1001</v>
      </c>
      <c r="D1956" s="1">
        <v>50</v>
      </c>
      <c r="E1956" s="1">
        <v>5</v>
      </c>
    </row>
    <row r="1957" spans="1:5" x14ac:dyDescent="0.2">
      <c r="A1957" s="1">
        <v>4</v>
      </c>
      <c r="B1957" s="1">
        <v>270</v>
      </c>
      <c r="C1957" s="1" t="s">
        <v>997</v>
      </c>
      <c r="D1957" s="1">
        <v>50</v>
      </c>
      <c r="E1957" s="1">
        <v>5</v>
      </c>
    </row>
    <row r="1958" spans="1:5" x14ac:dyDescent="0.2">
      <c r="A1958" s="1">
        <v>4</v>
      </c>
      <c r="B1958" s="1">
        <v>274</v>
      </c>
      <c r="C1958" s="1" t="s">
        <v>1002</v>
      </c>
      <c r="D1958" s="1">
        <v>50</v>
      </c>
      <c r="E1958" s="1">
        <v>5</v>
      </c>
    </row>
    <row r="1959" spans="1:5" x14ac:dyDescent="0.2">
      <c r="A1959" s="1">
        <v>4</v>
      </c>
      <c r="B1959" s="1">
        <v>275</v>
      </c>
      <c r="C1959" s="1" t="s">
        <v>1000</v>
      </c>
      <c r="D1959" s="1">
        <v>50</v>
      </c>
      <c r="E1959" s="1">
        <v>5</v>
      </c>
    </row>
    <row r="1960" spans="1:5" x14ac:dyDescent="0.2">
      <c r="A1960" s="1">
        <v>4</v>
      </c>
      <c r="B1960" s="1">
        <v>276</v>
      </c>
      <c r="C1960" s="1" t="s">
        <v>993</v>
      </c>
      <c r="D1960" s="1">
        <v>50</v>
      </c>
      <c r="E1960" s="1">
        <v>5</v>
      </c>
    </row>
    <row r="1961" spans="1:5" x14ac:dyDescent="0.2">
      <c r="A1961" s="1">
        <v>4</v>
      </c>
      <c r="B1961" s="1">
        <v>277</v>
      </c>
      <c r="C1961" s="1" t="s">
        <v>992</v>
      </c>
      <c r="D1961" s="1">
        <v>50</v>
      </c>
      <c r="E1961" s="1">
        <v>5</v>
      </c>
    </row>
    <row r="1962" spans="1:5" x14ac:dyDescent="0.2">
      <c r="A1962" s="1">
        <v>4</v>
      </c>
      <c r="B1962" s="1">
        <v>278</v>
      </c>
      <c r="C1962" s="1" t="s">
        <v>991</v>
      </c>
      <c r="D1962" s="1">
        <v>50</v>
      </c>
      <c r="E1962" s="1">
        <v>5</v>
      </c>
    </row>
    <row r="1963" spans="1:5" x14ac:dyDescent="0.2">
      <c r="A1963" s="1">
        <v>4</v>
      </c>
      <c r="B1963" s="1">
        <v>279</v>
      </c>
      <c r="C1963" s="1" t="s">
        <v>990</v>
      </c>
      <c r="D1963" s="1">
        <v>50</v>
      </c>
      <c r="E1963" s="1">
        <v>5</v>
      </c>
    </row>
    <row r="1964" spans="1:5" x14ac:dyDescent="0.2">
      <c r="A1964" s="1">
        <v>4</v>
      </c>
      <c r="B1964" s="1">
        <v>281</v>
      </c>
      <c r="C1964" s="1" t="s">
        <v>985</v>
      </c>
      <c r="D1964" s="1">
        <v>50</v>
      </c>
      <c r="E1964" s="1">
        <v>5</v>
      </c>
    </row>
    <row r="1965" spans="1:5" x14ac:dyDescent="0.2">
      <c r="A1965" s="1">
        <v>4</v>
      </c>
      <c r="B1965" s="1">
        <v>282</v>
      </c>
      <c r="C1965" s="1" t="s">
        <v>984</v>
      </c>
      <c r="D1965" s="1">
        <v>50</v>
      </c>
      <c r="E1965" s="1">
        <v>5</v>
      </c>
    </row>
    <row r="1966" spans="1:5" x14ac:dyDescent="0.2">
      <c r="A1966" s="1">
        <v>4</v>
      </c>
      <c r="B1966" s="1">
        <v>283</v>
      </c>
      <c r="C1966" s="1" t="s">
        <v>987</v>
      </c>
      <c r="D1966" s="1">
        <v>50</v>
      </c>
      <c r="E1966" s="1">
        <v>5</v>
      </c>
    </row>
    <row r="1967" spans="1:5" x14ac:dyDescent="0.2">
      <c r="A1967" s="1">
        <v>4</v>
      </c>
      <c r="B1967" s="1">
        <v>284</v>
      </c>
      <c r="C1967" s="1" t="s">
        <v>986</v>
      </c>
      <c r="D1967" s="1">
        <v>50</v>
      </c>
      <c r="E1967" s="1">
        <v>5</v>
      </c>
    </row>
    <row r="1968" spans="1:5" x14ac:dyDescent="0.2">
      <c r="A1968" s="1">
        <v>40</v>
      </c>
      <c r="B1968" s="1">
        <v>289</v>
      </c>
      <c r="C1968" s="1" t="s">
        <v>976</v>
      </c>
      <c r="D1968" s="1">
        <v>50</v>
      </c>
      <c r="E1968" s="1">
        <v>5</v>
      </c>
    </row>
    <row r="1969" spans="1:5" x14ac:dyDescent="0.2">
      <c r="A1969" s="1">
        <v>4</v>
      </c>
      <c r="B1969" s="1">
        <v>290</v>
      </c>
      <c r="C1969" s="1" t="s">
        <v>980</v>
      </c>
      <c r="D1969" s="1">
        <v>50</v>
      </c>
      <c r="E1969" s="1">
        <v>5</v>
      </c>
    </row>
    <row r="1970" spans="1:5" x14ac:dyDescent="0.2">
      <c r="A1970" s="1">
        <v>40</v>
      </c>
      <c r="B1970" s="1">
        <v>295</v>
      </c>
      <c r="C1970" s="1" t="s">
        <v>963</v>
      </c>
      <c r="D1970" s="1">
        <v>50</v>
      </c>
      <c r="E1970" s="1">
        <v>5</v>
      </c>
    </row>
    <row r="1971" spans="1:5" x14ac:dyDescent="0.2">
      <c r="A1971" s="1">
        <v>40</v>
      </c>
      <c r="B1971" s="1">
        <v>296</v>
      </c>
      <c r="C1971" s="1" t="s">
        <v>961</v>
      </c>
      <c r="D1971" s="1">
        <v>50</v>
      </c>
      <c r="E1971" s="1">
        <v>5</v>
      </c>
    </row>
    <row r="1972" spans="1:5" x14ac:dyDescent="0.2">
      <c r="A1972" s="1">
        <v>40</v>
      </c>
      <c r="B1972" s="1">
        <v>297</v>
      </c>
      <c r="C1972" s="1" t="s">
        <v>959</v>
      </c>
      <c r="D1972" s="1">
        <v>50</v>
      </c>
      <c r="E1972" s="1">
        <v>5</v>
      </c>
    </row>
    <row r="1973" spans="1:5" x14ac:dyDescent="0.2">
      <c r="A1973" s="1">
        <v>40</v>
      </c>
      <c r="B1973" s="1">
        <v>304</v>
      </c>
      <c r="C1973" s="1" t="s">
        <v>954</v>
      </c>
      <c r="D1973" s="1">
        <v>50</v>
      </c>
      <c r="E1973" s="1">
        <v>5</v>
      </c>
    </row>
    <row r="1974" spans="1:5" x14ac:dyDescent="0.2">
      <c r="A1974" s="1">
        <v>40</v>
      </c>
      <c r="B1974" s="1">
        <v>311</v>
      </c>
      <c r="C1974" s="1" t="s">
        <v>938</v>
      </c>
      <c r="D1974" s="1">
        <v>50</v>
      </c>
      <c r="E1974" s="1">
        <v>5</v>
      </c>
    </row>
    <row r="1975" spans="1:5" x14ac:dyDescent="0.2">
      <c r="A1975" s="1">
        <v>4</v>
      </c>
      <c r="B1975" s="1">
        <v>312</v>
      </c>
      <c r="C1975" s="1" t="s">
        <v>934</v>
      </c>
      <c r="D1975" s="1">
        <v>50</v>
      </c>
      <c r="E1975" s="1">
        <v>5</v>
      </c>
    </row>
    <row r="1976" spans="1:5" x14ac:dyDescent="0.2">
      <c r="A1976" s="1">
        <v>4</v>
      </c>
      <c r="B1976" s="1">
        <v>313</v>
      </c>
      <c r="C1976" s="1" t="s">
        <v>931</v>
      </c>
      <c r="D1976" s="1">
        <v>50</v>
      </c>
      <c r="E1976" s="1">
        <v>5</v>
      </c>
    </row>
    <row r="1977" spans="1:5" x14ac:dyDescent="0.2">
      <c r="A1977" s="1">
        <v>4</v>
      </c>
      <c r="B1977" s="1">
        <v>314</v>
      </c>
      <c r="C1977" s="1" t="s">
        <v>930</v>
      </c>
      <c r="D1977" s="1">
        <v>50</v>
      </c>
      <c r="E1977" s="1">
        <v>5</v>
      </c>
    </row>
    <row r="1978" spans="1:5" x14ac:dyDescent="0.2">
      <c r="A1978" s="1">
        <v>4</v>
      </c>
      <c r="B1978" s="1">
        <v>321</v>
      </c>
      <c r="C1978" s="1" t="s">
        <v>888</v>
      </c>
      <c r="D1978" s="1">
        <v>50</v>
      </c>
      <c r="E1978" s="1">
        <v>5</v>
      </c>
    </row>
    <row r="1979" spans="1:5" x14ac:dyDescent="0.2">
      <c r="A1979" s="1">
        <v>4</v>
      </c>
      <c r="B1979" s="1">
        <v>323</v>
      </c>
      <c r="C1979" s="1" t="s">
        <v>884</v>
      </c>
      <c r="D1979" s="1">
        <v>50</v>
      </c>
      <c r="E1979" s="1">
        <v>5</v>
      </c>
    </row>
    <row r="1980" spans="1:5" x14ac:dyDescent="0.2">
      <c r="A1980" s="1">
        <v>4</v>
      </c>
      <c r="B1980" s="1">
        <v>329</v>
      </c>
      <c r="C1980" s="1" t="s">
        <v>872</v>
      </c>
      <c r="D1980" s="1">
        <v>50</v>
      </c>
      <c r="E1980" s="1">
        <v>5</v>
      </c>
    </row>
    <row r="1981" spans="1:5" x14ac:dyDescent="0.2">
      <c r="A1981" s="1">
        <v>4</v>
      </c>
      <c r="B1981" s="1">
        <v>333</v>
      </c>
      <c r="C1981" s="1" t="s">
        <v>886</v>
      </c>
      <c r="D1981" s="1">
        <v>50</v>
      </c>
      <c r="E1981" s="1">
        <v>5</v>
      </c>
    </row>
    <row r="1982" spans="1:5" x14ac:dyDescent="0.2">
      <c r="A1982" s="1">
        <v>4</v>
      </c>
      <c r="B1982" s="1">
        <v>335</v>
      </c>
      <c r="C1982" s="1" t="s">
        <v>894</v>
      </c>
      <c r="D1982" s="1">
        <v>50</v>
      </c>
      <c r="E1982" s="1">
        <v>5</v>
      </c>
    </row>
    <row r="1983" spans="1:5" x14ac:dyDescent="0.2">
      <c r="A1983" s="1">
        <v>4</v>
      </c>
      <c r="B1983" s="1">
        <v>336</v>
      </c>
      <c r="C1983" s="1" t="s">
        <v>876</v>
      </c>
      <c r="D1983" s="1">
        <v>50</v>
      </c>
      <c r="E1983" s="1">
        <v>5</v>
      </c>
    </row>
    <row r="1984" spans="1:5" x14ac:dyDescent="0.2">
      <c r="A1984" s="1">
        <v>40</v>
      </c>
      <c r="B1984" s="1">
        <v>356</v>
      </c>
      <c r="C1984" s="1" t="s">
        <v>921</v>
      </c>
      <c r="D1984" s="1">
        <v>50</v>
      </c>
      <c r="E1984" s="1">
        <v>5</v>
      </c>
    </row>
    <row r="1985" spans="1:5" x14ac:dyDescent="0.2">
      <c r="A1985" s="1">
        <v>40</v>
      </c>
      <c r="B1985" s="1">
        <v>357</v>
      </c>
      <c r="C1985" s="1" t="s">
        <v>906</v>
      </c>
      <c r="D1985" s="1">
        <v>50</v>
      </c>
      <c r="E1985" s="1">
        <v>5</v>
      </c>
    </row>
    <row r="1986" spans="1:5" x14ac:dyDescent="0.2">
      <c r="A1986" s="1">
        <v>40</v>
      </c>
      <c r="B1986" s="1">
        <v>358</v>
      </c>
      <c r="C1986" s="1" t="s">
        <v>905</v>
      </c>
      <c r="D1986" s="1">
        <v>50</v>
      </c>
      <c r="E1986" s="1">
        <v>5</v>
      </c>
    </row>
    <row r="1987" spans="1:5" x14ac:dyDescent="0.2">
      <c r="A1987" s="1">
        <v>40</v>
      </c>
      <c r="B1987" s="1">
        <v>359</v>
      </c>
      <c r="C1987" s="1" t="s">
        <v>900</v>
      </c>
      <c r="D1987" s="1">
        <v>50</v>
      </c>
      <c r="E1987" s="1">
        <v>5</v>
      </c>
    </row>
    <row r="1988" spans="1:5" x14ac:dyDescent="0.2">
      <c r="A1988" s="1">
        <v>40</v>
      </c>
      <c r="B1988" s="1">
        <v>360</v>
      </c>
      <c r="C1988" s="1" t="s">
        <v>902</v>
      </c>
      <c r="D1988" s="1">
        <v>50</v>
      </c>
      <c r="E1988" s="1">
        <v>5</v>
      </c>
    </row>
    <row r="1989" spans="1:5" x14ac:dyDescent="0.2">
      <c r="A1989" s="1">
        <v>40</v>
      </c>
      <c r="B1989" s="1">
        <v>361</v>
      </c>
      <c r="C1989" s="1" t="s">
        <v>901</v>
      </c>
      <c r="D1989" s="1">
        <v>50</v>
      </c>
      <c r="E1989" s="1">
        <v>5</v>
      </c>
    </row>
    <row r="1990" spans="1:5" x14ac:dyDescent="0.2">
      <c r="A1990" s="1">
        <v>40</v>
      </c>
      <c r="B1990" s="1">
        <v>362</v>
      </c>
      <c r="C1990" s="1" t="s">
        <v>903</v>
      </c>
      <c r="D1990" s="1">
        <v>50</v>
      </c>
      <c r="E1990" s="1">
        <v>5</v>
      </c>
    </row>
    <row r="1991" spans="1:5" x14ac:dyDescent="0.2">
      <c r="A1991" s="1">
        <v>40</v>
      </c>
      <c r="B1991" s="1">
        <v>363</v>
      </c>
      <c r="C1991" s="1" t="s">
        <v>899</v>
      </c>
      <c r="D1991" s="1">
        <v>50</v>
      </c>
      <c r="E1991" s="1">
        <v>5</v>
      </c>
    </row>
    <row r="1992" spans="1:5" x14ac:dyDescent="0.2">
      <c r="A1992" s="1">
        <v>40</v>
      </c>
      <c r="B1992" s="1">
        <v>364</v>
      </c>
      <c r="C1992" s="1" t="s">
        <v>897</v>
      </c>
      <c r="D1992" s="1">
        <v>50</v>
      </c>
      <c r="E1992" s="1">
        <v>5</v>
      </c>
    </row>
    <row r="1993" spans="1:5" x14ac:dyDescent="0.2">
      <c r="A1993" s="1">
        <v>40</v>
      </c>
      <c r="B1993" s="1">
        <v>365</v>
      </c>
      <c r="C1993" s="1" t="s">
        <v>896</v>
      </c>
      <c r="D1993" s="1">
        <v>50</v>
      </c>
      <c r="E1993" s="1">
        <v>5</v>
      </c>
    </row>
    <row r="1994" spans="1:5" x14ac:dyDescent="0.2">
      <c r="A1994" s="1">
        <v>40</v>
      </c>
      <c r="B1994" s="1">
        <v>366</v>
      </c>
      <c r="C1994" s="1" t="s">
        <v>895</v>
      </c>
      <c r="D1994" s="1">
        <v>50</v>
      </c>
      <c r="E1994" s="1">
        <v>5</v>
      </c>
    </row>
    <row r="1995" spans="1:5" x14ac:dyDescent="0.2">
      <c r="A1995" s="1">
        <v>40</v>
      </c>
      <c r="B1995" s="1">
        <v>367</v>
      </c>
      <c r="C1995" s="1" t="s">
        <v>898</v>
      </c>
      <c r="D1995" s="1">
        <v>50</v>
      </c>
      <c r="E1995" s="1">
        <v>5</v>
      </c>
    </row>
    <row r="1996" spans="1:5" x14ac:dyDescent="0.2">
      <c r="A1996" s="1">
        <v>4</v>
      </c>
      <c r="B1996" s="1">
        <v>368</v>
      </c>
      <c r="C1996" s="1" t="s">
        <v>890</v>
      </c>
      <c r="D1996" s="1">
        <v>50</v>
      </c>
      <c r="E1996" s="1">
        <v>5</v>
      </c>
    </row>
    <row r="1997" spans="1:5" x14ac:dyDescent="0.2">
      <c r="A1997" s="1">
        <v>40</v>
      </c>
      <c r="B1997" s="1">
        <v>370</v>
      </c>
      <c r="C1997" s="1" t="s">
        <v>909</v>
      </c>
      <c r="D1997" s="1">
        <v>50</v>
      </c>
      <c r="E1997" s="1">
        <v>5</v>
      </c>
    </row>
    <row r="1998" spans="1:5" x14ac:dyDescent="0.2">
      <c r="A1998" s="1">
        <v>40</v>
      </c>
      <c r="B1998" s="1">
        <v>371</v>
      </c>
      <c r="C1998" s="1" t="s">
        <v>915</v>
      </c>
      <c r="D1998" s="1">
        <v>50</v>
      </c>
      <c r="E1998" s="1">
        <v>5</v>
      </c>
    </row>
    <row r="1999" spans="1:5" x14ac:dyDescent="0.2">
      <c r="A1999" s="1">
        <v>40</v>
      </c>
      <c r="B1999" s="1">
        <v>372</v>
      </c>
      <c r="C1999" s="1" t="s">
        <v>917</v>
      </c>
      <c r="D1999" s="1">
        <v>50</v>
      </c>
      <c r="E1999" s="1">
        <v>5</v>
      </c>
    </row>
    <row r="2000" spans="1:5" x14ac:dyDescent="0.2">
      <c r="A2000" s="1">
        <v>40</v>
      </c>
      <c r="B2000" s="1">
        <v>373</v>
      </c>
      <c r="C2000" s="1" t="s">
        <v>916</v>
      </c>
      <c r="D2000" s="1">
        <v>50</v>
      </c>
      <c r="E2000" s="1">
        <v>5</v>
      </c>
    </row>
    <row r="2001" spans="1:5" x14ac:dyDescent="0.2">
      <c r="A2001" s="1">
        <v>40</v>
      </c>
      <c r="B2001" s="1">
        <v>374</v>
      </c>
      <c r="C2001" s="1" t="s">
        <v>922</v>
      </c>
      <c r="D2001" s="1">
        <v>50</v>
      </c>
      <c r="E2001" s="1">
        <v>5</v>
      </c>
    </row>
    <row r="2002" spans="1:5" x14ac:dyDescent="0.2">
      <c r="A2002" s="1">
        <v>40</v>
      </c>
      <c r="B2002" s="1">
        <v>375</v>
      </c>
      <c r="C2002" s="1" t="s">
        <v>932</v>
      </c>
      <c r="D2002" s="1">
        <v>50</v>
      </c>
      <c r="E2002" s="1">
        <v>5</v>
      </c>
    </row>
    <row r="2003" spans="1:5" x14ac:dyDescent="0.2">
      <c r="A2003" s="1">
        <v>40</v>
      </c>
      <c r="B2003" s="1">
        <v>376</v>
      </c>
      <c r="C2003" s="1" t="s">
        <v>937</v>
      </c>
      <c r="D2003" s="1">
        <v>50</v>
      </c>
      <c r="E2003" s="1">
        <v>5</v>
      </c>
    </row>
    <row r="2004" spans="1:5" x14ac:dyDescent="0.2">
      <c r="A2004" s="1">
        <v>40</v>
      </c>
      <c r="B2004" s="1">
        <v>377</v>
      </c>
      <c r="C2004" s="1" t="s">
        <v>936</v>
      </c>
      <c r="D2004" s="1">
        <v>50</v>
      </c>
      <c r="E2004" s="1">
        <v>5</v>
      </c>
    </row>
    <row r="2005" spans="1:5" x14ac:dyDescent="0.2">
      <c r="A2005" s="1">
        <v>40</v>
      </c>
      <c r="B2005" s="1">
        <v>378</v>
      </c>
      <c r="C2005" s="1" t="s">
        <v>943</v>
      </c>
      <c r="D2005" s="1">
        <v>50</v>
      </c>
      <c r="E2005" s="1">
        <v>5</v>
      </c>
    </row>
    <row r="2006" spans="1:5" x14ac:dyDescent="0.2">
      <c r="A2006" s="1">
        <v>40</v>
      </c>
      <c r="B2006" s="1">
        <v>379</v>
      </c>
      <c r="C2006" s="1" t="s">
        <v>944</v>
      </c>
      <c r="D2006" s="1">
        <v>50</v>
      </c>
      <c r="E2006" s="1">
        <v>5</v>
      </c>
    </row>
    <row r="2007" spans="1:5" x14ac:dyDescent="0.2">
      <c r="A2007" s="1">
        <v>40</v>
      </c>
      <c r="B2007" s="1">
        <v>380</v>
      </c>
      <c r="C2007" s="1" t="s">
        <v>946</v>
      </c>
      <c r="D2007" s="1">
        <v>50</v>
      </c>
      <c r="E2007" s="1">
        <v>5</v>
      </c>
    </row>
    <row r="2008" spans="1:5" x14ac:dyDescent="0.2">
      <c r="A2008" s="1">
        <v>40</v>
      </c>
      <c r="B2008" s="1">
        <v>381</v>
      </c>
      <c r="C2008" s="1" t="s">
        <v>947</v>
      </c>
      <c r="D2008" s="1">
        <v>50</v>
      </c>
      <c r="E2008" s="1">
        <v>5</v>
      </c>
    </row>
    <row r="2009" spans="1:5" x14ac:dyDescent="0.2">
      <c r="A2009" s="1">
        <v>40</v>
      </c>
      <c r="B2009" s="1">
        <v>382</v>
      </c>
      <c r="C2009" s="1" t="s">
        <v>945</v>
      </c>
      <c r="D2009" s="1">
        <v>50</v>
      </c>
      <c r="E2009" s="1">
        <v>5</v>
      </c>
    </row>
    <row r="2010" spans="1:5" x14ac:dyDescent="0.2">
      <c r="A2010" s="1">
        <v>40</v>
      </c>
      <c r="B2010" s="1">
        <v>383</v>
      </c>
      <c r="C2010" s="1" t="s">
        <v>952</v>
      </c>
      <c r="D2010" s="1">
        <v>50</v>
      </c>
      <c r="E2010" s="1">
        <v>5</v>
      </c>
    </row>
    <row r="2011" spans="1:5" x14ac:dyDescent="0.2">
      <c r="A2011" s="1">
        <v>40</v>
      </c>
      <c r="B2011" s="1">
        <v>384</v>
      </c>
      <c r="C2011" s="1" t="s">
        <v>951</v>
      </c>
      <c r="D2011" s="1">
        <v>50</v>
      </c>
      <c r="E2011" s="1">
        <v>5</v>
      </c>
    </row>
    <row r="2012" spans="1:5" x14ac:dyDescent="0.2">
      <c r="A2012" s="1">
        <v>40</v>
      </c>
      <c r="B2012" s="1">
        <v>386</v>
      </c>
      <c r="C2012" s="1" t="s">
        <v>914</v>
      </c>
      <c r="D2012" s="1">
        <v>50</v>
      </c>
      <c r="E2012" s="1">
        <v>5</v>
      </c>
    </row>
    <row r="2013" spans="1:5" x14ac:dyDescent="0.2">
      <c r="A2013" s="1">
        <v>30</v>
      </c>
      <c r="B2013" s="1">
        <v>391</v>
      </c>
      <c r="C2013" s="1" t="s">
        <v>759</v>
      </c>
      <c r="D2013" s="1">
        <v>50</v>
      </c>
      <c r="E2013" s="1">
        <v>5</v>
      </c>
    </row>
    <row r="2014" spans="1:5" x14ac:dyDescent="0.2">
      <c r="A2014" s="1">
        <v>30</v>
      </c>
      <c r="B2014" s="1">
        <v>394</v>
      </c>
      <c r="C2014" s="1" t="s">
        <v>756</v>
      </c>
      <c r="D2014" s="1">
        <v>50</v>
      </c>
      <c r="E2014" s="1">
        <v>5</v>
      </c>
    </row>
    <row r="2015" spans="1:5" x14ac:dyDescent="0.2">
      <c r="A2015" s="1">
        <v>30</v>
      </c>
      <c r="B2015" s="1">
        <v>395</v>
      </c>
      <c r="C2015" s="1" t="s">
        <v>757</v>
      </c>
      <c r="D2015" s="1">
        <v>50</v>
      </c>
      <c r="E2015" s="1">
        <v>5</v>
      </c>
    </row>
    <row r="2016" spans="1:5" x14ac:dyDescent="0.2">
      <c r="A2016" s="1">
        <v>30</v>
      </c>
      <c r="B2016" s="1">
        <v>397</v>
      </c>
      <c r="C2016" s="1" t="s">
        <v>753</v>
      </c>
      <c r="D2016" s="1">
        <v>50</v>
      </c>
      <c r="E2016" s="1">
        <v>5</v>
      </c>
    </row>
    <row r="2017" spans="1:5" x14ac:dyDescent="0.2">
      <c r="A2017" s="1">
        <v>3</v>
      </c>
      <c r="B2017" s="1">
        <v>403</v>
      </c>
      <c r="C2017" s="1" t="s">
        <v>747</v>
      </c>
      <c r="D2017" s="1">
        <v>50</v>
      </c>
      <c r="E2017" s="1">
        <v>5</v>
      </c>
    </row>
    <row r="2018" spans="1:5" x14ac:dyDescent="0.2">
      <c r="A2018" s="1">
        <v>3</v>
      </c>
      <c r="B2018" s="1">
        <v>404</v>
      </c>
      <c r="C2018" s="1" t="s">
        <v>740</v>
      </c>
      <c r="D2018" s="1">
        <v>50</v>
      </c>
      <c r="E2018" s="1">
        <v>5</v>
      </c>
    </row>
    <row r="2019" spans="1:5" x14ac:dyDescent="0.2">
      <c r="A2019" s="1">
        <v>3</v>
      </c>
      <c r="B2019" s="1">
        <v>405</v>
      </c>
      <c r="C2019" s="1" t="s">
        <v>746</v>
      </c>
      <c r="D2019" s="1">
        <v>50</v>
      </c>
      <c r="E2019" s="1">
        <v>5</v>
      </c>
    </row>
    <row r="2020" spans="1:5" x14ac:dyDescent="0.2">
      <c r="A2020" s="1">
        <v>3</v>
      </c>
      <c r="B2020" s="1">
        <v>407</v>
      </c>
      <c r="C2020" s="1" t="s">
        <v>743</v>
      </c>
      <c r="D2020" s="1">
        <v>50</v>
      </c>
      <c r="E2020" s="1">
        <v>5</v>
      </c>
    </row>
    <row r="2021" spans="1:5" x14ac:dyDescent="0.2">
      <c r="A2021" s="1">
        <v>3</v>
      </c>
      <c r="B2021" s="1">
        <v>408</v>
      </c>
      <c r="C2021" s="1" t="s">
        <v>744</v>
      </c>
      <c r="D2021" s="1">
        <v>50</v>
      </c>
      <c r="E2021" s="1">
        <v>5</v>
      </c>
    </row>
    <row r="2022" spans="1:5" x14ac:dyDescent="0.2">
      <c r="A2022" s="1">
        <v>3</v>
      </c>
      <c r="B2022" s="1">
        <v>409</v>
      </c>
      <c r="C2022" s="1" t="s">
        <v>742</v>
      </c>
      <c r="D2022" s="1">
        <v>50</v>
      </c>
      <c r="E2022" s="1">
        <v>5</v>
      </c>
    </row>
    <row r="2023" spans="1:5" x14ac:dyDescent="0.2">
      <c r="A2023" s="1">
        <v>3</v>
      </c>
      <c r="B2023" s="1">
        <v>410</v>
      </c>
      <c r="C2023" s="1" t="s">
        <v>741</v>
      </c>
      <c r="D2023" s="1">
        <v>50</v>
      </c>
      <c r="E2023" s="1">
        <v>5</v>
      </c>
    </row>
    <row r="2024" spans="1:5" x14ac:dyDescent="0.2">
      <c r="A2024" s="1">
        <v>3</v>
      </c>
      <c r="B2024" s="1">
        <v>412</v>
      </c>
      <c r="C2024" s="1" t="s">
        <v>738</v>
      </c>
      <c r="D2024" s="1">
        <v>50</v>
      </c>
      <c r="E2024" s="1">
        <v>5</v>
      </c>
    </row>
    <row r="2025" spans="1:5" x14ac:dyDescent="0.2">
      <c r="A2025" s="1">
        <v>3</v>
      </c>
      <c r="B2025" s="1">
        <v>413</v>
      </c>
      <c r="C2025" s="1" t="s">
        <v>766</v>
      </c>
      <c r="D2025" s="1">
        <v>50</v>
      </c>
      <c r="E2025" s="1">
        <v>5</v>
      </c>
    </row>
    <row r="2026" spans="1:5" x14ac:dyDescent="0.2">
      <c r="A2026" s="1">
        <v>50</v>
      </c>
      <c r="B2026" s="1">
        <v>5000</v>
      </c>
      <c r="C2026" s="1" t="s">
        <v>1077</v>
      </c>
      <c r="D2026" s="1">
        <v>50</v>
      </c>
      <c r="E2026" s="1">
        <v>5</v>
      </c>
    </row>
    <row r="2027" spans="1:5" x14ac:dyDescent="0.2">
      <c r="A2027" s="1">
        <v>50</v>
      </c>
      <c r="B2027" s="1">
        <v>5002</v>
      </c>
      <c r="C2027" s="1" t="s">
        <v>1106</v>
      </c>
      <c r="D2027" s="1">
        <v>50</v>
      </c>
      <c r="E2027" s="1">
        <v>5</v>
      </c>
    </row>
    <row r="2028" spans="1:5" x14ac:dyDescent="0.2">
      <c r="A2028" s="1">
        <v>50</v>
      </c>
      <c r="B2028" s="1">
        <v>5003</v>
      </c>
      <c r="C2028" s="1" t="s">
        <v>1105</v>
      </c>
      <c r="D2028" s="1">
        <v>50</v>
      </c>
      <c r="E2028" s="1">
        <v>5</v>
      </c>
    </row>
    <row r="2029" spans="1:5" x14ac:dyDescent="0.2">
      <c r="A2029" s="1">
        <v>5</v>
      </c>
      <c r="B2029" s="1">
        <v>5004</v>
      </c>
      <c r="C2029" s="1" t="s">
        <v>1043</v>
      </c>
      <c r="D2029" s="1">
        <v>50</v>
      </c>
      <c r="E2029" s="1">
        <v>5</v>
      </c>
    </row>
    <row r="2030" spans="1:5" x14ac:dyDescent="0.2">
      <c r="A2030" s="1">
        <v>5</v>
      </c>
      <c r="B2030" s="1">
        <v>5005</v>
      </c>
      <c r="C2030" s="1" t="s">
        <v>1040</v>
      </c>
      <c r="D2030" s="1">
        <v>50</v>
      </c>
      <c r="E2030" s="1">
        <v>5</v>
      </c>
    </row>
    <row r="2031" spans="1:5" x14ac:dyDescent="0.2">
      <c r="A2031" s="1">
        <v>50</v>
      </c>
      <c r="B2031" s="1">
        <v>5006</v>
      </c>
      <c r="C2031" s="1" t="s">
        <v>1041</v>
      </c>
      <c r="D2031" s="1">
        <v>50</v>
      </c>
      <c r="E2031" s="1">
        <v>5</v>
      </c>
    </row>
    <row r="2032" spans="1:5" x14ac:dyDescent="0.2">
      <c r="A2032" s="1">
        <v>50</v>
      </c>
      <c r="B2032" s="1">
        <v>5007</v>
      </c>
      <c r="C2032" s="1" t="s">
        <v>1044</v>
      </c>
      <c r="D2032" s="1">
        <v>50</v>
      </c>
      <c r="E2032" s="1">
        <v>5</v>
      </c>
    </row>
    <row r="2033" spans="1:5" x14ac:dyDescent="0.2">
      <c r="A2033" s="1">
        <v>5</v>
      </c>
      <c r="B2033" s="1">
        <v>5009</v>
      </c>
      <c r="C2033" s="1" t="s">
        <v>1029</v>
      </c>
      <c r="D2033" s="1">
        <v>50</v>
      </c>
      <c r="E2033" s="1">
        <v>5</v>
      </c>
    </row>
    <row r="2034" spans="1:5" x14ac:dyDescent="0.2">
      <c r="A2034" s="1">
        <v>5</v>
      </c>
      <c r="B2034" s="1">
        <v>5011</v>
      </c>
      <c r="C2034" s="1" t="s">
        <v>1016</v>
      </c>
      <c r="D2034" s="1">
        <v>50</v>
      </c>
      <c r="E2034" s="1">
        <v>5</v>
      </c>
    </row>
    <row r="2035" spans="1:5" x14ac:dyDescent="0.2">
      <c r="A2035" s="1">
        <v>40</v>
      </c>
      <c r="B2035" s="1">
        <v>5018</v>
      </c>
      <c r="C2035" s="1" t="s">
        <v>983</v>
      </c>
      <c r="D2035" s="1">
        <v>50</v>
      </c>
      <c r="E2035" s="1">
        <v>5</v>
      </c>
    </row>
    <row r="2036" spans="1:5" x14ac:dyDescent="0.2">
      <c r="A2036" s="1">
        <v>40</v>
      </c>
      <c r="B2036" s="1">
        <v>5019</v>
      </c>
      <c r="C2036" s="1" t="s">
        <v>981</v>
      </c>
      <c r="D2036" s="1">
        <v>50</v>
      </c>
      <c r="E2036" s="1">
        <v>5</v>
      </c>
    </row>
    <row r="2037" spans="1:5" x14ac:dyDescent="0.2">
      <c r="A2037" s="1">
        <v>40</v>
      </c>
      <c r="B2037" s="1">
        <v>5021</v>
      </c>
      <c r="C2037" s="1" t="s">
        <v>968</v>
      </c>
      <c r="D2037" s="1">
        <v>50</v>
      </c>
      <c r="E2037" s="1">
        <v>5</v>
      </c>
    </row>
    <row r="2038" spans="1:5" x14ac:dyDescent="0.2">
      <c r="A2038" s="1">
        <v>4</v>
      </c>
      <c r="B2038" s="1">
        <v>5025</v>
      </c>
      <c r="C2038" s="1" t="s">
        <v>875</v>
      </c>
      <c r="D2038" s="1">
        <v>50</v>
      </c>
      <c r="E2038" s="1">
        <v>5</v>
      </c>
    </row>
    <row r="2039" spans="1:5" x14ac:dyDescent="0.2">
      <c r="A2039" s="1">
        <v>4</v>
      </c>
      <c r="B2039" s="1">
        <v>5029</v>
      </c>
      <c r="C2039" s="1" t="s">
        <v>855</v>
      </c>
      <c r="D2039" s="1">
        <v>50</v>
      </c>
      <c r="E2039" s="1">
        <v>5</v>
      </c>
    </row>
    <row r="2040" spans="1:5" x14ac:dyDescent="0.2">
      <c r="A2040" s="1">
        <v>34</v>
      </c>
      <c r="B2040" s="1">
        <v>5031</v>
      </c>
      <c r="C2040" s="1" t="s">
        <v>851</v>
      </c>
      <c r="D2040" s="1">
        <v>50</v>
      </c>
      <c r="E2040" s="1">
        <v>5</v>
      </c>
    </row>
    <row r="2041" spans="1:5" x14ac:dyDescent="0.2">
      <c r="A2041" s="1">
        <v>4</v>
      </c>
      <c r="B2041" s="1">
        <v>5033</v>
      </c>
      <c r="C2041" s="1" t="s">
        <v>846</v>
      </c>
      <c r="D2041" s="1">
        <v>50</v>
      </c>
      <c r="E2041" s="1">
        <v>5</v>
      </c>
    </row>
    <row r="2042" spans="1:5" x14ac:dyDescent="0.2">
      <c r="A2042" s="1">
        <v>4</v>
      </c>
      <c r="B2042" s="1">
        <v>5034</v>
      </c>
      <c r="C2042" s="1" t="s">
        <v>845</v>
      </c>
      <c r="D2042" s="1">
        <v>50</v>
      </c>
      <c r="E2042" s="1">
        <v>5</v>
      </c>
    </row>
    <row r="2043" spans="1:5" x14ac:dyDescent="0.2">
      <c r="A2043" s="1">
        <v>4</v>
      </c>
      <c r="B2043" s="1">
        <v>5036</v>
      </c>
      <c r="C2043" s="1" t="s">
        <v>848</v>
      </c>
      <c r="D2043" s="1">
        <v>50</v>
      </c>
      <c r="E2043" s="1">
        <v>5</v>
      </c>
    </row>
    <row r="2044" spans="1:5" x14ac:dyDescent="0.2">
      <c r="A2044" s="1">
        <v>4</v>
      </c>
      <c r="B2044" s="1">
        <v>5037</v>
      </c>
      <c r="C2044" s="1" t="s">
        <v>849</v>
      </c>
      <c r="D2044" s="1">
        <v>50</v>
      </c>
      <c r="E2044" s="1">
        <v>5</v>
      </c>
    </row>
    <row r="2045" spans="1:5" x14ac:dyDescent="0.2">
      <c r="A2045" s="1">
        <v>4</v>
      </c>
      <c r="B2045" s="1">
        <v>5040</v>
      </c>
      <c r="C2045" s="1" t="s">
        <v>841</v>
      </c>
      <c r="D2045" s="1">
        <v>50</v>
      </c>
      <c r="E2045" s="1">
        <v>5</v>
      </c>
    </row>
    <row r="2046" spans="1:5" x14ac:dyDescent="0.2">
      <c r="A2046" s="1">
        <v>4</v>
      </c>
      <c r="B2046" s="1">
        <v>5041</v>
      </c>
      <c r="C2046" s="1" t="s">
        <v>840</v>
      </c>
      <c r="D2046" s="1">
        <v>50</v>
      </c>
      <c r="E2046" s="1">
        <v>5</v>
      </c>
    </row>
    <row r="2047" spans="1:5" x14ac:dyDescent="0.2">
      <c r="A2047" s="1">
        <v>4</v>
      </c>
      <c r="B2047" s="1">
        <v>5045</v>
      </c>
      <c r="C2047" s="1" t="s">
        <v>836</v>
      </c>
      <c r="D2047" s="1">
        <v>50</v>
      </c>
      <c r="E2047" s="1">
        <v>5</v>
      </c>
    </row>
    <row r="2048" spans="1:5" x14ac:dyDescent="0.2">
      <c r="A2048" s="1">
        <v>4</v>
      </c>
      <c r="B2048" s="1">
        <v>5046</v>
      </c>
      <c r="C2048" s="1" t="s">
        <v>835</v>
      </c>
      <c r="D2048" s="1">
        <v>50</v>
      </c>
      <c r="E2048" s="1">
        <v>5</v>
      </c>
    </row>
    <row r="2049" spans="1:5" x14ac:dyDescent="0.2">
      <c r="A2049" s="1">
        <v>4</v>
      </c>
      <c r="B2049" s="1">
        <v>5047</v>
      </c>
      <c r="C2049" s="1" t="s">
        <v>842</v>
      </c>
      <c r="D2049" s="1">
        <v>50</v>
      </c>
      <c r="E2049" s="1">
        <v>5</v>
      </c>
    </row>
    <row r="2050" spans="1:5" x14ac:dyDescent="0.2">
      <c r="A2050" s="1">
        <v>4</v>
      </c>
      <c r="B2050" s="1">
        <v>5050</v>
      </c>
      <c r="C2050" s="1" t="s">
        <v>853</v>
      </c>
      <c r="D2050" s="1">
        <v>50</v>
      </c>
      <c r="E2050" s="1">
        <v>5</v>
      </c>
    </row>
    <row r="2051" spans="1:5" x14ac:dyDescent="0.2">
      <c r="A2051" s="1">
        <v>4</v>
      </c>
      <c r="B2051" s="1">
        <v>5052</v>
      </c>
      <c r="C2051" s="1" t="s">
        <v>860</v>
      </c>
      <c r="D2051" s="1">
        <v>50</v>
      </c>
      <c r="E2051" s="1">
        <v>5</v>
      </c>
    </row>
    <row r="2052" spans="1:5" x14ac:dyDescent="0.2">
      <c r="A2052" s="1">
        <v>4</v>
      </c>
      <c r="B2052" s="1">
        <v>5055</v>
      </c>
      <c r="C2052" s="1" t="s">
        <v>866</v>
      </c>
      <c r="D2052" s="1">
        <v>50</v>
      </c>
      <c r="E2052" s="1">
        <v>5</v>
      </c>
    </row>
    <row r="2053" spans="1:5" x14ac:dyDescent="0.2">
      <c r="A2053" s="1">
        <v>4</v>
      </c>
      <c r="B2053" s="1">
        <v>5056</v>
      </c>
      <c r="C2053" s="1" t="s">
        <v>868</v>
      </c>
      <c r="D2053" s="1">
        <v>50</v>
      </c>
      <c r="E2053" s="1">
        <v>5</v>
      </c>
    </row>
    <row r="2054" spans="1:5" x14ac:dyDescent="0.2">
      <c r="A2054" s="1">
        <v>40</v>
      </c>
      <c r="B2054" s="1">
        <v>5057</v>
      </c>
      <c r="C2054" s="1" t="s">
        <v>887</v>
      </c>
      <c r="D2054" s="1">
        <v>50</v>
      </c>
      <c r="E2054" s="1">
        <v>5</v>
      </c>
    </row>
    <row r="2055" spans="1:5" x14ac:dyDescent="0.2">
      <c r="A2055" s="1">
        <v>4</v>
      </c>
      <c r="B2055" s="1">
        <v>5059</v>
      </c>
      <c r="C2055" s="1" t="s">
        <v>941</v>
      </c>
      <c r="D2055" s="1">
        <v>50</v>
      </c>
      <c r="E2055" s="1">
        <v>5</v>
      </c>
    </row>
    <row r="2056" spans="1:5" x14ac:dyDescent="0.2">
      <c r="A2056" s="1">
        <v>4</v>
      </c>
      <c r="B2056" s="1">
        <v>5061</v>
      </c>
      <c r="C2056" s="1" t="s">
        <v>969</v>
      </c>
      <c r="D2056" s="1">
        <v>50</v>
      </c>
      <c r="E2056" s="1">
        <v>5</v>
      </c>
    </row>
    <row r="2057" spans="1:5" x14ac:dyDescent="0.2">
      <c r="A2057" s="1">
        <v>4</v>
      </c>
      <c r="B2057" s="1">
        <v>5062</v>
      </c>
      <c r="C2057" s="1" t="s">
        <v>970</v>
      </c>
      <c r="D2057" s="1">
        <v>50</v>
      </c>
      <c r="E2057" s="1">
        <v>5</v>
      </c>
    </row>
    <row r="2058" spans="1:5" x14ac:dyDescent="0.2">
      <c r="A2058" s="1">
        <v>4</v>
      </c>
      <c r="B2058" s="1">
        <v>5063</v>
      </c>
      <c r="C2058" s="1" t="s">
        <v>962</v>
      </c>
      <c r="D2058" s="1">
        <v>50</v>
      </c>
      <c r="E2058" s="1">
        <v>5</v>
      </c>
    </row>
    <row r="2059" spans="1:5" x14ac:dyDescent="0.2">
      <c r="A2059" s="1">
        <v>40</v>
      </c>
      <c r="B2059" s="1">
        <v>5066</v>
      </c>
      <c r="C2059" s="1" t="s">
        <v>918</v>
      </c>
      <c r="D2059" s="1">
        <v>50</v>
      </c>
      <c r="E2059" s="1">
        <v>5</v>
      </c>
    </row>
    <row r="2060" spans="1:5" x14ac:dyDescent="0.2">
      <c r="A2060" s="1">
        <v>3</v>
      </c>
      <c r="B2060" s="1">
        <v>5068</v>
      </c>
      <c r="C2060" s="1" t="s">
        <v>764</v>
      </c>
      <c r="D2060" s="1">
        <v>50</v>
      </c>
      <c r="E2060" s="1">
        <v>5</v>
      </c>
    </row>
    <row r="2061" spans="1:5" x14ac:dyDescent="0.2">
      <c r="A2061" s="1">
        <v>3</v>
      </c>
      <c r="B2061" s="1">
        <v>5070</v>
      </c>
      <c r="C2061" s="1" t="s">
        <v>774</v>
      </c>
      <c r="D2061" s="1">
        <v>50</v>
      </c>
      <c r="E2061" s="1">
        <v>5</v>
      </c>
    </row>
    <row r="2062" spans="1:5" x14ac:dyDescent="0.2">
      <c r="A2062" s="1">
        <v>30</v>
      </c>
      <c r="B2062" s="1">
        <v>5078</v>
      </c>
      <c r="C2062" s="1" t="s">
        <v>799</v>
      </c>
      <c r="D2062" s="1">
        <v>50</v>
      </c>
      <c r="E2062" s="1">
        <v>5</v>
      </c>
    </row>
    <row r="2063" spans="1:5" x14ac:dyDescent="0.2">
      <c r="A2063" s="1">
        <v>30</v>
      </c>
      <c r="B2063" s="1">
        <v>5087</v>
      </c>
      <c r="C2063" s="1" t="s">
        <v>809</v>
      </c>
      <c r="D2063" s="1">
        <v>50</v>
      </c>
      <c r="E2063" s="1">
        <v>5</v>
      </c>
    </row>
    <row r="2064" spans="1:5" x14ac:dyDescent="0.2">
      <c r="A2064" s="1">
        <v>30</v>
      </c>
      <c r="B2064" s="1">
        <v>5090</v>
      </c>
      <c r="C2064" s="1" t="s">
        <v>813</v>
      </c>
      <c r="D2064" s="1">
        <v>50</v>
      </c>
      <c r="E2064" s="1">
        <v>5</v>
      </c>
    </row>
    <row r="2065" spans="1:5" x14ac:dyDescent="0.2">
      <c r="A2065" s="1">
        <v>50</v>
      </c>
      <c r="B2065" s="1">
        <v>8</v>
      </c>
      <c r="C2065" s="1" t="s">
        <v>1596</v>
      </c>
      <c r="D2065" s="1">
        <v>50</v>
      </c>
      <c r="E2065" s="1">
        <v>5</v>
      </c>
    </row>
    <row r="2066" spans="1:5" x14ac:dyDescent="0.2">
      <c r="A2066" s="1">
        <v>50</v>
      </c>
      <c r="B2066" s="1">
        <v>9</v>
      </c>
      <c r="C2066" s="1" t="s">
        <v>1595</v>
      </c>
      <c r="D2066" s="1">
        <v>50</v>
      </c>
      <c r="E2066" s="1">
        <v>5</v>
      </c>
    </row>
    <row r="2067" spans="1:5" x14ac:dyDescent="0.2">
      <c r="A2067" s="1">
        <v>50</v>
      </c>
      <c r="B2067" s="1">
        <v>29</v>
      </c>
      <c r="C2067" s="1" t="s">
        <v>1567</v>
      </c>
      <c r="D2067" s="1">
        <v>50</v>
      </c>
      <c r="E2067" s="1">
        <v>5</v>
      </c>
    </row>
    <row r="2068" spans="1:5" x14ac:dyDescent="0.2">
      <c r="A2068" s="1">
        <v>50</v>
      </c>
      <c r="B2068" s="1">
        <v>30</v>
      </c>
      <c r="C2068" s="1" t="s">
        <v>1566</v>
      </c>
      <c r="D2068" s="1">
        <v>50</v>
      </c>
      <c r="E2068" s="1">
        <v>5</v>
      </c>
    </row>
    <row r="2069" spans="1:5" x14ac:dyDescent="0.2">
      <c r="A2069" s="1">
        <v>50</v>
      </c>
      <c r="B2069" s="1">
        <v>31</v>
      </c>
      <c r="C2069" s="1" t="s">
        <v>1568</v>
      </c>
      <c r="D2069" s="1">
        <v>50</v>
      </c>
      <c r="E2069" s="1">
        <v>5</v>
      </c>
    </row>
    <row r="2070" spans="1:5" x14ac:dyDescent="0.2">
      <c r="A2070" s="1">
        <v>50</v>
      </c>
      <c r="B2070" s="1">
        <v>33</v>
      </c>
      <c r="C2070" s="1" t="s">
        <v>1569</v>
      </c>
      <c r="D2070" s="1">
        <v>50</v>
      </c>
      <c r="E2070" s="1">
        <v>5</v>
      </c>
    </row>
    <row r="2071" spans="1:5" x14ac:dyDescent="0.2">
      <c r="A2071" s="1">
        <v>40</v>
      </c>
      <c r="B2071" s="1">
        <v>39</v>
      </c>
      <c r="C2071" s="1" t="s">
        <v>1479</v>
      </c>
      <c r="D2071" s="1">
        <v>50</v>
      </c>
      <c r="E2071" s="1">
        <v>5</v>
      </c>
    </row>
    <row r="2072" spans="1:5" x14ac:dyDescent="0.2">
      <c r="A2072" s="1">
        <v>40</v>
      </c>
      <c r="B2072" s="1">
        <v>40</v>
      </c>
      <c r="C2072" s="1" t="s">
        <v>1480</v>
      </c>
      <c r="D2072" s="1">
        <v>50</v>
      </c>
      <c r="E2072" s="1">
        <v>5</v>
      </c>
    </row>
    <row r="2073" spans="1:5" x14ac:dyDescent="0.2">
      <c r="A2073" s="1">
        <v>4</v>
      </c>
      <c r="B2073" s="1">
        <v>45</v>
      </c>
      <c r="C2073" s="1" t="s">
        <v>1473</v>
      </c>
      <c r="D2073" s="1">
        <v>50</v>
      </c>
      <c r="E2073" s="1">
        <v>5</v>
      </c>
    </row>
    <row r="2074" spans="1:5" x14ac:dyDescent="0.2">
      <c r="A2074" s="1">
        <v>4</v>
      </c>
      <c r="B2074" s="1">
        <v>46</v>
      </c>
      <c r="C2074" s="1" t="s">
        <v>1472</v>
      </c>
      <c r="D2074" s="1">
        <v>443</v>
      </c>
      <c r="E2074" s="1">
        <v>5</v>
      </c>
    </row>
    <row r="2075" spans="1:5" x14ac:dyDescent="0.2">
      <c r="A2075" s="1">
        <v>40</v>
      </c>
      <c r="B2075" s="1">
        <v>47</v>
      </c>
      <c r="C2075" s="1" t="s">
        <v>1484</v>
      </c>
      <c r="D2075" s="1">
        <v>444</v>
      </c>
      <c r="E2075" s="1">
        <v>5</v>
      </c>
    </row>
    <row r="2076" spans="1:5" x14ac:dyDescent="0.2">
      <c r="A2076" s="1">
        <v>40</v>
      </c>
      <c r="B2076" s="1">
        <v>48</v>
      </c>
      <c r="C2076" s="1" t="s">
        <v>1483</v>
      </c>
      <c r="D2076" s="1">
        <v>444</v>
      </c>
      <c r="E2076" s="1">
        <v>5</v>
      </c>
    </row>
    <row r="2077" spans="1:5" x14ac:dyDescent="0.2">
      <c r="A2077" s="1">
        <v>40</v>
      </c>
      <c r="B2077" s="1">
        <v>49</v>
      </c>
      <c r="C2077" s="1" t="s">
        <v>1478</v>
      </c>
      <c r="D2077" s="1">
        <v>444</v>
      </c>
      <c r="E2077" s="1">
        <v>5</v>
      </c>
    </row>
    <row r="2078" spans="1:5" x14ac:dyDescent="0.2">
      <c r="A2078" s="1">
        <v>40</v>
      </c>
      <c r="B2078" s="1">
        <v>50</v>
      </c>
      <c r="C2078" s="1" t="s">
        <v>1490</v>
      </c>
      <c r="D2078" s="1">
        <v>444</v>
      </c>
      <c r="E2078" s="1">
        <v>5</v>
      </c>
    </row>
    <row r="2079" spans="1:5" x14ac:dyDescent="0.2">
      <c r="A2079" s="1">
        <v>40</v>
      </c>
      <c r="B2079" s="1">
        <v>52</v>
      </c>
      <c r="C2079" s="1" t="s">
        <v>1482</v>
      </c>
      <c r="D2079" s="1">
        <v>444</v>
      </c>
      <c r="E2079" s="1">
        <v>5</v>
      </c>
    </row>
    <row r="2080" spans="1:5" x14ac:dyDescent="0.2">
      <c r="A2080" s="1">
        <v>40</v>
      </c>
      <c r="B2080" s="1">
        <v>53</v>
      </c>
      <c r="C2080" s="1" t="s">
        <v>1481</v>
      </c>
      <c r="D2080" s="1">
        <v>444</v>
      </c>
      <c r="E2080" s="1">
        <v>5</v>
      </c>
    </row>
    <row r="2081" spans="1:5" x14ac:dyDescent="0.2">
      <c r="A2081" s="1">
        <v>40</v>
      </c>
      <c r="B2081" s="1">
        <v>55</v>
      </c>
      <c r="C2081" s="1" t="s">
        <v>1512</v>
      </c>
      <c r="D2081" s="1">
        <v>444</v>
      </c>
      <c r="E2081" s="1">
        <v>5</v>
      </c>
    </row>
    <row r="2082" spans="1:5" x14ac:dyDescent="0.2">
      <c r="A2082" s="1">
        <v>40</v>
      </c>
      <c r="B2082" s="1">
        <v>56</v>
      </c>
      <c r="C2082" s="1" t="s">
        <v>1513</v>
      </c>
      <c r="D2082" s="1">
        <v>444</v>
      </c>
      <c r="E2082" s="1">
        <v>5</v>
      </c>
    </row>
    <row r="2083" spans="1:5" x14ac:dyDescent="0.2">
      <c r="A2083" s="1">
        <v>40</v>
      </c>
      <c r="B2083" s="1">
        <v>57</v>
      </c>
      <c r="C2083" s="1" t="s">
        <v>1514</v>
      </c>
      <c r="D2083" s="1">
        <v>444</v>
      </c>
      <c r="E2083" s="1">
        <v>5</v>
      </c>
    </row>
    <row r="2084" spans="1:5" x14ac:dyDescent="0.2">
      <c r="A2084" s="1">
        <v>40</v>
      </c>
      <c r="B2084" s="1">
        <v>58</v>
      </c>
      <c r="C2084" s="1" t="s">
        <v>1515</v>
      </c>
      <c r="D2084" s="1">
        <v>444</v>
      </c>
      <c r="E2084" s="1">
        <v>5</v>
      </c>
    </row>
    <row r="2085" spans="1:5" x14ac:dyDescent="0.2">
      <c r="A2085" s="1">
        <v>40</v>
      </c>
      <c r="B2085" s="1">
        <v>59</v>
      </c>
      <c r="C2085" s="1" t="s">
        <v>1522</v>
      </c>
      <c r="D2085" s="1">
        <v>444</v>
      </c>
      <c r="E2085" s="1">
        <v>5</v>
      </c>
    </row>
    <row r="2086" spans="1:5" x14ac:dyDescent="0.2">
      <c r="A2086" s="1">
        <v>40</v>
      </c>
      <c r="B2086" s="1">
        <v>60</v>
      </c>
      <c r="C2086" s="1" t="s">
        <v>1521</v>
      </c>
      <c r="D2086" s="1">
        <v>444</v>
      </c>
      <c r="E2086" s="1">
        <v>5</v>
      </c>
    </row>
    <row r="2087" spans="1:5" x14ac:dyDescent="0.2">
      <c r="A2087" s="1">
        <v>40</v>
      </c>
      <c r="B2087" s="1">
        <v>61</v>
      </c>
      <c r="C2087" s="1" t="s">
        <v>1511</v>
      </c>
      <c r="D2087" s="1">
        <v>444</v>
      </c>
      <c r="E2087" s="1">
        <v>5</v>
      </c>
    </row>
    <row r="2088" spans="1:5" x14ac:dyDescent="0.2">
      <c r="A2088" s="1">
        <v>40</v>
      </c>
      <c r="B2088" s="1">
        <v>62</v>
      </c>
      <c r="C2088" s="1" t="s">
        <v>1510</v>
      </c>
      <c r="D2088" s="1">
        <v>444</v>
      </c>
      <c r="E2088" s="1">
        <v>5</v>
      </c>
    </row>
    <row r="2089" spans="1:5" x14ac:dyDescent="0.2">
      <c r="A2089" s="1">
        <v>40</v>
      </c>
      <c r="B2089" s="1">
        <v>63</v>
      </c>
      <c r="C2089" s="1" t="s">
        <v>1507</v>
      </c>
      <c r="D2089" s="1">
        <v>444</v>
      </c>
      <c r="E2089" s="1">
        <v>5</v>
      </c>
    </row>
    <row r="2090" spans="1:5" x14ac:dyDescent="0.2">
      <c r="A2090" s="1">
        <v>40</v>
      </c>
      <c r="B2090" s="1">
        <v>64</v>
      </c>
      <c r="C2090" s="1" t="s">
        <v>1506</v>
      </c>
      <c r="D2090" s="1">
        <v>444</v>
      </c>
      <c r="E2090" s="1">
        <v>5</v>
      </c>
    </row>
    <row r="2091" spans="1:5" x14ac:dyDescent="0.2">
      <c r="A2091" s="1">
        <v>40</v>
      </c>
      <c r="B2091" s="1">
        <v>65</v>
      </c>
      <c r="C2091" s="1" t="s">
        <v>1504</v>
      </c>
      <c r="D2091" s="1">
        <v>444</v>
      </c>
      <c r="E2091" s="1">
        <v>5</v>
      </c>
    </row>
    <row r="2092" spans="1:5" x14ac:dyDescent="0.2">
      <c r="A2092" s="1">
        <v>40</v>
      </c>
      <c r="B2092" s="1">
        <v>66</v>
      </c>
      <c r="C2092" s="1" t="s">
        <v>1508</v>
      </c>
      <c r="D2092" s="1">
        <v>444</v>
      </c>
      <c r="E2092" s="1">
        <v>5</v>
      </c>
    </row>
    <row r="2093" spans="1:5" x14ac:dyDescent="0.2">
      <c r="A2093" s="1">
        <v>40</v>
      </c>
      <c r="B2093" s="1">
        <v>68</v>
      </c>
      <c r="C2093" s="1" t="s">
        <v>1502</v>
      </c>
      <c r="D2093" s="1">
        <v>444</v>
      </c>
      <c r="E2093" s="1">
        <v>5</v>
      </c>
    </row>
    <row r="2094" spans="1:5" x14ac:dyDescent="0.2">
      <c r="A2094" s="1">
        <v>40</v>
      </c>
      <c r="B2094" s="1">
        <v>69</v>
      </c>
      <c r="C2094" s="1" t="s">
        <v>1503</v>
      </c>
      <c r="D2094" s="1">
        <v>444</v>
      </c>
      <c r="E2094" s="1">
        <v>5</v>
      </c>
    </row>
    <row r="2095" spans="1:5" x14ac:dyDescent="0.2">
      <c r="A2095" s="1">
        <v>30</v>
      </c>
      <c r="B2095" s="1">
        <v>77</v>
      </c>
      <c r="C2095" s="1" t="s">
        <v>1403</v>
      </c>
      <c r="D2095" s="1">
        <v>444</v>
      </c>
      <c r="E2095" s="1">
        <v>5</v>
      </c>
    </row>
    <row r="2096" spans="1:5" x14ac:dyDescent="0.2">
      <c r="A2096" s="1">
        <v>30</v>
      </c>
      <c r="B2096" s="1">
        <v>78</v>
      </c>
      <c r="C2096" s="1" t="s">
        <v>1404</v>
      </c>
      <c r="D2096" s="1">
        <v>444</v>
      </c>
      <c r="E2096" s="1">
        <v>5</v>
      </c>
    </row>
    <row r="2097" spans="1:5" x14ac:dyDescent="0.2">
      <c r="A2097" s="1">
        <v>2</v>
      </c>
      <c r="B2097" s="1">
        <v>109</v>
      </c>
      <c r="C2097" s="1" t="s">
        <v>1351</v>
      </c>
      <c r="D2097" s="1">
        <v>444</v>
      </c>
      <c r="E2097" s="1">
        <v>5</v>
      </c>
    </row>
    <row r="2098" spans="1:5" x14ac:dyDescent="0.2">
      <c r="A2098" s="1">
        <v>10</v>
      </c>
      <c r="B2098" s="1">
        <v>136</v>
      </c>
      <c r="C2098" s="1" t="s">
        <v>1283</v>
      </c>
      <c r="D2098" s="1">
        <v>444</v>
      </c>
      <c r="E2098" s="1">
        <v>5</v>
      </c>
    </row>
    <row r="2099" spans="1:5" x14ac:dyDescent="0.2">
      <c r="A2099" s="1">
        <v>10</v>
      </c>
      <c r="B2099" s="1">
        <v>139</v>
      </c>
      <c r="C2099" s="1" t="s">
        <v>1286</v>
      </c>
      <c r="D2099" s="1">
        <v>444</v>
      </c>
      <c r="E2099" s="1">
        <v>5</v>
      </c>
    </row>
    <row r="2100" spans="1:5" x14ac:dyDescent="0.2">
      <c r="A2100" s="1">
        <v>10</v>
      </c>
      <c r="B2100" s="1">
        <v>140</v>
      </c>
      <c r="C2100" s="1" t="s">
        <v>1287</v>
      </c>
      <c r="D2100" s="1">
        <v>444</v>
      </c>
      <c r="E2100" s="1">
        <v>5</v>
      </c>
    </row>
    <row r="2101" spans="1:5" x14ac:dyDescent="0.2">
      <c r="A2101" s="1">
        <v>10</v>
      </c>
      <c r="B2101" s="1">
        <v>141</v>
      </c>
      <c r="C2101" s="1" t="s">
        <v>1288</v>
      </c>
      <c r="D2101" s="1">
        <v>444</v>
      </c>
      <c r="E2101" s="1">
        <v>5</v>
      </c>
    </row>
    <row r="2102" spans="1:5" x14ac:dyDescent="0.2">
      <c r="A2102" s="1">
        <v>10</v>
      </c>
      <c r="B2102" s="1">
        <v>150</v>
      </c>
      <c r="C2102" s="1" t="s">
        <v>1343</v>
      </c>
      <c r="D2102" s="1">
        <v>444</v>
      </c>
      <c r="E2102" s="1">
        <v>5</v>
      </c>
    </row>
    <row r="2103" spans="1:5" x14ac:dyDescent="0.2">
      <c r="A2103" s="1">
        <v>10</v>
      </c>
      <c r="B2103" s="1">
        <v>159</v>
      </c>
      <c r="C2103" s="1" t="s">
        <v>1337</v>
      </c>
      <c r="D2103" s="1">
        <v>444</v>
      </c>
      <c r="E2103" s="1">
        <v>5</v>
      </c>
    </row>
    <row r="2104" spans="1:5" x14ac:dyDescent="0.2">
      <c r="A2104" s="1">
        <v>50</v>
      </c>
      <c r="B2104" s="1">
        <v>5020</v>
      </c>
      <c r="C2104" s="1" t="s">
        <v>1563</v>
      </c>
      <c r="D2104" s="1">
        <v>444</v>
      </c>
      <c r="E2104" s="1">
        <v>5</v>
      </c>
    </row>
    <row r="2105" spans="1:5" x14ac:dyDescent="0.2">
      <c r="A2105" s="1">
        <v>50</v>
      </c>
      <c r="B2105" s="1">
        <v>5021</v>
      </c>
      <c r="C2105" s="1" t="s">
        <v>1562</v>
      </c>
      <c r="D2105" s="1">
        <v>444</v>
      </c>
      <c r="E2105" s="1">
        <v>5</v>
      </c>
    </row>
    <row r="2106" spans="1:5" x14ac:dyDescent="0.2">
      <c r="A2106" s="1">
        <v>50</v>
      </c>
      <c r="B2106" s="1">
        <v>5022</v>
      </c>
      <c r="C2106" s="1" t="s">
        <v>1561</v>
      </c>
      <c r="D2106" s="1">
        <v>444</v>
      </c>
      <c r="E2106" s="1">
        <v>5</v>
      </c>
    </row>
    <row r="2107" spans="1:5" x14ac:dyDescent="0.2">
      <c r="A2107" s="1">
        <v>40</v>
      </c>
      <c r="B2107" s="1">
        <v>5029</v>
      </c>
      <c r="C2107" s="1" t="s">
        <v>1551</v>
      </c>
      <c r="D2107" s="1">
        <v>444</v>
      </c>
      <c r="E2107" s="1">
        <v>5</v>
      </c>
    </row>
    <row r="2108" spans="1:5" x14ac:dyDescent="0.2">
      <c r="A2108" s="1">
        <v>40</v>
      </c>
      <c r="B2108" s="1">
        <v>5030</v>
      </c>
      <c r="C2108" s="1" t="s">
        <v>1553</v>
      </c>
      <c r="D2108" s="1">
        <v>444</v>
      </c>
      <c r="E2108" s="1">
        <v>5</v>
      </c>
    </row>
    <row r="2109" spans="1:5" x14ac:dyDescent="0.2">
      <c r="A2109" s="1">
        <v>40</v>
      </c>
      <c r="B2109" s="1">
        <v>5032</v>
      </c>
      <c r="C2109" s="1" t="s">
        <v>1549</v>
      </c>
      <c r="D2109" s="1">
        <v>444</v>
      </c>
      <c r="E2109" s="1">
        <v>5</v>
      </c>
    </row>
    <row r="2110" spans="1:5" x14ac:dyDescent="0.2">
      <c r="A2110" s="1">
        <v>40</v>
      </c>
      <c r="B2110" s="1">
        <v>5046</v>
      </c>
      <c r="C2110" s="1" t="s">
        <v>1544</v>
      </c>
      <c r="D2110" s="1">
        <v>444</v>
      </c>
      <c r="E2110" s="1">
        <v>5</v>
      </c>
    </row>
    <row r="2111" spans="1:5" x14ac:dyDescent="0.2">
      <c r="A2111" s="1">
        <v>40</v>
      </c>
      <c r="B2111" s="1">
        <v>5047</v>
      </c>
      <c r="C2111" s="1" t="s">
        <v>1543</v>
      </c>
      <c r="D2111" s="1">
        <v>444</v>
      </c>
      <c r="E2111" s="1">
        <v>5</v>
      </c>
    </row>
    <row r="2112" spans="1:5" x14ac:dyDescent="0.2">
      <c r="A2112" s="1">
        <v>40</v>
      </c>
      <c r="B2112" s="1">
        <v>5048</v>
      </c>
      <c r="C2112" s="1" t="s">
        <v>1539</v>
      </c>
      <c r="D2112" s="1">
        <v>444</v>
      </c>
      <c r="E2112" s="1">
        <v>5</v>
      </c>
    </row>
    <row r="2113" spans="1:5" x14ac:dyDescent="0.2">
      <c r="A2113" s="1">
        <v>40</v>
      </c>
      <c r="B2113" s="1">
        <v>5059</v>
      </c>
      <c r="C2113" s="1" t="s">
        <v>1519</v>
      </c>
      <c r="D2113" s="1">
        <v>444</v>
      </c>
      <c r="E2113" s="1">
        <v>5</v>
      </c>
    </row>
    <row r="2114" spans="1:5" x14ac:dyDescent="0.2">
      <c r="A2114" s="1">
        <v>40</v>
      </c>
      <c r="B2114" s="1">
        <v>5067</v>
      </c>
      <c r="C2114" s="1" t="s">
        <v>1525</v>
      </c>
      <c r="D2114" s="1">
        <v>444</v>
      </c>
      <c r="E2114" s="1">
        <v>5</v>
      </c>
    </row>
    <row r="2115" spans="1:5" x14ac:dyDescent="0.2">
      <c r="A2115" s="1">
        <v>40</v>
      </c>
      <c r="B2115" s="1">
        <v>5068</v>
      </c>
      <c r="C2115" s="1" t="s">
        <v>1526</v>
      </c>
      <c r="D2115" s="1">
        <v>444</v>
      </c>
      <c r="E2115" s="1">
        <v>5</v>
      </c>
    </row>
    <row r="2116" spans="1:5" x14ac:dyDescent="0.2">
      <c r="A2116" s="1">
        <v>40</v>
      </c>
      <c r="B2116" s="1">
        <v>5075</v>
      </c>
      <c r="C2116" s="1" t="s">
        <v>1477</v>
      </c>
      <c r="D2116" s="1">
        <v>444</v>
      </c>
      <c r="E2116" s="1">
        <v>5</v>
      </c>
    </row>
    <row r="2117" spans="1:5" x14ac:dyDescent="0.2">
      <c r="A2117" s="1">
        <v>30</v>
      </c>
      <c r="B2117" s="1">
        <v>5095</v>
      </c>
      <c r="C2117" s="1" t="s">
        <v>1443</v>
      </c>
      <c r="D2117" s="1">
        <v>444</v>
      </c>
      <c r="E2117" s="1">
        <v>5</v>
      </c>
    </row>
    <row r="2118" spans="1:5" x14ac:dyDescent="0.2">
      <c r="A2118" s="1">
        <v>30</v>
      </c>
      <c r="B2118" s="1">
        <v>5116</v>
      </c>
      <c r="C2118" s="1" t="s">
        <v>1422</v>
      </c>
      <c r="D2118" s="1">
        <v>444</v>
      </c>
      <c r="E2118" s="1">
        <v>5</v>
      </c>
    </row>
    <row r="2119" spans="1:5" x14ac:dyDescent="0.2">
      <c r="A2119" s="1">
        <v>10</v>
      </c>
      <c r="B2119" s="1">
        <v>5142</v>
      </c>
      <c r="C2119" s="1" t="s">
        <v>1291</v>
      </c>
      <c r="D2119" s="1">
        <v>444</v>
      </c>
      <c r="E2119" s="1">
        <v>5</v>
      </c>
    </row>
    <row r="2120" spans="1:5" x14ac:dyDescent="0.2">
      <c r="A2120" s="1">
        <v>10</v>
      </c>
      <c r="B2120" s="1">
        <v>5144</v>
      </c>
      <c r="C2120" s="1" t="s">
        <v>1298</v>
      </c>
      <c r="D2120" s="1">
        <v>444</v>
      </c>
      <c r="E2120" s="1">
        <v>5</v>
      </c>
    </row>
    <row r="2121" spans="1:5" x14ac:dyDescent="0.2">
      <c r="A2121" s="1">
        <v>10</v>
      </c>
      <c r="B2121" s="1">
        <v>5146</v>
      </c>
      <c r="C2121" s="1" t="s">
        <v>1300</v>
      </c>
      <c r="D2121" s="1">
        <v>444</v>
      </c>
      <c r="E2121" s="1">
        <v>5</v>
      </c>
    </row>
    <row r="2122" spans="1:5" x14ac:dyDescent="0.2">
      <c r="A2122" s="1">
        <v>10</v>
      </c>
      <c r="B2122" s="1">
        <v>5165</v>
      </c>
      <c r="C2122" s="1" t="s">
        <v>1321</v>
      </c>
      <c r="D2122" s="1">
        <v>444</v>
      </c>
      <c r="E2122" s="1">
        <v>5</v>
      </c>
    </row>
    <row r="2123" spans="1:5" x14ac:dyDescent="0.2">
      <c r="A2123" s="1">
        <v>4</v>
      </c>
      <c r="B2123" s="1">
        <v>2</v>
      </c>
      <c r="C2123" s="1" t="s">
        <v>453</v>
      </c>
      <c r="D2123" s="1">
        <v>444</v>
      </c>
      <c r="E2123" s="1">
        <v>5</v>
      </c>
    </row>
    <row r="2124" spans="1:5" x14ac:dyDescent="0.2">
      <c r="A2124" s="1">
        <v>45</v>
      </c>
      <c r="B2124" s="1">
        <v>25</v>
      </c>
      <c r="C2124" s="1" t="s">
        <v>482</v>
      </c>
      <c r="D2124" s="1">
        <v>444</v>
      </c>
      <c r="E2124" s="1">
        <v>5</v>
      </c>
    </row>
    <row r="2125" spans="1:5" x14ac:dyDescent="0.2">
      <c r="A2125" s="1">
        <v>45</v>
      </c>
      <c r="B2125" s="1">
        <v>50</v>
      </c>
      <c r="C2125" s="1" t="s">
        <v>530</v>
      </c>
      <c r="D2125" s="1">
        <v>444</v>
      </c>
      <c r="E2125" s="1">
        <v>5</v>
      </c>
    </row>
    <row r="2126" spans="1:5" x14ac:dyDescent="0.2">
      <c r="A2126" s="1">
        <v>45</v>
      </c>
      <c r="B2126" s="1">
        <v>62</v>
      </c>
      <c r="C2126" s="1" t="s">
        <v>536</v>
      </c>
      <c r="D2126" s="1">
        <v>444</v>
      </c>
      <c r="E2126" s="1">
        <v>5</v>
      </c>
    </row>
    <row r="2127" spans="1:5" x14ac:dyDescent="0.2">
      <c r="A2127" s="1">
        <v>23</v>
      </c>
      <c r="B2127" s="1">
        <v>468</v>
      </c>
      <c r="C2127" s="1" t="s">
        <v>214</v>
      </c>
      <c r="D2127" s="1">
        <v>444</v>
      </c>
      <c r="E2127" s="1">
        <v>5</v>
      </c>
    </row>
    <row r="2128" spans="1:5" x14ac:dyDescent="0.2">
      <c r="A2128" s="1">
        <v>23</v>
      </c>
      <c r="B2128" s="1">
        <v>469</v>
      </c>
      <c r="C2128" s="1" t="s">
        <v>215</v>
      </c>
      <c r="D2128" s="1">
        <v>444</v>
      </c>
      <c r="E2128" s="1">
        <v>5</v>
      </c>
    </row>
    <row r="2129" spans="1:5" x14ac:dyDescent="0.2">
      <c r="A2129" s="1">
        <v>12</v>
      </c>
      <c r="B2129" s="1">
        <v>545</v>
      </c>
      <c r="C2129" s="1" t="s">
        <v>239</v>
      </c>
      <c r="D2129" s="1">
        <v>444</v>
      </c>
      <c r="E2129" s="1">
        <v>5</v>
      </c>
    </row>
    <row r="2130" spans="1:5" x14ac:dyDescent="0.2">
      <c r="A2130" s="1">
        <v>12</v>
      </c>
      <c r="B2130" s="1">
        <v>552</v>
      </c>
      <c r="C2130" s="1" t="s">
        <v>244</v>
      </c>
      <c r="D2130" s="1">
        <v>444</v>
      </c>
      <c r="E2130" s="1">
        <v>5</v>
      </c>
    </row>
    <row r="2131" spans="1:5" x14ac:dyDescent="0.2">
      <c r="A2131" s="1">
        <v>34</v>
      </c>
      <c r="B2131" s="1">
        <v>576</v>
      </c>
      <c r="C2131" s="1" t="s">
        <v>305</v>
      </c>
      <c r="D2131" s="1">
        <v>444</v>
      </c>
      <c r="E2131" s="1">
        <v>5</v>
      </c>
    </row>
    <row r="2132" spans="1:5" x14ac:dyDescent="0.2">
      <c r="A2132" s="1">
        <v>4</v>
      </c>
      <c r="B2132" s="1">
        <v>812</v>
      </c>
      <c r="C2132" s="1">
        <v>24</v>
      </c>
      <c r="D2132" s="1">
        <v>444</v>
      </c>
      <c r="E2132" s="1">
        <v>5</v>
      </c>
    </row>
  </sheetData>
  <sortState ref="D2:E2132">
    <sortCondition ref="E2:E2132"/>
  </sortState>
  <pageMargins left="0.7" right="0.7" top="0.75" bottom="0.75" header="0.3" footer="0.3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2132"/>
  <sheetViews>
    <sheetView zoomScale="70" zoomScaleNormal="70" workbookViewId="0">
      <selection activeCell="E4" sqref="E4"/>
    </sheetView>
  </sheetViews>
  <sheetFormatPr defaultRowHeight="12" x14ac:dyDescent="0.2"/>
  <cols>
    <col min="1" max="2" width="12.28515625" style="1" customWidth="1"/>
    <col min="3" max="3" width="18" style="1" customWidth="1"/>
    <col min="4" max="4" width="19.7109375" style="1" customWidth="1"/>
    <col min="5" max="5" width="9.140625" style="1"/>
    <col min="8" max="8" width="21.28515625" customWidth="1"/>
    <col min="9" max="9" width="16.42578125" customWidth="1"/>
    <col min="10" max="11" width="5.28515625" customWidth="1"/>
    <col min="12" max="12" width="9.28515625" customWidth="1"/>
    <col min="13" max="13" width="4.42578125" customWidth="1"/>
    <col min="14" max="15" width="5.28515625" customWidth="1"/>
    <col min="16" max="16" width="9.5703125" customWidth="1"/>
    <col min="17" max="19" width="5.28515625" customWidth="1"/>
    <col min="20" max="20" width="9.5703125" customWidth="1"/>
    <col min="21" max="22" width="5.28515625" customWidth="1"/>
    <col min="23" max="23" width="9.5703125" customWidth="1"/>
    <col min="24" max="26" width="5.28515625" customWidth="1"/>
    <col min="27" max="27" width="9.5703125" customWidth="1"/>
    <col min="28" max="28" width="11.5703125" customWidth="1"/>
    <col min="29" max="29" width="6.28515625" customWidth="1"/>
    <col min="30" max="30" width="6.5703125" customWidth="1"/>
    <col min="31" max="31" width="7.42578125" customWidth="1"/>
    <col min="32" max="32" width="9" customWidth="1"/>
    <col min="33" max="33" width="11" customWidth="1"/>
    <col min="34" max="35" width="9" customWidth="1"/>
    <col min="36" max="36" width="9.140625" customWidth="1"/>
  </cols>
  <sheetData>
    <row r="1" spans="1:38" x14ac:dyDescent="0.2">
      <c r="A1" s="1" t="s">
        <v>0</v>
      </c>
      <c r="B1" s="1" t="s">
        <v>1282</v>
      </c>
      <c r="C1" s="1" t="s">
        <v>1</v>
      </c>
      <c r="D1" s="1" t="s">
        <v>3</v>
      </c>
      <c r="E1" s="1" t="s">
        <v>1609</v>
      </c>
    </row>
    <row r="2" spans="1:38" x14ac:dyDescent="0.2">
      <c r="A2" s="1">
        <v>2</v>
      </c>
      <c r="B2" s="1">
        <v>139</v>
      </c>
      <c r="C2" s="1" t="s">
        <v>177</v>
      </c>
      <c r="D2" s="1">
        <v>50</v>
      </c>
      <c r="E2" s="1">
        <v>1</v>
      </c>
    </row>
    <row r="3" spans="1:38" x14ac:dyDescent="0.2">
      <c r="A3" s="1">
        <v>2</v>
      </c>
      <c r="B3" s="1">
        <v>141</v>
      </c>
      <c r="C3" s="1" t="s">
        <v>176</v>
      </c>
      <c r="D3" s="1">
        <v>50</v>
      </c>
      <c r="E3" s="1">
        <v>1</v>
      </c>
      <c r="H3" s="7" t="s">
        <v>1626</v>
      </c>
      <c r="I3" s="7" t="s">
        <v>1612</v>
      </c>
      <c r="AL3" t="s">
        <v>2755</v>
      </c>
    </row>
    <row r="4" spans="1:38" x14ac:dyDescent="0.2">
      <c r="A4" s="1">
        <v>2</v>
      </c>
      <c r="B4" s="1">
        <v>142</v>
      </c>
      <c r="C4" s="1" t="s">
        <v>175</v>
      </c>
      <c r="D4" s="1">
        <v>50</v>
      </c>
      <c r="E4" s="1">
        <v>1</v>
      </c>
      <c r="I4" s="1">
        <v>1</v>
      </c>
      <c r="L4" s="1" t="s">
        <v>1613</v>
      </c>
      <c r="M4" s="1">
        <v>2</v>
      </c>
      <c r="P4" s="1" t="s">
        <v>1614</v>
      </c>
      <c r="Q4" s="1">
        <v>3</v>
      </c>
      <c r="T4" s="1" t="s">
        <v>1615</v>
      </c>
      <c r="U4" s="1">
        <v>4</v>
      </c>
      <c r="W4" s="1" t="s">
        <v>1616</v>
      </c>
      <c r="X4" s="1">
        <v>5</v>
      </c>
      <c r="AA4" s="1" t="s">
        <v>1617</v>
      </c>
      <c r="AB4" s="1" t="s">
        <v>1611</v>
      </c>
      <c r="AL4" t="s">
        <v>2756</v>
      </c>
    </row>
    <row r="5" spans="1:38" x14ac:dyDescent="0.2">
      <c r="A5" s="1">
        <v>2</v>
      </c>
      <c r="B5" s="1">
        <v>146</v>
      </c>
      <c r="C5" s="1" t="s">
        <v>172</v>
      </c>
      <c r="D5" s="1">
        <v>50</v>
      </c>
      <c r="E5" s="1">
        <v>1</v>
      </c>
      <c r="H5" s="7" t="s">
        <v>1610</v>
      </c>
      <c r="I5" s="1">
        <v>50</v>
      </c>
      <c r="J5" s="1">
        <v>443</v>
      </c>
      <c r="K5" s="1">
        <v>444</v>
      </c>
      <c r="M5" s="1">
        <v>50</v>
      </c>
      <c r="N5" s="1">
        <v>443</v>
      </c>
      <c r="O5" s="1">
        <v>444</v>
      </c>
      <c r="Q5" s="1">
        <v>50</v>
      </c>
      <c r="R5" s="1">
        <v>443</v>
      </c>
      <c r="S5" s="1">
        <v>444</v>
      </c>
      <c r="U5" s="1">
        <v>50</v>
      </c>
      <c r="V5" s="1">
        <v>444</v>
      </c>
      <c r="X5" s="1">
        <v>50</v>
      </c>
      <c r="Y5" s="1">
        <v>443</v>
      </c>
      <c r="Z5" s="1">
        <v>444</v>
      </c>
    </row>
    <row r="6" spans="1:38" x14ac:dyDescent="0.2">
      <c r="A6" s="1">
        <v>2</v>
      </c>
      <c r="B6" s="1">
        <v>147</v>
      </c>
      <c r="C6" s="1" t="s">
        <v>173</v>
      </c>
      <c r="D6" s="1">
        <v>50</v>
      </c>
      <c r="E6" s="1">
        <v>1</v>
      </c>
      <c r="H6" s="8">
        <v>10</v>
      </c>
      <c r="I6" s="9"/>
      <c r="J6" s="9"/>
      <c r="K6" s="9"/>
      <c r="L6" s="9"/>
      <c r="M6" s="9"/>
      <c r="N6" s="9"/>
      <c r="O6" s="9">
        <v>1</v>
      </c>
      <c r="P6" s="9">
        <v>1</v>
      </c>
      <c r="Q6" s="9">
        <v>72</v>
      </c>
      <c r="R6" s="9">
        <v>1</v>
      </c>
      <c r="S6" s="9">
        <v>13</v>
      </c>
      <c r="T6" s="9">
        <v>86</v>
      </c>
      <c r="U6" s="9"/>
      <c r="V6" s="9"/>
      <c r="W6" s="9"/>
      <c r="X6" s="9">
        <v>53</v>
      </c>
      <c r="Y6" s="9"/>
      <c r="Z6" s="9">
        <v>10</v>
      </c>
      <c r="AA6" s="9">
        <v>63</v>
      </c>
      <c r="AB6" s="9">
        <v>150</v>
      </c>
    </row>
    <row r="7" spans="1:38" x14ac:dyDescent="0.2">
      <c r="A7" s="1">
        <v>2</v>
      </c>
      <c r="B7" s="1">
        <v>148</v>
      </c>
      <c r="C7" s="1" t="s">
        <v>169</v>
      </c>
      <c r="D7" s="1">
        <v>50</v>
      </c>
      <c r="E7" s="1">
        <v>1</v>
      </c>
      <c r="H7" s="8">
        <v>20</v>
      </c>
      <c r="I7" s="9">
        <v>1</v>
      </c>
      <c r="J7" s="9"/>
      <c r="K7" s="9">
        <v>1</v>
      </c>
      <c r="L7" s="9">
        <v>2</v>
      </c>
      <c r="M7" s="9"/>
      <c r="N7" s="9"/>
      <c r="O7" s="9"/>
      <c r="P7" s="9"/>
      <c r="Q7" s="9">
        <v>47</v>
      </c>
      <c r="R7" s="9"/>
      <c r="S7" s="9">
        <v>7</v>
      </c>
      <c r="T7" s="9">
        <v>54</v>
      </c>
      <c r="U7" s="9"/>
      <c r="V7" s="9"/>
      <c r="W7" s="9"/>
      <c r="X7" s="9">
        <v>47</v>
      </c>
      <c r="Y7" s="9"/>
      <c r="Z7" s="9"/>
      <c r="AA7" s="9">
        <v>47</v>
      </c>
      <c r="AB7" s="9">
        <v>103</v>
      </c>
    </row>
    <row r="8" spans="1:38" x14ac:dyDescent="0.2">
      <c r="A8" s="1">
        <v>2</v>
      </c>
      <c r="B8" s="1">
        <v>149</v>
      </c>
      <c r="C8" s="1" t="s">
        <v>168</v>
      </c>
      <c r="D8" s="1">
        <v>50</v>
      </c>
      <c r="E8" s="1">
        <v>1</v>
      </c>
      <c r="H8" s="8">
        <v>30</v>
      </c>
      <c r="I8" s="9"/>
      <c r="J8" s="9"/>
      <c r="K8" s="9">
        <v>1</v>
      </c>
      <c r="L8" s="9">
        <v>1</v>
      </c>
      <c r="M8" s="9">
        <v>1</v>
      </c>
      <c r="N8" s="9"/>
      <c r="O8" s="9">
        <v>4</v>
      </c>
      <c r="P8" s="9">
        <v>5</v>
      </c>
      <c r="Q8" s="9">
        <v>31</v>
      </c>
      <c r="R8" s="9"/>
      <c r="S8" s="9">
        <v>6</v>
      </c>
      <c r="T8" s="9">
        <v>37</v>
      </c>
      <c r="U8" s="9">
        <v>41</v>
      </c>
      <c r="V8" s="9">
        <v>7</v>
      </c>
      <c r="W8" s="9">
        <v>48</v>
      </c>
      <c r="X8" s="9">
        <v>58</v>
      </c>
      <c r="Y8" s="9"/>
      <c r="Z8" s="9">
        <v>4</v>
      </c>
      <c r="AA8" s="9">
        <v>62</v>
      </c>
      <c r="AB8" s="9">
        <v>153</v>
      </c>
    </row>
    <row r="9" spans="1:38" x14ac:dyDescent="0.2">
      <c r="A9" s="1">
        <v>2</v>
      </c>
      <c r="B9" s="1">
        <v>138</v>
      </c>
      <c r="C9" s="1" t="s">
        <v>178</v>
      </c>
      <c r="D9" s="1">
        <v>444</v>
      </c>
      <c r="E9" s="1">
        <v>1</v>
      </c>
      <c r="H9" s="8">
        <v>40</v>
      </c>
      <c r="I9" s="9">
        <v>3</v>
      </c>
      <c r="J9" s="9"/>
      <c r="K9" s="9">
        <v>4</v>
      </c>
      <c r="L9" s="9">
        <v>7</v>
      </c>
      <c r="M9" s="9">
        <v>5</v>
      </c>
      <c r="N9" s="9"/>
      <c r="O9" s="9">
        <v>25</v>
      </c>
      <c r="P9" s="9">
        <v>30</v>
      </c>
      <c r="Q9" s="9">
        <v>43</v>
      </c>
      <c r="R9" s="9">
        <v>2</v>
      </c>
      <c r="S9" s="9">
        <v>57</v>
      </c>
      <c r="T9" s="9">
        <v>102</v>
      </c>
      <c r="U9" s="9">
        <v>33</v>
      </c>
      <c r="V9" s="9">
        <v>39</v>
      </c>
      <c r="W9" s="9">
        <v>72</v>
      </c>
      <c r="X9" s="9">
        <v>52</v>
      </c>
      <c r="Y9" s="9">
        <v>1</v>
      </c>
      <c r="Z9" s="9">
        <v>32</v>
      </c>
      <c r="AA9" s="9">
        <v>85</v>
      </c>
      <c r="AB9" s="9">
        <v>296</v>
      </c>
    </row>
    <row r="10" spans="1:38" x14ac:dyDescent="0.2">
      <c r="A10" s="1">
        <v>2</v>
      </c>
      <c r="B10" s="1">
        <v>140</v>
      </c>
      <c r="C10" s="1" t="s">
        <v>179</v>
      </c>
      <c r="D10" s="1">
        <v>444</v>
      </c>
      <c r="E10" s="1">
        <v>1</v>
      </c>
      <c r="H10" s="8">
        <v>50</v>
      </c>
      <c r="I10" s="9">
        <v>11</v>
      </c>
      <c r="J10" s="9">
        <v>1</v>
      </c>
      <c r="K10" s="9">
        <v>4</v>
      </c>
      <c r="L10" s="9">
        <v>16</v>
      </c>
      <c r="M10" s="9">
        <v>44</v>
      </c>
      <c r="N10" s="9">
        <v>1</v>
      </c>
      <c r="O10" s="9">
        <v>26</v>
      </c>
      <c r="P10" s="9">
        <v>71</v>
      </c>
      <c r="Q10" s="9"/>
      <c r="R10" s="9"/>
      <c r="S10" s="9"/>
      <c r="T10" s="9"/>
      <c r="U10" s="9">
        <v>41</v>
      </c>
      <c r="V10" s="9">
        <v>59</v>
      </c>
      <c r="W10" s="9">
        <v>100</v>
      </c>
      <c r="X10" s="9">
        <v>26</v>
      </c>
      <c r="Y10" s="9"/>
      <c r="Z10" s="9">
        <v>9</v>
      </c>
      <c r="AA10" s="9">
        <v>35</v>
      </c>
      <c r="AB10" s="9">
        <v>222</v>
      </c>
    </row>
    <row r="11" spans="1:38" x14ac:dyDescent="0.2">
      <c r="A11" s="1">
        <v>3</v>
      </c>
      <c r="B11" s="1">
        <v>160</v>
      </c>
      <c r="C11" s="1" t="s">
        <v>157</v>
      </c>
      <c r="D11" s="1">
        <v>50</v>
      </c>
      <c r="E11" s="1">
        <v>1</v>
      </c>
      <c r="H11" s="8" t="s">
        <v>1611</v>
      </c>
      <c r="I11" s="9">
        <v>15</v>
      </c>
      <c r="J11" s="9">
        <v>1</v>
      </c>
      <c r="K11" s="9">
        <v>10</v>
      </c>
      <c r="L11" s="9">
        <v>26</v>
      </c>
      <c r="M11" s="9">
        <v>50</v>
      </c>
      <c r="N11" s="9">
        <v>1</v>
      </c>
      <c r="O11" s="9">
        <v>56</v>
      </c>
      <c r="P11" s="9">
        <v>107</v>
      </c>
      <c r="Q11" s="9">
        <v>193</v>
      </c>
      <c r="R11" s="9">
        <v>3</v>
      </c>
      <c r="S11" s="9">
        <v>83</v>
      </c>
      <c r="T11" s="9">
        <v>279</v>
      </c>
      <c r="U11" s="9">
        <v>115</v>
      </c>
      <c r="V11" s="9">
        <v>105</v>
      </c>
      <c r="W11" s="9">
        <v>220</v>
      </c>
      <c r="X11" s="9">
        <v>236</v>
      </c>
      <c r="Y11" s="9">
        <v>1</v>
      </c>
      <c r="Z11" s="9">
        <v>55</v>
      </c>
      <c r="AA11" s="9">
        <v>292</v>
      </c>
      <c r="AB11" s="9">
        <v>924</v>
      </c>
    </row>
    <row r="12" spans="1:38" x14ac:dyDescent="0.2">
      <c r="A12" s="1">
        <v>3</v>
      </c>
      <c r="B12" s="1">
        <v>161</v>
      </c>
      <c r="C12" s="1" t="s">
        <v>156</v>
      </c>
      <c r="D12" s="1">
        <v>50</v>
      </c>
      <c r="E12" s="1">
        <v>1</v>
      </c>
    </row>
    <row r="13" spans="1:38" x14ac:dyDescent="0.2">
      <c r="A13" s="1">
        <v>4</v>
      </c>
      <c r="B13" s="1">
        <v>3</v>
      </c>
      <c r="C13" s="1" t="s">
        <v>107</v>
      </c>
      <c r="D13" s="1">
        <v>50</v>
      </c>
      <c r="E13" s="1">
        <v>1</v>
      </c>
    </row>
    <row r="14" spans="1:38" x14ac:dyDescent="0.2">
      <c r="A14" s="1">
        <v>4</v>
      </c>
      <c r="B14" s="1">
        <v>4</v>
      </c>
      <c r="C14" s="1" t="s">
        <v>105</v>
      </c>
      <c r="D14" s="1">
        <v>50</v>
      </c>
      <c r="E14" s="1">
        <v>1</v>
      </c>
      <c r="I14" t="s">
        <v>1627</v>
      </c>
      <c r="P14" t="s">
        <v>1628</v>
      </c>
      <c r="V14" t="s">
        <v>1629</v>
      </c>
    </row>
    <row r="15" spans="1:38" x14ac:dyDescent="0.2">
      <c r="A15" s="1">
        <v>4</v>
      </c>
      <c r="B15" s="1">
        <v>5</v>
      </c>
      <c r="C15" s="1" t="s">
        <v>106</v>
      </c>
      <c r="D15" s="1">
        <v>50</v>
      </c>
      <c r="E15" s="1">
        <v>1</v>
      </c>
      <c r="I15" t="s">
        <v>1621</v>
      </c>
      <c r="J15" t="s">
        <v>1622</v>
      </c>
      <c r="K15" t="s">
        <v>1623</v>
      </c>
      <c r="L15" t="s">
        <v>1624</v>
      </c>
      <c r="M15" t="s">
        <v>1625</v>
      </c>
      <c r="P15" t="s">
        <v>1621</v>
      </c>
      <c r="Q15" t="s">
        <v>1622</v>
      </c>
      <c r="R15" t="s">
        <v>1623</v>
      </c>
      <c r="S15" t="s">
        <v>1624</v>
      </c>
      <c r="T15" t="s">
        <v>1625</v>
      </c>
      <c r="W15" t="s">
        <v>1621</v>
      </c>
      <c r="X15" t="s">
        <v>1622</v>
      </c>
      <c r="Y15" t="s">
        <v>1623</v>
      </c>
      <c r="Z15" t="s">
        <v>1624</v>
      </c>
      <c r="AA15" t="s">
        <v>1625</v>
      </c>
    </row>
    <row r="16" spans="1:38" x14ac:dyDescent="0.2">
      <c r="A16" s="1">
        <v>4</v>
      </c>
      <c r="B16" s="1">
        <v>6</v>
      </c>
      <c r="C16" s="1" t="s">
        <v>104</v>
      </c>
      <c r="D16" s="1">
        <v>50</v>
      </c>
      <c r="E16" s="1">
        <v>1</v>
      </c>
      <c r="H16">
        <v>1</v>
      </c>
      <c r="I16" s="1">
        <f>I6</f>
        <v>0</v>
      </c>
      <c r="J16" s="1">
        <f>M6</f>
        <v>0</v>
      </c>
      <c r="K16" s="1">
        <f>Q6</f>
        <v>72</v>
      </c>
      <c r="L16" s="1"/>
      <c r="M16" s="1">
        <f>X6</f>
        <v>53</v>
      </c>
      <c r="O16">
        <v>1</v>
      </c>
      <c r="P16" s="1">
        <f>J6</f>
        <v>0</v>
      </c>
      <c r="Q16" s="1">
        <f>N6</f>
        <v>0</v>
      </c>
      <c r="R16" s="1">
        <f>R6</f>
        <v>1</v>
      </c>
      <c r="S16" s="1"/>
      <c r="T16" s="1">
        <f>Y6</f>
        <v>0</v>
      </c>
      <c r="V16">
        <v>1</v>
      </c>
      <c r="W16" s="1">
        <f>K6</f>
        <v>0</v>
      </c>
      <c r="X16" s="1">
        <f>O6</f>
        <v>1</v>
      </c>
      <c r="Y16" s="1">
        <f>S6</f>
        <v>13</v>
      </c>
      <c r="Z16" s="1"/>
      <c r="AA16" s="1">
        <f>Z6</f>
        <v>10</v>
      </c>
      <c r="AD16" s="1"/>
      <c r="AE16" s="1"/>
      <c r="AF16" s="1"/>
      <c r="AG16" s="1"/>
      <c r="AH16" s="1"/>
    </row>
    <row r="17" spans="1:34" x14ac:dyDescent="0.2">
      <c r="A17" s="1">
        <v>4</v>
      </c>
      <c r="B17" s="1">
        <v>7</v>
      </c>
      <c r="C17" s="1" t="s">
        <v>95</v>
      </c>
      <c r="D17" s="1">
        <v>50</v>
      </c>
      <c r="E17" s="1">
        <v>1</v>
      </c>
      <c r="H17">
        <v>2</v>
      </c>
      <c r="I17" s="1">
        <f>I7</f>
        <v>1</v>
      </c>
      <c r="J17" s="1">
        <f>M7</f>
        <v>0</v>
      </c>
      <c r="K17" s="1">
        <f>Q7</f>
        <v>47</v>
      </c>
      <c r="L17" s="1"/>
      <c r="M17" s="1">
        <f>X7</f>
        <v>47</v>
      </c>
      <c r="O17">
        <v>2</v>
      </c>
      <c r="P17" s="1">
        <f>J7</f>
        <v>0</v>
      </c>
      <c r="Q17" s="1">
        <f>N7</f>
        <v>0</v>
      </c>
      <c r="R17" s="1">
        <f>R7</f>
        <v>0</v>
      </c>
      <c r="S17" s="1"/>
      <c r="T17" s="1">
        <f>Y7</f>
        <v>0</v>
      </c>
      <c r="V17">
        <v>2</v>
      </c>
      <c r="W17" s="1">
        <f>K7</f>
        <v>1</v>
      </c>
      <c r="X17" s="1">
        <f>O7</f>
        <v>0</v>
      </c>
      <c r="Y17" s="1">
        <f>S7</f>
        <v>7</v>
      </c>
      <c r="Z17" s="1"/>
      <c r="AA17" s="1">
        <f>Z7</f>
        <v>0</v>
      </c>
      <c r="AD17" s="1"/>
      <c r="AE17" s="1"/>
      <c r="AF17" s="1"/>
      <c r="AG17" s="1"/>
      <c r="AH17" s="1"/>
    </row>
    <row r="18" spans="1:34" x14ac:dyDescent="0.2">
      <c r="A18" s="1">
        <v>4</v>
      </c>
      <c r="B18" s="1">
        <v>8</v>
      </c>
      <c r="C18" s="1" t="s">
        <v>94</v>
      </c>
      <c r="D18" s="1">
        <v>50</v>
      </c>
      <c r="E18" s="1">
        <v>1</v>
      </c>
      <c r="H18">
        <v>3</v>
      </c>
      <c r="I18" s="1">
        <f>I8</f>
        <v>0</v>
      </c>
      <c r="J18" s="1">
        <f>M8</f>
        <v>1</v>
      </c>
      <c r="K18" s="1">
        <f>Q8</f>
        <v>31</v>
      </c>
      <c r="L18" s="1">
        <f>U8</f>
        <v>41</v>
      </c>
      <c r="M18" s="1">
        <f>X8</f>
        <v>58</v>
      </c>
      <c r="O18">
        <v>3</v>
      </c>
      <c r="P18" s="1">
        <f>J8</f>
        <v>0</v>
      </c>
      <c r="Q18" s="1">
        <f>N8</f>
        <v>0</v>
      </c>
      <c r="R18" s="1">
        <f>R8</f>
        <v>0</v>
      </c>
      <c r="S18" s="1"/>
      <c r="T18" s="1">
        <f>Y8</f>
        <v>0</v>
      </c>
      <c r="V18">
        <v>3</v>
      </c>
      <c r="W18" s="1">
        <f>K8</f>
        <v>1</v>
      </c>
      <c r="X18" s="1">
        <f>O8</f>
        <v>4</v>
      </c>
      <c r="Y18" s="1">
        <f>S8</f>
        <v>6</v>
      </c>
      <c r="Z18" s="1">
        <f>V8</f>
        <v>7</v>
      </c>
      <c r="AA18" s="1">
        <f>Z8</f>
        <v>4</v>
      </c>
      <c r="AD18" s="1"/>
      <c r="AE18" s="1"/>
      <c r="AF18" s="1"/>
      <c r="AG18" s="1"/>
      <c r="AH18" s="1"/>
    </row>
    <row r="19" spans="1:34" x14ac:dyDescent="0.2">
      <c r="A19" s="1">
        <v>4</v>
      </c>
      <c r="B19" s="1">
        <v>9</v>
      </c>
      <c r="C19" s="1" t="s">
        <v>93</v>
      </c>
      <c r="D19" s="1">
        <v>50</v>
      </c>
      <c r="E19" s="1">
        <v>1</v>
      </c>
      <c r="H19">
        <v>4</v>
      </c>
      <c r="I19" s="1">
        <f>I9</f>
        <v>3</v>
      </c>
      <c r="J19" s="1">
        <f>M9</f>
        <v>5</v>
      </c>
      <c r="K19" s="1">
        <f>Q9</f>
        <v>43</v>
      </c>
      <c r="L19" s="1">
        <f>U9</f>
        <v>33</v>
      </c>
      <c r="M19" s="1">
        <f>X9</f>
        <v>52</v>
      </c>
      <c r="O19">
        <v>4</v>
      </c>
      <c r="P19" s="1">
        <f>J9</f>
        <v>0</v>
      </c>
      <c r="Q19" s="1">
        <f>N9</f>
        <v>0</v>
      </c>
      <c r="R19" s="1">
        <f>R9</f>
        <v>2</v>
      </c>
      <c r="S19" s="1"/>
      <c r="T19" s="1">
        <f>Y9</f>
        <v>1</v>
      </c>
      <c r="V19">
        <v>4</v>
      </c>
      <c r="W19" s="1">
        <f>K9</f>
        <v>4</v>
      </c>
      <c r="X19" s="1">
        <f>O9</f>
        <v>25</v>
      </c>
      <c r="Y19" s="1">
        <f>S9</f>
        <v>57</v>
      </c>
      <c r="Z19" s="1">
        <f>V9</f>
        <v>39</v>
      </c>
      <c r="AA19" s="1">
        <f>Z9</f>
        <v>32</v>
      </c>
      <c r="AD19" s="1"/>
      <c r="AE19" s="1"/>
      <c r="AF19" s="1"/>
      <c r="AG19" s="1"/>
      <c r="AH19" s="1"/>
    </row>
    <row r="20" spans="1:34" x14ac:dyDescent="0.2">
      <c r="A20" s="1">
        <v>4</v>
      </c>
      <c r="B20" s="1">
        <v>119</v>
      </c>
      <c r="C20" s="1" t="s">
        <v>122</v>
      </c>
      <c r="D20" s="1">
        <v>50</v>
      </c>
      <c r="E20" s="1">
        <v>1</v>
      </c>
      <c r="H20">
        <v>5</v>
      </c>
      <c r="I20" s="1">
        <f>I10</f>
        <v>11</v>
      </c>
      <c r="J20" s="1">
        <f>M10</f>
        <v>44</v>
      </c>
      <c r="K20" s="1"/>
      <c r="L20" s="1">
        <f>U10</f>
        <v>41</v>
      </c>
      <c r="M20" s="1">
        <f>X10</f>
        <v>26</v>
      </c>
      <c r="O20">
        <v>5</v>
      </c>
      <c r="P20" s="1">
        <f>J10</f>
        <v>1</v>
      </c>
      <c r="Q20" s="1">
        <f>N10</f>
        <v>1</v>
      </c>
      <c r="R20" s="1"/>
      <c r="S20" s="1"/>
      <c r="T20" s="1">
        <f>Y10</f>
        <v>0</v>
      </c>
      <c r="V20">
        <v>5</v>
      </c>
      <c r="W20" s="1">
        <f>K10</f>
        <v>4</v>
      </c>
      <c r="X20" s="1">
        <f>O10</f>
        <v>26</v>
      </c>
      <c r="Y20" s="1"/>
      <c r="Z20" s="1">
        <f>V10</f>
        <v>59</v>
      </c>
      <c r="AA20" s="1">
        <f>Z10</f>
        <v>9</v>
      </c>
      <c r="AD20" s="1"/>
      <c r="AE20" s="1"/>
      <c r="AF20" s="1"/>
      <c r="AG20" s="1"/>
      <c r="AH20" s="1"/>
    </row>
    <row r="21" spans="1:34" x14ac:dyDescent="0.2">
      <c r="A21" s="1">
        <v>4</v>
      </c>
      <c r="B21" s="1">
        <v>125</v>
      </c>
      <c r="C21" s="1" t="s">
        <v>126</v>
      </c>
      <c r="D21" s="1">
        <v>50</v>
      </c>
      <c r="E21" s="1">
        <v>1</v>
      </c>
    </row>
    <row r="22" spans="1:34" x14ac:dyDescent="0.2">
      <c r="A22" s="1">
        <v>4</v>
      </c>
      <c r="B22" s="1">
        <v>132</v>
      </c>
      <c r="C22" s="1" t="s">
        <v>134</v>
      </c>
      <c r="D22" s="1">
        <v>50</v>
      </c>
      <c r="E22" s="1">
        <v>1</v>
      </c>
      <c r="I22" t="s">
        <v>1631</v>
      </c>
      <c r="P22" t="s">
        <v>1632</v>
      </c>
      <c r="W22" t="s">
        <v>1633</v>
      </c>
    </row>
    <row r="23" spans="1:34" x14ac:dyDescent="0.2">
      <c r="A23" s="1">
        <v>4</v>
      </c>
      <c r="B23" s="1">
        <v>133</v>
      </c>
      <c r="C23" s="1" t="s">
        <v>135</v>
      </c>
      <c r="D23" s="1">
        <v>50</v>
      </c>
      <c r="E23" s="1">
        <v>1</v>
      </c>
      <c r="H23">
        <v>1</v>
      </c>
      <c r="I23">
        <v>0</v>
      </c>
      <c r="J23">
        <v>0</v>
      </c>
      <c r="K23">
        <v>37</v>
      </c>
      <c r="P23">
        <v>0</v>
      </c>
      <c r="Q23">
        <v>0</v>
      </c>
      <c r="R23">
        <v>32</v>
      </c>
      <c r="W23">
        <v>0</v>
      </c>
      <c r="X23">
        <v>1</v>
      </c>
      <c r="Y23">
        <v>14</v>
      </c>
    </row>
    <row r="24" spans="1:34" x14ac:dyDescent="0.2">
      <c r="A24" s="1">
        <v>4</v>
      </c>
      <c r="B24" s="1">
        <v>169</v>
      </c>
      <c r="C24" s="1" t="s">
        <v>148</v>
      </c>
      <c r="D24" s="1">
        <v>50</v>
      </c>
      <c r="E24" s="1">
        <v>1</v>
      </c>
      <c r="H24">
        <v>2</v>
      </c>
      <c r="I24">
        <v>0</v>
      </c>
      <c r="J24">
        <v>0</v>
      </c>
      <c r="K24">
        <v>13</v>
      </c>
      <c r="P24">
        <v>0</v>
      </c>
      <c r="Q24">
        <v>0</v>
      </c>
      <c r="R24">
        <v>28</v>
      </c>
      <c r="W24">
        <v>2</v>
      </c>
      <c r="X24">
        <v>0</v>
      </c>
      <c r="Y24">
        <v>12</v>
      </c>
    </row>
    <row r="25" spans="1:34" x14ac:dyDescent="0.2">
      <c r="A25" s="1">
        <v>4</v>
      </c>
      <c r="B25" s="1">
        <v>170</v>
      </c>
      <c r="C25" s="1" t="s">
        <v>146</v>
      </c>
      <c r="D25" s="1">
        <v>50</v>
      </c>
      <c r="E25" s="1">
        <v>1</v>
      </c>
      <c r="H25">
        <v>3</v>
      </c>
      <c r="I25">
        <v>0</v>
      </c>
      <c r="J25">
        <v>0</v>
      </c>
      <c r="K25">
        <v>3</v>
      </c>
      <c r="L25">
        <v>17</v>
      </c>
      <c r="P25">
        <v>0</v>
      </c>
      <c r="Q25">
        <v>0</v>
      </c>
      <c r="R25">
        <v>21</v>
      </c>
      <c r="S25">
        <v>20</v>
      </c>
      <c r="W25">
        <v>1</v>
      </c>
      <c r="X25">
        <v>5</v>
      </c>
      <c r="Y25">
        <v>11</v>
      </c>
      <c r="Z25">
        <v>9</v>
      </c>
    </row>
    <row r="26" spans="1:34" x14ac:dyDescent="0.2">
      <c r="A26" s="1">
        <v>4</v>
      </c>
      <c r="B26" s="1">
        <v>176</v>
      </c>
      <c r="C26" s="1" t="s">
        <v>142</v>
      </c>
      <c r="D26" s="1">
        <v>50</v>
      </c>
      <c r="E26" s="1">
        <v>1</v>
      </c>
      <c r="H26">
        <v>4</v>
      </c>
      <c r="I26">
        <v>1</v>
      </c>
      <c r="J26">
        <v>17</v>
      </c>
      <c r="K26">
        <v>60</v>
      </c>
      <c r="L26">
        <v>22</v>
      </c>
      <c r="P26">
        <v>1</v>
      </c>
      <c r="Q26">
        <v>3</v>
      </c>
      <c r="R26">
        <v>19</v>
      </c>
      <c r="S26">
        <v>27</v>
      </c>
      <c r="W26">
        <v>5</v>
      </c>
      <c r="X26">
        <v>10</v>
      </c>
      <c r="Y26">
        <v>21</v>
      </c>
      <c r="Z26">
        <v>18</v>
      </c>
    </row>
    <row r="27" spans="1:34" x14ac:dyDescent="0.2">
      <c r="A27" s="1">
        <v>4</v>
      </c>
      <c r="B27" s="1">
        <v>180</v>
      </c>
      <c r="C27" s="1" t="s">
        <v>137</v>
      </c>
      <c r="D27" s="1">
        <v>50</v>
      </c>
      <c r="E27" s="1">
        <v>1</v>
      </c>
      <c r="H27">
        <v>5</v>
      </c>
      <c r="I27">
        <v>6</v>
      </c>
      <c r="J27">
        <v>40</v>
      </c>
      <c r="L27">
        <v>52</v>
      </c>
      <c r="P27">
        <v>4</v>
      </c>
      <c r="Q27">
        <v>4</v>
      </c>
      <c r="S27">
        <v>9</v>
      </c>
      <c r="W27">
        <v>6</v>
      </c>
      <c r="X27">
        <v>15</v>
      </c>
      <c r="Z27">
        <v>37</v>
      </c>
    </row>
    <row r="28" spans="1:34" x14ac:dyDescent="0.2">
      <c r="A28" s="1">
        <v>4</v>
      </c>
      <c r="B28" s="1">
        <v>127</v>
      </c>
      <c r="C28" s="1" t="s">
        <v>129</v>
      </c>
      <c r="D28" s="1">
        <v>443</v>
      </c>
      <c r="E28" s="1">
        <v>1</v>
      </c>
    </row>
    <row r="29" spans="1:34" x14ac:dyDescent="0.2">
      <c r="A29" s="1">
        <v>4</v>
      </c>
      <c r="B29" s="1">
        <v>2</v>
      </c>
      <c r="C29" s="1" t="s">
        <v>116</v>
      </c>
      <c r="D29" s="1">
        <v>444</v>
      </c>
      <c r="E29" s="1">
        <v>1</v>
      </c>
    </row>
    <row r="30" spans="1:34" x14ac:dyDescent="0.2">
      <c r="A30" s="1">
        <v>4</v>
      </c>
      <c r="B30" s="1">
        <v>10</v>
      </c>
      <c r="C30" s="1" t="s">
        <v>91</v>
      </c>
      <c r="D30" s="1">
        <v>444</v>
      </c>
      <c r="E30" s="1">
        <v>1</v>
      </c>
    </row>
    <row r="31" spans="1:34" x14ac:dyDescent="0.2">
      <c r="A31" s="1">
        <v>4</v>
      </c>
      <c r="B31" s="1">
        <v>120</v>
      </c>
      <c r="C31" s="1" t="s">
        <v>121</v>
      </c>
      <c r="D31" s="1">
        <v>444</v>
      </c>
      <c r="E31" s="1">
        <v>1</v>
      </c>
    </row>
    <row r="32" spans="1:34" x14ac:dyDescent="0.2">
      <c r="A32" s="1">
        <v>4</v>
      </c>
      <c r="B32" s="1">
        <v>121</v>
      </c>
      <c r="C32" s="1" t="s">
        <v>123</v>
      </c>
      <c r="D32" s="1">
        <v>444</v>
      </c>
      <c r="E32" s="1">
        <v>1</v>
      </c>
    </row>
    <row r="33" spans="1:5" x14ac:dyDescent="0.2">
      <c r="A33" s="1">
        <v>4</v>
      </c>
      <c r="B33" s="1">
        <v>122</v>
      </c>
      <c r="C33" s="1" t="s">
        <v>128</v>
      </c>
      <c r="D33" s="1">
        <v>444</v>
      </c>
      <c r="E33" s="1">
        <v>1</v>
      </c>
    </row>
    <row r="34" spans="1:5" x14ac:dyDescent="0.2">
      <c r="A34" s="1">
        <v>4</v>
      </c>
      <c r="B34" s="1">
        <v>124</v>
      </c>
      <c r="C34" s="1" t="s">
        <v>125</v>
      </c>
      <c r="D34" s="1">
        <v>444</v>
      </c>
      <c r="E34" s="1">
        <v>1</v>
      </c>
    </row>
    <row r="35" spans="1:5" x14ac:dyDescent="0.2">
      <c r="A35" s="1">
        <v>4</v>
      </c>
      <c r="B35" s="1">
        <v>126</v>
      </c>
      <c r="C35" s="1" t="s">
        <v>131</v>
      </c>
      <c r="D35" s="1">
        <v>444</v>
      </c>
      <c r="E35" s="1">
        <v>1</v>
      </c>
    </row>
    <row r="36" spans="1:5" x14ac:dyDescent="0.2">
      <c r="A36" s="1">
        <v>4</v>
      </c>
      <c r="B36" s="1">
        <v>128</v>
      </c>
      <c r="C36" s="1" t="s">
        <v>127</v>
      </c>
      <c r="D36" s="1">
        <v>444</v>
      </c>
      <c r="E36" s="1">
        <v>1</v>
      </c>
    </row>
    <row r="37" spans="1:5" x14ac:dyDescent="0.2">
      <c r="A37" s="1">
        <v>4</v>
      </c>
      <c r="B37" s="1">
        <v>129</v>
      </c>
      <c r="C37" s="1" t="s">
        <v>130</v>
      </c>
      <c r="D37" s="1">
        <v>444</v>
      </c>
      <c r="E37" s="1">
        <v>1</v>
      </c>
    </row>
    <row r="38" spans="1:5" x14ac:dyDescent="0.2">
      <c r="A38" s="1">
        <v>4</v>
      </c>
      <c r="B38" s="1">
        <v>130</v>
      </c>
      <c r="C38" s="1" t="s">
        <v>132</v>
      </c>
      <c r="D38" s="1">
        <v>444</v>
      </c>
      <c r="E38" s="1">
        <v>1</v>
      </c>
    </row>
    <row r="39" spans="1:5" x14ac:dyDescent="0.2">
      <c r="A39" s="1">
        <v>4</v>
      </c>
      <c r="B39" s="1">
        <v>131</v>
      </c>
      <c r="C39" s="1" t="s">
        <v>133</v>
      </c>
      <c r="D39" s="1">
        <v>444</v>
      </c>
      <c r="E39" s="1">
        <v>1</v>
      </c>
    </row>
    <row r="40" spans="1:5" x14ac:dyDescent="0.2">
      <c r="A40" s="1">
        <v>4</v>
      </c>
      <c r="B40" s="1">
        <v>134</v>
      </c>
      <c r="C40" s="1" t="s">
        <v>136</v>
      </c>
      <c r="D40" s="1">
        <v>444</v>
      </c>
      <c r="E40" s="1">
        <v>1</v>
      </c>
    </row>
    <row r="41" spans="1:5" x14ac:dyDescent="0.2">
      <c r="A41" s="1">
        <v>4</v>
      </c>
      <c r="B41" s="1">
        <v>167</v>
      </c>
      <c r="C41" s="1" t="s">
        <v>150</v>
      </c>
      <c r="D41" s="1">
        <v>444</v>
      </c>
      <c r="E41" s="1">
        <v>1</v>
      </c>
    </row>
    <row r="42" spans="1:5" x14ac:dyDescent="0.2">
      <c r="A42" s="1">
        <v>4</v>
      </c>
      <c r="B42" s="1">
        <v>168</v>
      </c>
      <c r="C42" s="1" t="s">
        <v>149</v>
      </c>
      <c r="D42" s="1">
        <v>444</v>
      </c>
      <c r="E42" s="1">
        <v>1</v>
      </c>
    </row>
    <row r="43" spans="1:5" x14ac:dyDescent="0.2">
      <c r="A43" s="1">
        <v>4</v>
      </c>
      <c r="B43" s="1">
        <v>177</v>
      </c>
      <c r="C43" s="1" t="s">
        <v>147</v>
      </c>
      <c r="D43" s="1">
        <v>444</v>
      </c>
      <c r="E43" s="1">
        <v>1</v>
      </c>
    </row>
    <row r="44" spans="1:5" x14ac:dyDescent="0.2">
      <c r="A44" s="1">
        <v>4</v>
      </c>
      <c r="B44" s="1">
        <v>178</v>
      </c>
      <c r="C44" s="1" t="s">
        <v>145</v>
      </c>
      <c r="D44" s="1">
        <v>444</v>
      </c>
      <c r="E44" s="1">
        <v>1</v>
      </c>
    </row>
    <row r="45" spans="1:5" x14ac:dyDescent="0.2">
      <c r="A45" s="1">
        <v>5</v>
      </c>
      <c r="B45" s="1">
        <v>36</v>
      </c>
      <c r="C45" s="1" t="s">
        <v>51</v>
      </c>
      <c r="D45" s="1">
        <v>50</v>
      </c>
      <c r="E45" s="1">
        <v>1</v>
      </c>
    </row>
    <row r="46" spans="1:5" x14ac:dyDescent="0.2">
      <c r="A46" s="1">
        <v>5</v>
      </c>
      <c r="B46" s="1">
        <v>37</v>
      </c>
      <c r="C46" s="1" t="s">
        <v>48</v>
      </c>
      <c r="D46" s="1">
        <v>50</v>
      </c>
      <c r="E46" s="1">
        <v>1</v>
      </c>
    </row>
    <row r="47" spans="1:5" x14ac:dyDescent="0.2">
      <c r="A47" s="1">
        <v>5</v>
      </c>
      <c r="B47" s="1">
        <v>56</v>
      </c>
      <c r="C47" s="1" t="s">
        <v>19</v>
      </c>
      <c r="D47" s="1">
        <v>50</v>
      </c>
      <c r="E47" s="1">
        <v>1</v>
      </c>
    </row>
    <row r="48" spans="1:5" x14ac:dyDescent="0.2">
      <c r="A48" s="1">
        <v>5</v>
      </c>
      <c r="B48" s="1">
        <v>58</v>
      </c>
      <c r="C48" s="1" t="s">
        <v>17</v>
      </c>
      <c r="D48" s="1">
        <v>50</v>
      </c>
      <c r="E48" s="1">
        <v>1</v>
      </c>
    </row>
    <row r="49" spans="1:5" x14ac:dyDescent="0.2">
      <c r="A49" s="1">
        <v>5</v>
      </c>
      <c r="B49" s="1">
        <v>59</v>
      </c>
      <c r="C49" s="1" t="s">
        <v>18</v>
      </c>
      <c r="D49" s="1">
        <v>50</v>
      </c>
      <c r="E49" s="1">
        <v>1</v>
      </c>
    </row>
    <row r="50" spans="1:5" x14ac:dyDescent="0.2">
      <c r="A50" s="1">
        <v>5</v>
      </c>
      <c r="B50" s="1">
        <v>61</v>
      </c>
      <c r="C50" s="1" t="s">
        <v>13</v>
      </c>
      <c r="D50" s="1">
        <v>50</v>
      </c>
      <c r="E50" s="1">
        <v>1</v>
      </c>
    </row>
    <row r="51" spans="1:5" x14ac:dyDescent="0.2">
      <c r="A51" s="1">
        <v>5</v>
      </c>
      <c r="B51" s="1">
        <v>62</v>
      </c>
      <c r="C51" s="1" t="s">
        <v>6</v>
      </c>
      <c r="D51" s="1">
        <v>50</v>
      </c>
      <c r="E51" s="1">
        <v>1</v>
      </c>
    </row>
    <row r="52" spans="1:5" x14ac:dyDescent="0.2">
      <c r="A52" s="1">
        <v>5</v>
      </c>
      <c r="B52" s="1">
        <v>63</v>
      </c>
      <c r="C52" s="1" t="s">
        <v>8</v>
      </c>
      <c r="D52" s="1">
        <v>50</v>
      </c>
      <c r="E52" s="1">
        <v>1</v>
      </c>
    </row>
    <row r="53" spans="1:5" x14ac:dyDescent="0.2">
      <c r="A53" s="1">
        <v>5</v>
      </c>
      <c r="B53" s="1">
        <v>66</v>
      </c>
      <c r="C53" s="1" t="s">
        <v>5</v>
      </c>
      <c r="D53" s="1">
        <v>50</v>
      </c>
      <c r="E53" s="1">
        <v>1</v>
      </c>
    </row>
    <row r="54" spans="1:5" x14ac:dyDescent="0.2">
      <c r="A54" s="1">
        <v>5</v>
      </c>
      <c r="B54" s="1">
        <v>67</v>
      </c>
      <c r="C54" s="1" t="s">
        <v>10</v>
      </c>
      <c r="D54" s="1">
        <v>50</v>
      </c>
      <c r="E54" s="1">
        <v>1</v>
      </c>
    </row>
    <row r="55" spans="1:5" x14ac:dyDescent="0.2">
      <c r="A55" s="1">
        <v>5</v>
      </c>
      <c r="B55" s="1">
        <v>68</v>
      </c>
      <c r="C55" s="1" t="s">
        <v>9</v>
      </c>
      <c r="D55" s="1">
        <v>50</v>
      </c>
      <c r="E55" s="1">
        <v>1</v>
      </c>
    </row>
    <row r="56" spans="1:5" x14ac:dyDescent="0.2">
      <c r="A56" s="1">
        <v>5</v>
      </c>
      <c r="B56" s="1">
        <v>52</v>
      </c>
      <c r="C56" s="1" t="s">
        <v>25</v>
      </c>
      <c r="D56" s="1">
        <v>444</v>
      </c>
      <c r="E56" s="1">
        <v>1</v>
      </c>
    </row>
    <row r="57" spans="1:5" x14ac:dyDescent="0.2">
      <c r="A57" s="1">
        <v>5</v>
      </c>
      <c r="B57" s="1">
        <v>53</v>
      </c>
      <c r="C57" s="1" t="s">
        <v>24</v>
      </c>
      <c r="D57" s="1">
        <v>444</v>
      </c>
      <c r="E57" s="1">
        <v>1</v>
      </c>
    </row>
    <row r="58" spans="1:5" x14ac:dyDescent="0.2">
      <c r="A58" s="1">
        <v>5</v>
      </c>
      <c r="B58" s="1">
        <v>54</v>
      </c>
      <c r="C58" s="1" t="s">
        <v>22</v>
      </c>
      <c r="D58" s="1">
        <v>444</v>
      </c>
      <c r="E58" s="1">
        <v>1</v>
      </c>
    </row>
    <row r="59" spans="1:5" x14ac:dyDescent="0.2">
      <c r="A59" s="1">
        <v>5</v>
      </c>
      <c r="B59" s="1">
        <v>64</v>
      </c>
      <c r="C59" s="1" t="s">
        <v>7</v>
      </c>
      <c r="D59" s="1">
        <v>444</v>
      </c>
      <c r="E59" s="1">
        <v>1</v>
      </c>
    </row>
    <row r="60" spans="1:5" x14ac:dyDescent="0.2">
      <c r="A60" s="1">
        <v>20</v>
      </c>
      <c r="B60" s="1">
        <v>136</v>
      </c>
      <c r="C60" s="1" t="s">
        <v>180</v>
      </c>
      <c r="D60" s="1">
        <v>50</v>
      </c>
      <c r="E60" s="1">
        <v>1</v>
      </c>
    </row>
    <row r="61" spans="1:5" x14ac:dyDescent="0.2">
      <c r="A61" s="1">
        <v>20</v>
      </c>
      <c r="B61" s="1">
        <v>135</v>
      </c>
      <c r="C61" s="1" t="s">
        <v>182</v>
      </c>
      <c r="D61" s="1">
        <v>444</v>
      </c>
      <c r="E61" s="1">
        <v>1</v>
      </c>
    </row>
    <row r="62" spans="1:5" x14ac:dyDescent="0.2">
      <c r="A62" s="1">
        <v>23</v>
      </c>
      <c r="B62" s="1">
        <v>143</v>
      </c>
      <c r="C62" s="1" t="s">
        <v>174</v>
      </c>
      <c r="D62" s="1">
        <v>50</v>
      </c>
      <c r="E62" s="1">
        <v>1</v>
      </c>
    </row>
    <row r="63" spans="1:5" x14ac:dyDescent="0.2">
      <c r="A63" s="1">
        <v>23</v>
      </c>
      <c r="B63" s="1">
        <v>150</v>
      </c>
      <c r="C63" s="1" t="s">
        <v>167</v>
      </c>
      <c r="D63" s="1">
        <v>50</v>
      </c>
      <c r="E63" s="1">
        <v>1</v>
      </c>
    </row>
    <row r="64" spans="1:5" x14ac:dyDescent="0.2">
      <c r="A64" s="1">
        <v>23</v>
      </c>
      <c r="B64" s="1">
        <v>151</v>
      </c>
      <c r="C64" s="1" t="s">
        <v>166</v>
      </c>
      <c r="D64" s="1">
        <v>50</v>
      </c>
      <c r="E64" s="1">
        <v>1</v>
      </c>
    </row>
    <row r="65" spans="1:44" x14ac:dyDescent="0.2">
      <c r="A65" s="1">
        <v>23</v>
      </c>
      <c r="B65" s="1">
        <v>152</v>
      </c>
      <c r="C65" s="1" t="s">
        <v>165</v>
      </c>
      <c r="D65" s="1">
        <v>50</v>
      </c>
      <c r="E65" s="1">
        <v>1</v>
      </c>
    </row>
    <row r="66" spans="1:44" x14ac:dyDescent="0.2">
      <c r="A66" s="1">
        <v>23</v>
      </c>
      <c r="B66" s="1">
        <v>153</v>
      </c>
      <c r="C66" s="1" t="s">
        <v>164</v>
      </c>
      <c r="D66" s="1">
        <v>50</v>
      </c>
      <c r="E66" s="1">
        <v>1</v>
      </c>
    </row>
    <row r="67" spans="1:44" x14ac:dyDescent="0.2">
      <c r="A67" s="1">
        <v>23</v>
      </c>
      <c r="B67" s="1">
        <v>154</v>
      </c>
      <c r="C67" s="1" t="s">
        <v>163</v>
      </c>
      <c r="D67" s="1">
        <v>50</v>
      </c>
      <c r="E67" s="1">
        <v>1</v>
      </c>
    </row>
    <row r="68" spans="1:44" x14ac:dyDescent="0.2">
      <c r="A68" s="1">
        <v>23</v>
      </c>
      <c r="B68" s="1">
        <v>155</v>
      </c>
      <c r="C68" s="1" t="s">
        <v>162</v>
      </c>
      <c r="D68" s="1">
        <v>50</v>
      </c>
      <c r="E68" s="1">
        <v>1</v>
      </c>
    </row>
    <row r="69" spans="1:44" x14ac:dyDescent="0.2">
      <c r="A69" s="1">
        <v>23</v>
      </c>
      <c r="B69" s="1">
        <v>156</v>
      </c>
      <c r="C69" s="1" t="s">
        <v>161</v>
      </c>
      <c r="D69" s="1">
        <v>50</v>
      </c>
      <c r="E69" s="1">
        <v>1</v>
      </c>
      <c r="H69" t="s">
        <v>1621</v>
      </c>
      <c r="P69" t="s">
        <v>1622</v>
      </c>
      <c r="T69" t="s">
        <v>1623</v>
      </c>
      <c r="Y69" t="s">
        <v>1624</v>
      </c>
      <c r="AD69" t="s">
        <v>1625</v>
      </c>
      <c r="AI69" t="s">
        <v>2206</v>
      </c>
      <c r="AM69" t="s">
        <v>1621</v>
      </c>
      <c r="AN69" t="s">
        <v>1622</v>
      </c>
      <c r="AO69" t="s">
        <v>1623</v>
      </c>
      <c r="AP69" t="s">
        <v>1624</v>
      </c>
      <c r="AQ69" t="s">
        <v>1625</v>
      </c>
      <c r="AR69" t="s">
        <v>2206</v>
      </c>
    </row>
    <row r="70" spans="1:44" x14ac:dyDescent="0.2">
      <c r="A70" s="1">
        <v>23</v>
      </c>
      <c r="B70" s="1">
        <v>157</v>
      </c>
      <c r="C70" s="1" t="s">
        <v>160</v>
      </c>
      <c r="D70" s="1">
        <v>50</v>
      </c>
      <c r="E70" s="1">
        <v>1</v>
      </c>
      <c r="G70" s="17"/>
      <c r="H70" s="24">
        <v>501</v>
      </c>
      <c r="I70" s="25"/>
      <c r="J70" s="25"/>
      <c r="K70" s="25"/>
      <c r="L70" s="26"/>
      <c r="P70" s="29">
        <v>501</v>
      </c>
      <c r="Q70" s="25"/>
      <c r="R70" s="26"/>
      <c r="T70" s="29">
        <v>501</v>
      </c>
      <c r="U70" s="25"/>
      <c r="V70" s="25"/>
      <c r="W70" s="26"/>
      <c r="Y70" s="29">
        <v>501</v>
      </c>
      <c r="Z70" s="25"/>
      <c r="AA70" s="26"/>
      <c r="AC70" s="29">
        <v>501</v>
      </c>
      <c r="AD70" s="25"/>
      <c r="AE70" s="26"/>
      <c r="AG70" s="29">
        <v>501</v>
      </c>
      <c r="AH70" s="25"/>
      <c r="AI70" s="26"/>
      <c r="AJ70" t="s">
        <v>1627</v>
      </c>
      <c r="AK70">
        <v>50</v>
      </c>
      <c r="AL70">
        <v>101</v>
      </c>
      <c r="AO70">
        <v>72</v>
      </c>
      <c r="AQ70">
        <v>56</v>
      </c>
    </row>
    <row r="71" spans="1:44" x14ac:dyDescent="0.2">
      <c r="A71" s="1">
        <v>23</v>
      </c>
      <c r="B71" s="1">
        <v>158</v>
      </c>
      <c r="C71" s="1" t="s">
        <v>158</v>
      </c>
      <c r="D71" s="1">
        <v>50</v>
      </c>
      <c r="E71" s="1">
        <v>1</v>
      </c>
      <c r="G71" s="18"/>
      <c r="H71" s="27">
        <v>50</v>
      </c>
      <c r="I71" s="27">
        <v>172</v>
      </c>
      <c r="J71" s="27">
        <v>443</v>
      </c>
      <c r="K71" s="27">
        <v>444</v>
      </c>
      <c r="L71" s="28">
        <v>634</v>
      </c>
      <c r="P71" s="30">
        <v>50</v>
      </c>
      <c r="Q71" s="27">
        <v>443</v>
      </c>
      <c r="R71" s="28">
        <v>444</v>
      </c>
      <c r="T71" s="30">
        <v>50</v>
      </c>
      <c r="U71" s="27">
        <v>99</v>
      </c>
      <c r="V71" s="27">
        <v>443</v>
      </c>
      <c r="W71" s="28">
        <v>444</v>
      </c>
      <c r="Y71" s="30">
        <v>50</v>
      </c>
      <c r="Z71" s="27">
        <v>443</v>
      </c>
      <c r="AA71" s="28">
        <v>444</v>
      </c>
      <c r="AC71" s="30">
        <v>50</v>
      </c>
      <c r="AD71" s="27">
        <v>443</v>
      </c>
      <c r="AE71" s="28">
        <v>444</v>
      </c>
      <c r="AG71" s="30">
        <v>50</v>
      </c>
      <c r="AH71" s="27">
        <v>443</v>
      </c>
      <c r="AI71" s="28">
        <v>444</v>
      </c>
      <c r="AL71" s="27">
        <v>201</v>
      </c>
      <c r="AO71">
        <v>44</v>
      </c>
      <c r="AQ71">
        <v>46</v>
      </c>
      <c r="AR71">
        <v>209</v>
      </c>
    </row>
    <row r="72" spans="1:44" x14ac:dyDescent="0.2">
      <c r="A72" s="1">
        <v>23</v>
      </c>
      <c r="B72" s="1">
        <v>159</v>
      </c>
      <c r="C72" s="1" t="s">
        <v>159</v>
      </c>
      <c r="D72" s="1">
        <v>50</v>
      </c>
      <c r="E72" s="1">
        <v>1</v>
      </c>
      <c r="G72" s="18" t="s">
        <v>2202</v>
      </c>
      <c r="H72" s="19">
        <v>4</v>
      </c>
      <c r="I72" s="19"/>
      <c r="J72" s="19"/>
      <c r="K72" s="19"/>
      <c r="L72" s="20"/>
      <c r="P72" s="18">
        <v>3</v>
      </c>
      <c r="Q72" s="19"/>
      <c r="R72" s="20">
        <v>2</v>
      </c>
      <c r="T72" s="18"/>
      <c r="U72" s="19"/>
      <c r="V72" s="19"/>
      <c r="W72" s="20"/>
      <c r="Y72" s="18">
        <v>8</v>
      </c>
      <c r="Z72" s="19"/>
      <c r="AA72" s="20">
        <v>2</v>
      </c>
      <c r="AC72" s="18"/>
      <c r="AD72" s="19"/>
      <c r="AE72" s="20"/>
      <c r="AG72" s="18"/>
      <c r="AH72" s="19"/>
      <c r="AI72" s="20"/>
      <c r="AL72">
        <v>202</v>
      </c>
    </row>
    <row r="73" spans="1:44" x14ac:dyDescent="0.2">
      <c r="A73" s="1">
        <v>23</v>
      </c>
      <c r="B73" s="1">
        <v>144</v>
      </c>
      <c r="C73" s="1" t="s">
        <v>171</v>
      </c>
      <c r="D73" s="1">
        <v>444</v>
      </c>
      <c r="E73" s="1">
        <v>1</v>
      </c>
      <c r="G73" s="18" t="s">
        <v>2204</v>
      </c>
      <c r="H73" s="19"/>
      <c r="I73" s="19"/>
      <c r="J73" s="19"/>
      <c r="K73" s="19"/>
      <c r="L73" s="20"/>
      <c r="P73" s="18">
        <v>2</v>
      </c>
      <c r="Q73" s="19"/>
      <c r="R73" s="20">
        <v>12</v>
      </c>
      <c r="T73" s="18"/>
      <c r="U73" s="19"/>
      <c r="V73" s="19"/>
      <c r="W73" s="20"/>
      <c r="Y73" s="18">
        <v>14</v>
      </c>
      <c r="Z73" s="19"/>
      <c r="AA73" s="20">
        <v>12</v>
      </c>
      <c r="AC73" s="18"/>
      <c r="AD73" s="19"/>
      <c r="AE73" s="20">
        <v>1</v>
      </c>
      <c r="AG73" s="18"/>
      <c r="AH73" s="19"/>
      <c r="AI73" s="20"/>
      <c r="AL73" s="11">
        <v>301</v>
      </c>
      <c r="AM73" s="11"/>
      <c r="AN73" s="11">
        <v>1</v>
      </c>
      <c r="AO73" s="11">
        <v>26</v>
      </c>
      <c r="AP73" s="11">
        <v>32</v>
      </c>
      <c r="AQ73" s="11">
        <v>49</v>
      </c>
      <c r="AR73" s="11">
        <v>43</v>
      </c>
    </row>
    <row r="74" spans="1:44" x14ac:dyDescent="0.2">
      <c r="A74" s="1">
        <v>23</v>
      </c>
      <c r="B74" s="1">
        <v>145</v>
      </c>
      <c r="C74" s="1" t="s">
        <v>170</v>
      </c>
      <c r="D74" s="1">
        <v>444</v>
      </c>
      <c r="E74" s="1">
        <v>1</v>
      </c>
      <c r="G74" s="18" t="s">
        <v>2203</v>
      </c>
      <c r="H74" s="19">
        <v>5</v>
      </c>
      <c r="I74" s="19"/>
      <c r="J74" s="19">
        <v>1</v>
      </c>
      <c r="K74" s="19"/>
      <c r="L74" s="20"/>
      <c r="P74" s="18">
        <v>24</v>
      </c>
      <c r="Q74" s="19"/>
      <c r="R74" s="20">
        <v>6</v>
      </c>
      <c r="T74" s="18"/>
      <c r="U74" s="19"/>
      <c r="V74" s="19"/>
      <c r="W74" s="20"/>
      <c r="Y74" s="18">
        <v>13</v>
      </c>
      <c r="Z74" s="19"/>
      <c r="AA74" s="20">
        <v>13</v>
      </c>
      <c r="AC74" s="18">
        <v>25</v>
      </c>
      <c r="AD74" s="19"/>
      <c r="AE74" s="20">
        <v>4</v>
      </c>
      <c r="AG74" s="18"/>
      <c r="AH74" s="19"/>
      <c r="AI74" s="20"/>
      <c r="AL74">
        <v>302</v>
      </c>
      <c r="AO74">
        <v>5</v>
      </c>
      <c r="AP74">
        <v>9</v>
      </c>
      <c r="AQ74">
        <v>8</v>
      </c>
      <c r="AR74">
        <v>4</v>
      </c>
    </row>
    <row r="75" spans="1:44" x14ac:dyDescent="0.2">
      <c r="A75" s="1">
        <v>30</v>
      </c>
      <c r="B75" s="1">
        <v>162</v>
      </c>
      <c r="C75" s="1" t="s">
        <v>155</v>
      </c>
      <c r="D75" s="1">
        <v>444</v>
      </c>
      <c r="E75" s="1">
        <v>1</v>
      </c>
      <c r="G75" s="21" t="s">
        <v>2205</v>
      </c>
      <c r="H75" s="22">
        <v>2</v>
      </c>
      <c r="I75" s="22">
        <v>5</v>
      </c>
      <c r="J75" s="22"/>
      <c r="K75" s="22">
        <v>4</v>
      </c>
      <c r="L75" s="23">
        <v>4</v>
      </c>
      <c r="P75" s="21">
        <v>15</v>
      </c>
      <c r="Q75" s="22">
        <v>1</v>
      </c>
      <c r="R75" s="23">
        <v>9</v>
      </c>
      <c r="T75" s="21"/>
      <c r="U75" s="22"/>
      <c r="V75" s="22"/>
      <c r="W75" s="23"/>
      <c r="Y75" s="21">
        <v>9</v>
      </c>
      <c r="Z75" s="22"/>
      <c r="AA75" s="23">
        <v>34</v>
      </c>
      <c r="AC75" s="21">
        <v>1</v>
      </c>
      <c r="AD75" s="22"/>
      <c r="AE75" s="23">
        <v>4</v>
      </c>
      <c r="AG75" s="21"/>
      <c r="AH75" s="22"/>
      <c r="AI75" s="23"/>
      <c r="AL75">
        <v>303</v>
      </c>
    </row>
    <row r="76" spans="1:44" x14ac:dyDescent="0.2">
      <c r="A76" s="1">
        <v>34</v>
      </c>
      <c r="B76" s="1">
        <v>166</v>
      </c>
      <c r="C76" s="1" t="s">
        <v>151</v>
      </c>
      <c r="D76" s="1">
        <v>50</v>
      </c>
      <c r="E76" s="1">
        <v>1</v>
      </c>
      <c r="AL76">
        <v>401</v>
      </c>
      <c r="AM76">
        <v>4</v>
      </c>
      <c r="AN76">
        <v>5</v>
      </c>
      <c r="AO76">
        <v>44</v>
      </c>
      <c r="AP76">
        <v>35</v>
      </c>
      <c r="AQ76">
        <v>53</v>
      </c>
      <c r="AR76">
        <v>79</v>
      </c>
    </row>
    <row r="77" spans="1:44" x14ac:dyDescent="0.2">
      <c r="A77" s="1">
        <v>34</v>
      </c>
      <c r="B77" s="1">
        <v>163</v>
      </c>
      <c r="C77" s="1" t="s">
        <v>154</v>
      </c>
      <c r="D77" s="1">
        <v>444</v>
      </c>
      <c r="E77" s="1">
        <v>1</v>
      </c>
      <c r="G77" s="17"/>
      <c r="H77" s="24">
        <v>401</v>
      </c>
      <c r="I77" s="25"/>
      <c r="J77" s="25"/>
      <c r="K77" s="25"/>
      <c r="L77" s="26"/>
      <c r="P77" s="29">
        <v>401</v>
      </c>
      <c r="Q77" s="25"/>
      <c r="R77" s="26"/>
      <c r="T77" s="29">
        <v>401</v>
      </c>
      <c r="U77" s="25"/>
      <c r="V77" s="25"/>
      <c r="W77" s="26"/>
      <c r="Y77" s="29">
        <v>401</v>
      </c>
      <c r="Z77" s="25"/>
      <c r="AA77" s="26"/>
      <c r="AC77" s="29">
        <v>401</v>
      </c>
      <c r="AD77" s="25"/>
      <c r="AE77" s="26"/>
      <c r="AG77" s="29">
        <v>401</v>
      </c>
      <c r="AH77" s="25"/>
      <c r="AI77" s="26"/>
      <c r="AL77">
        <v>501</v>
      </c>
      <c r="AM77" s="57">
        <v>11</v>
      </c>
      <c r="AN77">
        <v>44</v>
      </c>
      <c r="AP77">
        <v>44</v>
      </c>
      <c r="AQ77">
        <v>26</v>
      </c>
      <c r="AR77">
        <v>9</v>
      </c>
    </row>
    <row r="78" spans="1:44" x14ac:dyDescent="0.2">
      <c r="A78" s="1">
        <v>34</v>
      </c>
      <c r="B78" s="1">
        <v>164</v>
      </c>
      <c r="C78" s="1" t="s">
        <v>153</v>
      </c>
      <c r="D78" s="1">
        <v>444</v>
      </c>
      <c r="E78" s="1">
        <v>1</v>
      </c>
      <c r="G78" s="18"/>
      <c r="H78" s="27">
        <v>50</v>
      </c>
      <c r="I78" s="27">
        <v>172</v>
      </c>
      <c r="J78" s="27">
        <v>443</v>
      </c>
      <c r="K78" s="27">
        <v>444</v>
      </c>
      <c r="L78" s="28">
        <v>634</v>
      </c>
      <c r="P78" s="30">
        <v>50</v>
      </c>
      <c r="Q78" s="27">
        <v>443</v>
      </c>
      <c r="R78" s="28">
        <v>444</v>
      </c>
      <c r="T78" s="30">
        <v>50</v>
      </c>
      <c r="U78" s="27">
        <v>99</v>
      </c>
      <c r="V78" s="27">
        <v>443</v>
      </c>
      <c r="W78" s="28">
        <v>444</v>
      </c>
      <c r="Y78" s="30">
        <v>50</v>
      </c>
      <c r="Z78" s="27">
        <v>443</v>
      </c>
      <c r="AA78" s="28">
        <v>444</v>
      </c>
      <c r="AC78" s="30">
        <v>50</v>
      </c>
      <c r="AD78" s="27">
        <v>443</v>
      </c>
      <c r="AE78" s="28">
        <v>444</v>
      </c>
      <c r="AG78" s="30">
        <v>50</v>
      </c>
      <c r="AH78" s="27">
        <v>443</v>
      </c>
      <c r="AI78" s="28">
        <v>444</v>
      </c>
      <c r="AL78" t="s">
        <v>1645</v>
      </c>
      <c r="AM78">
        <f>SUM(AM70:AM77)</f>
        <v>15</v>
      </c>
      <c r="AN78">
        <f t="shared" ref="AN78:AR78" si="0">SUM(AN70:AN77)</f>
        <v>50</v>
      </c>
      <c r="AO78">
        <f t="shared" si="0"/>
        <v>191</v>
      </c>
      <c r="AP78">
        <f t="shared" si="0"/>
        <v>120</v>
      </c>
      <c r="AQ78">
        <f t="shared" si="0"/>
        <v>238</v>
      </c>
      <c r="AR78">
        <f t="shared" si="0"/>
        <v>344</v>
      </c>
    </row>
    <row r="79" spans="1:44" x14ac:dyDescent="0.2">
      <c r="A79" s="1">
        <v>34</v>
      </c>
      <c r="B79" s="1">
        <v>165</v>
      </c>
      <c r="C79" s="1" t="s">
        <v>152</v>
      </c>
      <c r="D79" s="1">
        <v>444</v>
      </c>
      <c r="E79" s="1">
        <v>1</v>
      </c>
      <c r="G79" s="18" t="s">
        <v>2202</v>
      </c>
      <c r="H79" s="19">
        <v>1</v>
      </c>
      <c r="I79" s="19"/>
      <c r="J79" s="19"/>
      <c r="K79" s="19"/>
      <c r="L79" s="20"/>
      <c r="P79" s="18"/>
      <c r="Q79" s="19"/>
      <c r="R79" s="20">
        <v>9</v>
      </c>
      <c r="T79" s="18">
        <v>14</v>
      </c>
      <c r="U79" s="19"/>
      <c r="V79" s="19"/>
      <c r="W79" s="20">
        <v>10</v>
      </c>
      <c r="Y79" s="18">
        <v>24</v>
      </c>
      <c r="Z79" s="19"/>
      <c r="AA79" s="20">
        <v>6</v>
      </c>
      <c r="AC79" s="18"/>
      <c r="AD79" s="19"/>
      <c r="AE79" s="20"/>
      <c r="AG79" s="18"/>
      <c r="AH79" s="19"/>
      <c r="AI79" s="20"/>
      <c r="AJ79" t="s">
        <v>1628</v>
      </c>
      <c r="AK79">
        <v>443</v>
      </c>
      <c r="AL79">
        <v>101</v>
      </c>
      <c r="AO79">
        <v>1</v>
      </c>
    </row>
    <row r="80" spans="1:44" x14ac:dyDescent="0.2">
      <c r="A80" s="1">
        <v>40</v>
      </c>
      <c r="B80" s="1">
        <v>1</v>
      </c>
      <c r="C80" s="1" t="s">
        <v>118</v>
      </c>
      <c r="D80" s="1">
        <v>50</v>
      </c>
      <c r="E80" s="1">
        <v>1</v>
      </c>
      <c r="G80" s="18" t="s">
        <v>2204</v>
      </c>
      <c r="H80" s="19"/>
      <c r="I80" s="19"/>
      <c r="J80" s="19"/>
      <c r="K80" s="19"/>
      <c r="L80" s="20"/>
      <c r="P80" s="18"/>
      <c r="Q80" s="19"/>
      <c r="R80" s="20">
        <v>1</v>
      </c>
      <c r="T80" s="18">
        <v>9</v>
      </c>
      <c r="U80" s="19"/>
      <c r="V80" s="19">
        <v>2</v>
      </c>
      <c r="W80" s="20">
        <v>21</v>
      </c>
      <c r="Y80" s="18">
        <v>6</v>
      </c>
      <c r="Z80" s="19"/>
      <c r="AA80" s="20">
        <v>15</v>
      </c>
      <c r="AC80" s="18"/>
      <c r="AD80" s="19"/>
      <c r="AE80" s="20">
        <v>3</v>
      </c>
      <c r="AG80" s="18"/>
      <c r="AH80" s="19"/>
      <c r="AI80" s="20"/>
      <c r="AL80" s="27">
        <v>201</v>
      </c>
    </row>
    <row r="81" spans="1:51" x14ac:dyDescent="0.2">
      <c r="A81" s="1">
        <v>40</v>
      </c>
      <c r="B81" s="1">
        <v>175</v>
      </c>
      <c r="C81" s="1" t="s">
        <v>140</v>
      </c>
      <c r="D81" s="1">
        <v>50</v>
      </c>
      <c r="E81" s="1">
        <v>1</v>
      </c>
      <c r="G81" s="18" t="s">
        <v>2203</v>
      </c>
      <c r="H81" s="19">
        <v>1</v>
      </c>
      <c r="I81" s="19"/>
      <c r="J81" s="19"/>
      <c r="K81" s="19"/>
      <c r="L81" s="20"/>
      <c r="P81" s="18"/>
      <c r="Q81" s="19"/>
      <c r="R81" s="20">
        <v>2</v>
      </c>
      <c r="T81" s="18">
        <v>6</v>
      </c>
      <c r="U81" s="19">
        <v>1</v>
      </c>
      <c r="V81" s="19"/>
      <c r="W81" s="20">
        <v>13</v>
      </c>
      <c r="Y81" s="18">
        <v>1</v>
      </c>
      <c r="Z81" s="19"/>
      <c r="AA81" s="20">
        <v>3</v>
      </c>
      <c r="AC81" s="18">
        <v>50</v>
      </c>
      <c r="AD81" s="19">
        <v>1</v>
      </c>
      <c r="AE81" s="20">
        <v>24</v>
      </c>
      <c r="AG81" s="18"/>
      <c r="AH81" s="19"/>
      <c r="AI81" s="20"/>
      <c r="AL81">
        <v>202</v>
      </c>
    </row>
    <row r="82" spans="1:51" x14ac:dyDescent="0.2">
      <c r="A82" s="1">
        <v>40</v>
      </c>
      <c r="B82" s="1">
        <v>179</v>
      </c>
      <c r="C82" s="1" t="s">
        <v>138</v>
      </c>
      <c r="D82" s="1">
        <v>50</v>
      </c>
      <c r="E82" s="1">
        <v>1</v>
      </c>
      <c r="G82" s="21" t="s">
        <v>2205</v>
      </c>
      <c r="H82" s="22">
        <v>2</v>
      </c>
      <c r="I82" s="22"/>
      <c r="J82" s="22"/>
      <c r="K82" s="22">
        <v>1</v>
      </c>
      <c r="L82" s="23"/>
      <c r="P82" s="21">
        <v>5</v>
      </c>
      <c r="Q82" s="22"/>
      <c r="R82" s="23">
        <v>13</v>
      </c>
      <c r="T82" s="21">
        <v>15</v>
      </c>
      <c r="U82" s="22"/>
      <c r="V82" s="22"/>
      <c r="W82" s="23">
        <v>14</v>
      </c>
      <c r="Y82" s="21">
        <v>4</v>
      </c>
      <c r="Z82" s="22"/>
      <c r="AA82" s="23">
        <v>16</v>
      </c>
      <c r="AC82" s="21">
        <v>3</v>
      </c>
      <c r="AD82" s="22"/>
      <c r="AE82" s="23">
        <v>6</v>
      </c>
      <c r="AG82" s="21"/>
      <c r="AH82" s="22"/>
      <c r="AI82" s="23"/>
      <c r="AL82" s="41">
        <v>301</v>
      </c>
      <c r="AM82" s="41"/>
      <c r="AN82" s="41"/>
      <c r="AO82" s="41"/>
      <c r="AP82" s="41"/>
      <c r="AQ82" s="41"/>
      <c r="AR82" s="41">
        <v>2</v>
      </c>
    </row>
    <row r="83" spans="1:51" x14ac:dyDescent="0.2">
      <c r="A83" s="1">
        <v>40</v>
      </c>
      <c r="B83" s="1">
        <v>171</v>
      </c>
      <c r="C83" s="1" t="s">
        <v>143</v>
      </c>
      <c r="D83" s="1">
        <v>444</v>
      </c>
      <c r="E83" s="1">
        <v>1</v>
      </c>
      <c r="AL83">
        <v>302</v>
      </c>
    </row>
    <row r="84" spans="1:51" x14ac:dyDescent="0.2">
      <c r="A84" s="1">
        <v>40</v>
      </c>
      <c r="B84" s="1">
        <v>172</v>
      </c>
      <c r="C84" s="1" t="s">
        <v>144</v>
      </c>
      <c r="D84" s="1">
        <v>444</v>
      </c>
      <c r="E84" s="1">
        <v>1</v>
      </c>
      <c r="G84" s="17"/>
      <c r="H84" s="24">
        <v>301</v>
      </c>
      <c r="I84" s="25"/>
      <c r="J84" s="25"/>
      <c r="K84" s="25"/>
      <c r="L84" s="26"/>
      <c r="P84" s="29">
        <v>301</v>
      </c>
      <c r="Q84" s="25"/>
      <c r="R84" s="26"/>
      <c r="T84" s="29">
        <v>301</v>
      </c>
      <c r="U84" s="25"/>
      <c r="V84" s="25"/>
      <c r="W84" s="26"/>
      <c r="Y84" s="29">
        <v>301</v>
      </c>
      <c r="Z84" s="25"/>
      <c r="AA84" s="26"/>
      <c r="AC84" s="29">
        <v>301</v>
      </c>
      <c r="AD84" s="25"/>
      <c r="AE84" s="26"/>
      <c r="AG84" s="29">
        <v>301</v>
      </c>
      <c r="AH84" s="25"/>
      <c r="AI84" s="26"/>
      <c r="AL84">
        <v>303</v>
      </c>
    </row>
    <row r="85" spans="1:51" x14ac:dyDescent="0.2">
      <c r="A85" s="1">
        <v>40</v>
      </c>
      <c r="B85" s="1">
        <v>173</v>
      </c>
      <c r="C85" s="1" t="s">
        <v>141</v>
      </c>
      <c r="D85" s="1">
        <v>444</v>
      </c>
      <c r="E85" s="1">
        <v>1</v>
      </c>
      <c r="G85" s="18"/>
      <c r="H85" s="27">
        <v>50</v>
      </c>
      <c r="I85" s="27">
        <v>172</v>
      </c>
      <c r="J85" s="27">
        <v>443</v>
      </c>
      <c r="K85" s="27">
        <v>444</v>
      </c>
      <c r="L85" s="28">
        <v>634</v>
      </c>
      <c r="P85" s="30">
        <v>50</v>
      </c>
      <c r="Q85" s="27">
        <v>443</v>
      </c>
      <c r="R85" s="28">
        <v>444</v>
      </c>
      <c r="T85" s="30">
        <v>50</v>
      </c>
      <c r="U85" s="27"/>
      <c r="V85" s="27"/>
      <c r="W85" s="28">
        <v>444</v>
      </c>
      <c r="Y85" s="30">
        <v>50</v>
      </c>
      <c r="Z85" s="27"/>
      <c r="AA85" s="28">
        <v>444</v>
      </c>
      <c r="AC85" s="30">
        <v>50</v>
      </c>
      <c r="AD85" s="27"/>
      <c r="AE85" s="28">
        <v>444</v>
      </c>
      <c r="AG85" s="30">
        <v>50</v>
      </c>
      <c r="AH85" s="27"/>
      <c r="AI85" s="28">
        <v>444</v>
      </c>
      <c r="AL85">
        <v>401</v>
      </c>
      <c r="AO85">
        <v>2</v>
      </c>
      <c r="AQ85">
        <v>1</v>
      </c>
      <c r="AR85">
        <v>11</v>
      </c>
    </row>
    <row r="86" spans="1:51" x14ac:dyDescent="0.2">
      <c r="A86" s="1">
        <v>40</v>
      </c>
      <c r="B86" s="1">
        <v>174</v>
      </c>
      <c r="C86" s="1" t="s">
        <v>139</v>
      </c>
      <c r="D86" s="1">
        <v>444</v>
      </c>
      <c r="E86" s="1">
        <v>1</v>
      </c>
      <c r="G86" s="18" t="s">
        <v>2202</v>
      </c>
      <c r="H86" s="19"/>
      <c r="I86" s="19"/>
      <c r="J86" s="19"/>
      <c r="K86" s="19"/>
      <c r="L86" s="20"/>
      <c r="P86" s="18"/>
      <c r="Q86" s="19"/>
      <c r="R86" s="20"/>
      <c r="T86" s="18">
        <v>17</v>
      </c>
      <c r="U86" s="19"/>
      <c r="V86" s="19"/>
      <c r="W86" s="20">
        <v>1</v>
      </c>
      <c r="Y86" s="18">
        <v>17</v>
      </c>
      <c r="Z86" s="19"/>
      <c r="AA86" s="20">
        <v>1</v>
      </c>
      <c r="AC86" s="18">
        <v>1</v>
      </c>
      <c r="AD86" s="19"/>
      <c r="AE86" s="20"/>
      <c r="AG86" s="18"/>
      <c r="AH86" s="19"/>
      <c r="AI86" s="20"/>
      <c r="AL86">
        <v>501</v>
      </c>
      <c r="AM86">
        <v>1</v>
      </c>
      <c r="AN86">
        <v>1</v>
      </c>
      <c r="AR86">
        <v>2</v>
      </c>
    </row>
    <row r="87" spans="1:51" x14ac:dyDescent="0.2">
      <c r="A87" s="1">
        <v>45</v>
      </c>
      <c r="B87" s="1">
        <v>12</v>
      </c>
      <c r="C87" s="1" t="s">
        <v>87</v>
      </c>
      <c r="D87" s="1">
        <v>50</v>
      </c>
      <c r="E87" s="1">
        <v>1</v>
      </c>
      <c r="G87" s="18" t="s">
        <v>2204</v>
      </c>
      <c r="H87" s="19"/>
      <c r="I87" s="19"/>
      <c r="J87" s="19"/>
      <c r="K87" s="19"/>
      <c r="L87" s="20"/>
      <c r="P87" s="18"/>
      <c r="Q87" s="19"/>
      <c r="R87" s="20"/>
      <c r="T87" s="18">
        <v>1</v>
      </c>
      <c r="U87" s="19"/>
      <c r="V87" s="19"/>
      <c r="W87" s="20"/>
      <c r="Y87" s="18">
        <v>9</v>
      </c>
      <c r="Z87" s="19"/>
      <c r="AA87" s="20">
        <v>1</v>
      </c>
      <c r="AC87" s="18">
        <v>1</v>
      </c>
      <c r="AD87" s="19"/>
      <c r="AE87" s="20"/>
      <c r="AG87" s="18"/>
      <c r="AH87" s="19"/>
      <c r="AI87" s="20"/>
      <c r="AL87" t="s">
        <v>2753</v>
      </c>
      <c r="AM87">
        <f>SUM(AM79:AM86)</f>
        <v>1</v>
      </c>
      <c r="AN87">
        <f t="shared" ref="AN87" si="1">SUM(AN79:AN86)</f>
        <v>1</v>
      </c>
      <c r="AO87">
        <f t="shared" ref="AO87" si="2">SUM(AO79:AO86)</f>
        <v>3</v>
      </c>
      <c r="AP87">
        <f t="shared" ref="AP87" si="3">SUM(AP79:AP86)</f>
        <v>0</v>
      </c>
      <c r="AQ87">
        <f t="shared" ref="AQ87" si="4">SUM(AQ79:AQ86)</f>
        <v>1</v>
      </c>
      <c r="AR87">
        <f t="shared" ref="AR87" si="5">SUM(AR79:AR86)</f>
        <v>15</v>
      </c>
      <c r="AT87" t="s">
        <v>2758</v>
      </c>
    </row>
    <row r="88" spans="1:51" x14ac:dyDescent="0.2">
      <c r="A88" s="1">
        <v>45</v>
      </c>
      <c r="B88" s="1">
        <v>14</v>
      </c>
      <c r="C88" s="1" t="s">
        <v>84</v>
      </c>
      <c r="D88" s="1">
        <v>50</v>
      </c>
      <c r="E88" s="1">
        <v>1</v>
      </c>
      <c r="G88" s="18" t="s">
        <v>2203</v>
      </c>
      <c r="H88" s="19"/>
      <c r="I88" s="19"/>
      <c r="J88" s="19"/>
      <c r="K88" s="19"/>
      <c r="L88" s="20"/>
      <c r="P88" s="18"/>
      <c r="Q88" s="19"/>
      <c r="R88" s="20"/>
      <c r="T88" s="18"/>
      <c r="U88" s="19"/>
      <c r="V88" s="19"/>
      <c r="W88" s="20">
        <v>2</v>
      </c>
      <c r="Y88" s="18">
        <v>5</v>
      </c>
      <c r="Z88" s="19"/>
      <c r="AA88" s="20">
        <v>1</v>
      </c>
      <c r="AC88" s="18">
        <v>37</v>
      </c>
      <c r="AD88" s="19"/>
      <c r="AE88" s="20">
        <v>1</v>
      </c>
      <c r="AG88" s="18"/>
      <c r="AH88" s="19"/>
      <c r="AI88" s="20"/>
      <c r="AL88">
        <v>101</v>
      </c>
      <c r="AN88">
        <v>1</v>
      </c>
      <c r="AO88">
        <v>13</v>
      </c>
      <c r="AQ88">
        <v>10</v>
      </c>
      <c r="AT88" t="s">
        <v>1621</v>
      </c>
      <c r="AU88" t="s">
        <v>1622</v>
      </c>
      <c r="AV88" t="s">
        <v>1623</v>
      </c>
      <c r="AW88" t="s">
        <v>1624</v>
      </c>
      <c r="AX88" t="s">
        <v>1625</v>
      </c>
      <c r="AY88" t="s">
        <v>2206</v>
      </c>
    </row>
    <row r="89" spans="1:51" x14ac:dyDescent="0.2">
      <c r="A89" s="1">
        <v>45</v>
      </c>
      <c r="B89" s="1">
        <v>15</v>
      </c>
      <c r="C89" s="1" t="s">
        <v>79</v>
      </c>
      <c r="D89" s="1">
        <v>50</v>
      </c>
      <c r="E89" s="1">
        <v>1</v>
      </c>
      <c r="G89" s="21" t="s">
        <v>2205</v>
      </c>
      <c r="H89" s="22"/>
      <c r="I89" s="22"/>
      <c r="J89" s="22"/>
      <c r="K89" s="22"/>
      <c r="L89" s="23"/>
      <c r="P89" s="21">
        <v>1</v>
      </c>
      <c r="Q89" s="22"/>
      <c r="R89" s="23"/>
      <c r="T89" s="21">
        <v>8</v>
      </c>
      <c r="U89" s="22"/>
      <c r="V89" s="22"/>
      <c r="W89" s="23">
        <v>1</v>
      </c>
      <c r="Y89" s="21">
        <v>1</v>
      </c>
      <c r="Z89" s="22"/>
      <c r="AA89" s="23"/>
      <c r="AC89" s="21">
        <v>9</v>
      </c>
      <c r="AD89" s="22"/>
      <c r="AE89" s="23">
        <v>1</v>
      </c>
      <c r="AG89" s="21"/>
      <c r="AH89" s="22"/>
      <c r="AI89" s="23"/>
      <c r="AJ89" t="s">
        <v>1629</v>
      </c>
      <c r="AK89">
        <v>444</v>
      </c>
      <c r="AL89" s="27">
        <v>201</v>
      </c>
      <c r="AR89">
        <v>17</v>
      </c>
      <c r="AS89" t="s">
        <v>2759</v>
      </c>
      <c r="AT89">
        <v>0</v>
      </c>
      <c r="AU89">
        <v>1</v>
      </c>
      <c r="AV89">
        <v>26</v>
      </c>
      <c r="AW89">
        <v>15</v>
      </c>
      <c r="AX89">
        <v>32</v>
      </c>
      <c r="AY89">
        <v>42</v>
      </c>
    </row>
    <row r="90" spans="1:51" x14ac:dyDescent="0.2">
      <c r="A90" s="1">
        <v>45</v>
      </c>
      <c r="B90" s="1">
        <v>16</v>
      </c>
      <c r="C90" s="1" t="s">
        <v>78</v>
      </c>
      <c r="D90" s="1">
        <v>50</v>
      </c>
      <c r="E90" s="1">
        <v>1</v>
      </c>
      <c r="AL90">
        <v>202</v>
      </c>
      <c r="AO90">
        <v>7</v>
      </c>
      <c r="AS90" t="s">
        <v>2760</v>
      </c>
      <c r="AT90">
        <v>0</v>
      </c>
      <c r="AW90">
        <v>17</v>
      </c>
      <c r="AX90">
        <v>17</v>
      </c>
      <c r="AY90">
        <v>1</v>
      </c>
    </row>
    <row r="91" spans="1:51" x14ac:dyDescent="0.2">
      <c r="A91" s="1">
        <v>45</v>
      </c>
      <c r="B91" s="1">
        <v>17</v>
      </c>
      <c r="C91" s="1" t="s">
        <v>86</v>
      </c>
      <c r="D91" s="1">
        <v>50</v>
      </c>
      <c r="E91" s="1">
        <v>1</v>
      </c>
      <c r="G91" s="17"/>
      <c r="H91" s="24">
        <v>302</v>
      </c>
      <c r="I91" s="25"/>
      <c r="J91" s="25"/>
      <c r="K91" s="25"/>
      <c r="L91" s="26"/>
      <c r="P91" s="29">
        <v>302</v>
      </c>
      <c r="Q91" s="25"/>
      <c r="R91" s="26"/>
      <c r="T91" s="29">
        <v>302</v>
      </c>
      <c r="U91" s="25"/>
      <c r="V91" s="25"/>
      <c r="W91" s="26"/>
      <c r="Y91" s="29">
        <v>302</v>
      </c>
      <c r="Z91" s="25"/>
      <c r="AA91" s="26"/>
      <c r="AC91" s="29">
        <v>302</v>
      </c>
      <c r="AD91" s="25"/>
      <c r="AE91" s="26"/>
      <c r="AG91" s="29">
        <v>302</v>
      </c>
      <c r="AH91" s="25"/>
      <c r="AI91" s="26"/>
      <c r="AL91" s="41">
        <v>301</v>
      </c>
      <c r="AM91" s="41"/>
      <c r="AN91" s="41"/>
      <c r="AO91" s="41">
        <v>4</v>
      </c>
      <c r="AP91" s="41">
        <v>3</v>
      </c>
      <c r="AQ91" s="41">
        <v>2</v>
      </c>
      <c r="AR91" s="41">
        <v>43</v>
      </c>
      <c r="AS91" t="s">
        <v>2761</v>
      </c>
      <c r="AT91">
        <v>0</v>
      </c>
      <c r="AW91">
        <v>1</v>
      </c>
      <c r="AX91">
        <v>9</v>
      </c>
      <c r="AY91">
        <v>1</v>
      </c>
    </row>
    <row r="92" spans="1:51" x14ac:dyDescent="0.2">
      <c r="A92" s="1">
        <v>45</v>
      </c>
      <c r="B92" s="1">
        <v>18</v>
      </c>
      <c r="C92" s="1" t="s">
        <v>85</v>
      </c>
      <c r="D92" s="1">
        <v>50</v>
      </c>
      <c r="E92" s="1">
        <v>1</v>
      </c>
      <c r="G92" s="18"/>
      <c r="H92" s="27">
        <v>50</v>
      </c>
      <c r="I92" s="27">
        <v>172</v>
      </c>
      <c r="J92" s="27">
        <v>443</v>
      </c>
      <c r="K92" s="27">
        <v>444</v>
      </c>
      <c r="L92" s="28">
        <v>634</v>
      </c>
      <c r="P92" s="30"/>
      <c r="Q92" s="27"/>
      <c r="R92" s="28"/>
      <c r="T92" s="30">
        <v>50</v>
      </c>
      <c r="U92" s="27"/>
      <c r="V92" s="27"/>
      <c r="W92" s="28">
        <v>444</v>
      </c>
      <c r="Y92" s="30">
        <v>50</v>
      </c>
      <c r="Z92" s="27"/>
      <c r="AA92" s="28">
        <v>44</v>
      </c>
      <c r="AC92" s="30">
        <v>50</v>
      </c>
      <c r="AD92" s="27"/>
      <c r="AE92" s="28">
        <v>44</v>
      </c>
      <c r="AG92" s="30">
        <v>50</v>
      </c>
      <c r="AH92" s="27"/>
      <c r="AI92" s="28">
        <v>44</v>
      </c>
      <c r="AL92" s="41">
        <v>302</v>
      </c>
      <c r="AM92" s="41"/>
      <c r="AN92" s="41"/>
      <c r="AO92" s="41">
        <v>2</v>
      </c>
      <c r="AP92" s="41">
        <v>4</v>
      </c>
      <c r="AQ92" s="41">
        <v>2</v>
      </c>
      <c r="AR92" s="41">
        <v>2</v>
      </c>
      <c r="AS92" t="s">
        <v>2762</v>
      </c>
      <c r="AT92">
        <v>0</v>
      </c>
      <c r="AX92">
        <v>5</v>
      </c>
      <c r="AY92">
        <v>37</v>
      </c>
    </row>
    <row r="93" spans="1:51" x14ac:dyDescent="0.2">
      <c r="A93" s="1">
        <v>45</v>
      </c>
      <c r="B93" s="1">
        <v>19</v>
      </c>
      <c r="C93" s="1" t="s">
        <v>76</v>
      </c>
      <c r="D93" s="1">
        <v>50</v>
      </c>
      <c r="E93" s="1">
        <v>1</v>
      </c>
      <c r="G93" s="18" t="s">
        <v>2202</v>
      </c>
      <c r="H93" s="19"/>
      <c r="I93" s="19"/>
      <c r="J93" s="19"/>
      <c r="K93" s="19"/>
      <c r="L93" s="20"/>
      <c r="P93" s="18"/>
      <c r="Q93" s="19"/>
      <c r="R93" s="20"/>
      <c r="T93" s="18">
        <v>3</v>
      </c>
      <c r="U93" s="19"/>
      <c r="V93" s="19"/>
      <c r="W93" s="20">
        <v>1</v>
      </c>
      <c r="Y93" s="18">
        <v>4</v>
      </c>
      <c r="Z93" s="19"/>
      <c r="AA93" s="20">
        <v>1</v>
      </c>
      <c r="AC93" s="18"/>
      <c r="AD93" s="19"/>
      <c r="AE93" s="20"/>
      <c r="AG93" s="18"/>
      <c r="AH93" s="19"/>
      <c r="AI93" s="20"/>
      <c r="AL93">
        <v>303</v>
      </c>
      <c r="AN93">
        <v>4</v>
      </c>
      <c r="AS93" t="s">
        <v>2763</v>
      </c>
      <c r="AT93">
        <v>0</v>
      </c>
      <c r="AV93">
        <v>1</v>
      </c>
      <c r="AW93">
        <v>8</v>
      </c>
      <c r="AX93">
        <v>1</v>
      </c>
      <c r="AY93">
        <v>9</v>
      </c>
    </row>
    <row r="94" spans="1:51" x14ac:dyDescent="0.2">
      <c r="A94" s="1">
        <v>45</v>
      </c>
      <c r="B94" s="1">
        <v>23</v>
      </c>
      <c r="C94" s="1" t="s">
        <v>67</v>
      </c>
      <c r="D94" s="1">
        <v>50</v>
      </c>
      <c r="E94" s="1">
        <v>1</v>
      </c>
      <c r="G94" s="18" t="s">
        <v>2204</v>
      </c>
      <c r="H94" s="19"/>
      <c r="I94" s="19"/>
      <c r="J94" s="19"/>
      <c r="K94" s="19"/>
      <c r="L94" s="20"/>
      <c r="P94" s="18"/>
      <c r="Q94" s="19"/>
      <c r="R94" s="20"/>
      <c r="T94" s="18"/>
      <c r="U94" s="19"/>
      <c r="V94" s="19"/>
      <c r="W94" s="20">
        <v>1</v>
      </c>
      <c r="Y94" s="18"/>
      <c r="Z94" s="19"/>
      <c r="AA94" s="20"/>
      <c r="AC94" s="18"/>
      <c r="AD94" s="19"/>
      <c r="AE94" s="20"/>
      <c r="AG94" s="18"/>
      <c r="AH94" s="19"/>
      <c r="AI94" s="20"/>
      <c r="AL94">
        <v>401</v>
      </c>
      <c r="AM94">
        <v>1</v>
      </c>
      <c r="AN94">
        <v>25</v>
      </c>
      <c r="AO94">
        <v>58</v>
      </c>
      <c r="AP94">
        <v>40</v>
      </c>
      <c r="AQ94">
        <v>33</v>
      </c>
      <c r="AR94">
        <v>85</v>
      </c>
    </row>
    <row r="95" spans="1:51" x14ac:dyDescent="0.2">
      <c r="A95" s="1">
        <v>45</v>
      </c>
      <c r="B95" s="1">
        <v>25</v>
      </c>
      <c r="C95" s="1" t="s">
        <v>66</v>
      </c>
      <c r="D95" s="1">
        <v>50</v>
      </c>
      <c r="E95" s="1">
        <v>1</v>
      </c>
      <c r="G95" s="18" t="s">
        <v>2203</v>
      </c>
      <c r="H95" s="19"/>
      <c r="I95" s="19"/>
      <c r="J95" s="19"/>
      <c r="K95" s="19"/>
      <c r="L95" s="20"/>
      <c r="P95" s="18"/>
      <c r="Q95" s="19"/>
      <c r="R95" s="20"/>
      <c r="T95" s="18"/>
      <c r="U95" s="19"/>
      <c r="V95" s="19"/>
      <c r="W95" s="20"/>
      <c r="Y95" s="18"/>
      <c r="Z95" s="19"/>
      <c r="AA95" s="20"/>
      <c r="AC95" s="18">
        <v>8</v>
      </c>
      <c r="AD95" s="19"/>
      <c r="AE95" s="20">
        <v>2</v>
      </c>
      <c r="AG95" s="18"/>
      <c r="AH95" s="19"/>
      <c r="AI95" s="20"/>
      <c r="AL95">
        <v>501</v>
      </c>
      <c r="AM95">
        <v>4</v>
      </c>
      <c r="AN95">
        <v>29</v>
      </c>
      <c r="AP95">
        <v>61</v>
      </c>
      <c r="AQ95">
        <v>9</v>
      </c>
      <c r="AR95">
        <v>18</v>
      </c>
    </row>
    <row r="96" spans="1:51" x14ac:dyDescent="0.2">
      <c r="A96" s="1">
        <v>45</v>
      </c>
      <c r="B96" s="1">
        <v>26</v>
      </c>
      <c r="C96" s="1" t="s">
        <v>65</v>
      </c>
      <c r="D96" s="1">
        <v>50</v>
      </c>
      <c r="E96" s="1">
        <v>1</v>
      </c>
      <c r="G96" s="21" t="s">
        <v>2205</v>
      </c>
      <c r="H96" s="22"/>
      <c r="I96" s="22"/>
      <c r="J96" s="22"/>
      <c r="K96" s="22"/>
      <c r="L96" s="23"/>
      <c r="P96" s="21"/>
      <c r="Q96" s="22"/>
      <c r="R96" s="23"/>
      <c r="T96" s="21">
        <v>2</v>
      </c>
      <c r="U96" s="22"/>
      <c r="V96" s="22"/>
      <c r="W96" s="23"/>
      <c r="Y96" s="21">
        <v>5</v>
      </c>
      <c r="Z96" s="22"/>
      <c r="AA96" s="23">
        <v>3</v>
      </c>
      <c r="AC96" s="21"/>
      <c r="AD96" s="22"/>
      <c r="AE96" s="23"/>
      <c r="AG96" s="21"/>
      <c r="AH96" s="22"/>
      <c r="AI96" s="23"/>
      <c r="AL96" t="s">
        <v>2753</v>
      </c>
      <c r="AM96">
        <f>SUM(AM88:AM95)</f>
        <v>5</v>
      </c>
      <c r="AN96">
        <f t="shared" ref="AN96" si="6">SUM(AN88:AN95)</f>
        <v>59</v>
      </c>
      <c r="AO96">
        <f t="shared" ref="AO96" si="7">SUM(AO88:AO95)</f>
        <v>84</v>
      </c>
      <c r="AP96">
        <f t="shared" ref="AP96" si="8">SUM(AP88:AP95)</f>
        <v>108</v>
      </c>
      <c r="AQ96">
        <f t="shared" ref="AQ96" si="9">SUM(AQ88:AQ95)</f>
        <v>56</v>
      </c>
      <c r="AR96">
        <f t="shared" ref="AR96" si="10">SUM(AR88:AR95)</f>
        <v>165</v>
      </c>
    </row>
    <row r="97" spans="1:60" x14ac:dyDescent="0.2">
      <c r="A97" s="1">
        <v>45</v>
      </c>
      <c r="B97" s="1">
        <v>27</v>
      </c>
      <c r="C97" s="1" t="s">
        <v>64</v>
      </c>
      <c r="D97" s="1">
        <v>50</v>
      </c>
      <c r="E97" s="1">
        <v>1</v>
      </c>
    </row>
    <row r="98" spans="1:60" x14ac:dyDescent="0.2">
      <c r="A98" s="1">
        <v>45</v>
      </c>
      <c r="B98" s="1">
        <v>28</v>
      </c>
      <c r="C98" s="1" t="s">
        <v>63</v>
      </c>
      <c r="D98" s="1">
        <v>50</v>
      </c>
      <c r="E98" s="1">
        <v>1</v>
      </c>
      <c r="G98" s="17"/>
      <c r="H98" s="24">
        <v>303</v>
      </c>
      <c r="I98" s="25"/>
      <c r="J98" s="25"/>
      <c r="K98" s="25"/>
      <c r="L98" s="26"/>
      <c r="P98" s="29">
        <v>303</v>
      </c>
      <c r="Q98" s="25"/>
      <c r="R98" s="26"/>
      <c r="T98" s="29">
        <v>303</v>
      </c>
      <c r="U98" s="25"/>
      <c r="V98" s="25"/>
      <c r="W98" s="26"/>
      <c r="Y98" s="29">
        <v>303</v>
      </c>
      <c r="Z98" s="25"/>
      <c r="AA98" s="26"/>
      <c r="AC98" s="29">
        <v>303</v>
      </c>
      <c r="AD98" s="25"/>
      <c r="AE98" s="26"/>
      <c r="AG98" s="29">
        <v>303</v>
      </c>
      <c r="AH98" s="25"/>
      <c r="AI98" s="26"/>
      <c r="AL98" t="s">
        <v>2754</v>
      </c>
      <c r="AM98">
        <f>AM96+AM87+AM78</f>
        <v>21</v>
      </c>
      <c r="AN98">
        <f t="shared" ref="AN98:AR98" si="11">AN96+AN87+AN78</f>
        <v>110</v>
      </c>
      <c r="AO98">
        <f t="shared" si="11"/>
        <v>278</v>
      </c>
      <c r="AP98">
        <f t="shared" si="11"/>
        <v>228</v>
      </c>
      <c r="AQ98">
        <f t="shared" si="11"/>
        <v>295</v>
      </c>
      <c r="AR98">
        <f t="shared" si="11"/>
        <v>524</v>
      </c>
    </row>
    <row r="99" spans="1:60" x14ac:dyDescent="0.2">
      <c r="A99" s="1">
        <v>45</v>
      </c>
      <c r="B99" s="1">
        <v>29</v>
      </c>
      <c r="C99" s="1" t="s">
        <v>61</v>
      </c>
      <c r="D99" s="1">
        <v>50</v>
      </c>
      <c r="E99" s="1">
        <v>1</v>
      </c>
      <c r="G99" s="18"/>
      <c r="H99" s="27">
        <v>50</v>
      </c>
      <c r="I99" s="27">
        <v>172</v>
      </c>
      <c r="J99" s="27">
        <v>443</v>
      </c>
      <c r="K99" s="27">
        <v>444</v>
      </c>
      <c r="L99" s="28">
        <v>634</v>
      </c>
      <c r="P99" s="30"/>
      <c r="Q99" s="27"/>
      <c r="R99" s="28">
        <v>444</v>
      </c>
      <c r="T99" s="30"/>
      <c r="U99" s="27"/>
      <c r="V99" s="27"/>
      <c r="W99" s="28"/>
      <c r="Y99" s="30"/>
      <c r="Z99" s="27"/>
      <c r="AA99" s="28"/>
      <c r="AC99" s="30"/>
      <c r="AD99" s="27"/>
      <c r="AE99" s="28"/>
      <c r="AG99" s="30"/>
      <c r="AH99" s="27"/>
      <c r="AI99" s="28"/>
    </row>
    <row r="100" spans="1:60" x14ac:dyDescent="0.2">
      <c r="A100" s="1">
        <v>45</v>
      </c>
      <c r="B100" s="1">
        <v>30</v>
      </c>
      <c r="C100" s="1" t="s">
        <v>58</v>
      </c>
      <c r="D100" s="1">
        <v>50</v>
      </c>
      <c r="E100" s="1">
        <v>1</v>
      </c>
      <c r="G100" s="18" t="s">
        <v>2202</v>
      </c>
      <c r="H100" s="19"/>
      <c r="I100" s="19"/>
      <c r="J100" s="19"/>
      <c r="K100" s="19"/>
      <c r="L100" s="20"/>
      <c r="P100" s="18"/>
      <c r="Q100" s="19"/>
      <c r="R100" s="20"/>
      <c r="T100" s="18"/>
      <c r="U100" s="19"/>
      <c r="V100" s="19"/>
      <c r="W100" s="20"/>
      <c r="Y100" s="18"/>
      <c r="Z100" s="19"/>
      <c r="AA100" s="20"/>
      <c r="AC100" s="18"/>
      <c r="AD100" s="19"/>
      <c r="AE100" s="20"/>
      <c r="AG100" s="18"/>
      <c r="AH100" s="19"/>
      <c r="AI100" s="20"/>
      <c r="AM100" t="s">
        <v>1627</v>
      </c>
      <c r="AT100" t="s">
        <v>1628</v>
      </c>
      <c r="BC100" t="s">
        <v>1629</v>
      </c>
    </row>
    <row r="101" spans="1:60" x14ac:dyDescent="0.2">
      <c r="A101" s="1">
        <v>45</v>
      </c>
      <c r="B101" s="1">
        <v>35</v>
      </c>
      <c r="C101" s="1" t="s">
        <v>50</v>
      </c>
      <c r="D101" s="1">
        <v>50</v>
      </c>
      <c r="E101" s="1">
        <v>1</v>
      </c>
      <c r="G101" s="18" t="s">
        <v>2204</v>
      </c>
      <c r="H101" s="19"/>
      <c r="I101" s="19"/>
      <c r="J101" s="19"/>
      <c r="K101" s="19"/>
      <c r="L101" s="20"/>
      <c r="P101" s="18"/>
      <c r="Q101" s="19"/>
      <c r="R101" s="20"/>
      <c r="T101" s="18"/>
      <c r="U101" s="19"/>
      <c r="V101" s="19"/>
      <c r="W101" s="20"/>
      <c r="Y101" s="18"/>
      <c r="Z101" s="19"/>
      <c r="AA101" s="20"/>
      <c r="AC101" s="18"/>
      <c r="AD101" s="19"/>
      <c r="AE101" s="20"/>
      <c r="AG101" s="18"/>
      <c r="AH101" s="19"/>
      <c r="AI101" s="20"/>
      <c r="AM101" t="s">
        <v>1621</v>
      </c>
      <c r="AN101" t="s">
        <v>1622</v>
      </c>
      <c r="AO101" t="s">
        <v>1623</v>
      </c>
      <c r="AP101" t="s">
        <v>1624</v>
      </c>
      <c r="AQ101" t="s">
        <v>1625</v>
      </c>
      <c r="AR101" t="s">
        <v>2206</v>
      </c>
      <c r="AT101" t="s">
        <v>1621</v>
      </c>
      <c r="AU101" t="s">
        <v>1622</v>
      </c>
      <c r="AV101" t="s">
        <v>1623</v>
      </c>
      <c r="AW101" t="s">
        <v>1624</v>
      </c>
      <c r="AX101" t="s">
        <v>1625</v>
      </c>
      <c r="AY101" t="s">
        <v>2206</v>
      </c>
      <c r="BC101" t="s">
        <v>1621</v>
      </c>
      <c r="BD101" t="s">
        <v>1622</v>
      </c>
      <c r="BE101" t="s">
        <v>1623</v>
      </c>
      <c r="BF101" t="s">
        <v>1624</v>
      </c>
      <c r="BG101" t="s">
        <v>1625</v>
      </c>
      <c r="BH101" t="s">
        <v>2206</v>
      </c>
    </row>
    <row r="102" spans="1:60" x14ac:dyDescent="0.2">
      <c r="A102" s="1">
        <v>45</v>
      </c>
      <c r="B102" s="1">
        <v>93</v>
      </c>
      <c r="C102" s="1" t="s">
        <v>77</v>
      </c>
      <c r="D102" s="1">
        <v>50</v>
      </c>
      <c r="E102" s="1">
        <v>1</v>
      </c>
      <c r="G102" s="18" t="s">
        <v>2203</v>
      </c>
      <c r="H102" s="19"/>
      <c r="I102" s="19"/>
      <c r="J102" s="19"/>
      <c r="K102" s="19"/>
      <c r="L102" s="20"/>
      <c r="P102" s="18"/>
      <c r="Q102" s="19"/>
      <c r="R102" s="20"/>
      <c r="T102" s="18"/>
      <c r="U102" s="19"/>
      <c r="V102" s="19"/>
      <c r="W102" s="20"/>
      <c r="Y102" s="18"/>
      <c r="Z102" s="19"/>
      <c r="AA102" s="20"/>
      <c r="AC102" s="18"/>
      <c r="AD102" s="19"/>
      <c r="AE102" s="20"/>
      <c r="AG102" s="18"/>
      <c r="AH102" s="19"/>
      <c r="AI102" s="20"/>
      <c r="AL102" s="17"/>
      <c r="AM102" s="24">
        <v>501</v>
      </c>
      <c r="AN102" s="29">
        <v>501</v>
      </c>
      <c r="AO102" s="29">
        <v>501</v>
      </c>
      <c r="AP102" s="29">
        <v>501</v>
      </c>
      <c r="AQ102" s="29">
        <v>501</v>
      </c>
      <c r="AR102" s="29">
        <v>501</v>
      </c>
      <c r="AT102" s="24">
        <v>501</v>
      </c>
      <c r="AU102" s="29">
        <v>501</v>
      </c>
      <c r="AV102" s="29">
        <v>501</v>
      </c>
      <c r="AW102" s="29">
        <v>501</v>
      </c>
      <c r="AX102" s="29">
        <v>501</v>
      </c>
      <c r="AY102" s="29">
        <v>501</v>
      </c>
      <c r="BC102" s="24">
        <v>501</v>
      </c>
      <c r="BD102" s="29">
        <v>501</v>
      </c>
      <c r="BE102" s="29">
        <v>501</v>
      </c>
      <c r="BF102" s="29">
        <v>501</v>
      </c>
      <c r="BG102" s="29">
        <v>501</v>
      </c>
      <c r="BH102" s="29">
        <v>501</v>
      </c>
    </row>
    <row r="103" spans="1:60" x14ac:dyDescent="0.2">
      <c r="A103" s="1">
        <v>45</v>
      </c>
      <c r="B103" s="1">
        <v>100</v>
      </c>
      <c r="C103" s="1" t="s">
        <v>96</v>
      </c>
      <c r="D103" s="1">
        <v>50</v>
      </c>
      <c r="E103" s="1">
        <v>1</v>
      </c>
      <c r="G103" s="21" t="s">
        <v>2205</v>
      </c>
      <c r="H103" s="22"/>
      <c r="I103" s="22"/>
      <c r="J103" s="22"/>
      <c r="K103" s="22"/>
      <c r="L103" s="23"/>
      <c r="P103" s="21"/>
      <c r="Q103" s="22"/>
      <c r="R103" s="23">
        <v>4</v>
      </c>
      <c r="T103" s="21"/>
      <c r="U103" s="22"/>
      <c r="V103" s="22"/>
      <c r="W103" s="23"/>
      <c r="Y103" s="21"/>
      <c r="Z103" s="22"/>
      <c r="AA103" s="23"/>
      <c r="AC103" s="21"/>
      <c r="AD103" s="22"/>
      <c r="AE103" s="23"/>
      <c r="AG103" s="21"/>
      <c r="AH103" s="22"/>
      <c r="AI103" s="23"/>
      <c r="AL103" s="18" t="s">
        <v>2757</v>
      </c>
      <c r="AM103" s="19">
        <v>4</v>
      </c>
      <c r="AN103" s="18">
        <v>3</v>
      </c>
      <c r="AO103" s="18"/>
      <c r="AP103" s="18">
        <v>8</v>
      </c>
      <c r="AQ103" s="18"/>
      <c r="AR103" s="18"/>
      <c r="AT103" s="19"/>
      <c r="AU103" s="19"/>
      <c r="AV103" s="19"/>
      <c r="AW103" s="19"/>
      <c r="AX103" s="19"/>
      <c r="AY103" s="19"/>
      <c r="BC103" s="19"/>
      <c r="BD103" s="20">
        <v>2</v>
      </c>
      <c r="BE103" s="20"/>
      <c r="BF103" s="20">
        <v>2</v>
      </c>
      <c r="BG103" s="20"/>
      <c r="BH103" s="20"/>
    </row>
    <row r="104" spans="1:60" x14ac:dyDescent="0.2">
      <c r="A104" s="1">
        <v>45</v>
      </c>
      <c r="B104" s="1">
        <v>106</v>
      </c>
      <c r="C104" s="1" t="s">
        <v>103</v>
      </c>
      <c r="D104" s="1">
        <v>50</v>
      </c>
      <c r="E104" s="1">
        <v>1</v>
      </c>
      <c r="AL104" s="18" t="s">
        <v>2204</v>
      </c>
      <c r="AM104" s="19"/>
      <c r="AN104" s="18">
        <v>2</v>
      </c>
      <c r="AO104" s="18"/>
      <c r="AP104" s="18">
        <v>14</v>
      </c>
      <c r="AQ104" s="18"/>
      <c r="AR104" s="18"/>
      <c r="AT104" s="19"/>
      <c r="AU104" s="19"/>
      <c r="AV104" s="19"/>
      <c r="AW104" s="19"/>
      <c r="AX104" s="19"/>
      <c r="AY104" s="19"/>
      <c r="BC104" s="19"/>
      <c r="BD104" s="20">
        <v>12</v>
      </c>
      <c r="BE104" s="20"/>
      <c r="BF104" s="20">
        <v>12</v>
      </c>
      <c r="BG104" s="20">
        <v>1</v>
      </c>
      <c r="BH104" s="20"/>
    </row>
    <row r="105" spans="1:60" x14ac:dyDescent="0.2">
      <c r="A105" s="1">
        <v>45</v>
      </c>
      <c r="B105" s="1">
        <v>11</v>
      </c>
      <c r="C105" s="1" t="s">
        <v>90</v>
      </c>
      <c r="D105" s="1">
        <v>444</v>
      </c>
      <c r="E105" s="1">
        <v>1</v>
      </c>
      <c r="G105" s="17"/>
      <c r="H105" s="24">
        <v>201</v>
      </c>
      <c r="I105" s="25"/>
      <c r="J105" s="25"/>
      <c r="K105" s="25"/>
      <c r="L105" s="26"/>
      <c r="P105" s="29">
        <v>201</v>
      </c>
      <c r="Q105" s="25"/>
      <c r="R105" s="26"/>
      <c r="T105" s="29">
        <v>201</v>
      </c>
      <c r="U105" s="25"/>
      <c r="V105" s="25"/>
      <c r="W105" s="26"/>
      <c r="Y105" s="29">
        <v>201</v>
      </c>
      <c r="Z105" s="25"/>
      <c r="AA105" s="26"/>
      <c r="AC105" s="29">
        <v>201</v>
      </c>
      <c r="AD105" s="25"/>
      <c r="AE105" s="26"/>
      <c r="AG105" s="29">
        <v>201</v>
      </c>
      <c r="AH105" s="25"/>
      <c r="AI105" s="26"/>
      <c r="AL105" s="18" t="s">
        <v>2203</v>
      </c>
      <c r="AM105" s="19">
        <v>5</v>
      </c>
      <c r="AN105" s="18">
        <v>24</v>
      </c>
      <c r="AO105" s="18"/>
      <c r="AP105" s="18">
        <v>13</v>
      </c>
      <c r="AQ105" s="18">
        <v>25</v>
      </c>
      <c r="AR105" s="18"/>
      <c r="AT105" s="19">
        <v>1</v>
      </c>
      <c r="AU105" s="19"/>
      <c r="AV105" s="19"/>
      <c r="AW105" s="19"/>
      <c r="AX105" s="19"/>
      <c r="AY105" s="19"/>
      <c r="BC105" s="31"/>
      <c r="BD105" s="20">
        <v>6</v>
      </c>
      <c r="BE105" s="20"/>
      <c r="BF105" s="20">
        <v>13</v>
      </c>
      <c r="BG105" s="20">
        <v>4</v>
      </c>
      <c r="BH105" s="20"/>
    </row>
    <row r="106" spans="1:60" x14ac:dyDescent="0.2">
      <c r="A106" s="1">
        <v>45</v>
      </c>
      <c r="B106" s="1">
        <v>13</v>
      </c>
      <c r="C106" s="1" t="s">
        <v>88</v>
      </c>
      <c r="D106" s="1">
        <v>444</v>
      </c>
      <c r="E106" s="1">
        <v>1</v>
      </c>
      <c r="G106" s="18"/>
      <c r="H106" s="27">
        <v>50</v>
      </c>
      <c r="I106" s="27">
        <v>172</v>
      </c>
      <c r="J106" s="27">
        <v>443</v>
      </c>
      <c r="K106" s="27">
        <v>444</v>
      </c>
      <c r="L106" s="28">
        <v>634</v>
      </c>
      <c r="P106" s="30"/>
      <c r="Q106" s="27"/>
      <c r="R106" s="28">
        <v>444</v>
      </c>
      <c r="T106" s="30">
        <v>50</v>
      </c>
      <c r="U106" s="27"/>
      <c r="V106" s="27">
        <v>443</v>
      </c>
      <c r="W106" s="28">
        <v>444</v>
      </c>
      <c r="Y106" s="30">
        <v>50</v>
      </c>
      <c r="Z106" s="27">
        <v>443</v>
      </c>
      <c r="AA106" s="28">
        <v>444</v>
      </c>
      <c r="AC106" s="30">
        <v>50</v>
      </c>
      <c r="AD106" s="27">
        <v>443</v>
      </c>
      <c r="AE106" s="28">
        <v>444</v>
      </c>
      <c r="AG106" s="30">
        <v>50</v>
      </c>
      <c r="AH106" s="27">
        <v>443</v>
      </c>
      <c r="AI106" s="28">
        <v>444</v>
      </c>
      <c r="AL106" s="21" t="s">
        <v>2205</v>
      </c>
      <c r="AM106" s="22">
        <v>2</v>
      </c>
      <c r="AN106" s="21">
        <v>15</v>
      </c>
      <c r="AO106" s="21"/>
      <c r="AP106" s="21">
        <v>9</v>
      </c>
      <c r="AQ106" s="21">
        <v>1</v>
      </c>
      <c r="AR106" s="21"/>
      <c r="AT106" s="22"/>
      <c r="AU106" s="22">
        <v>1</v>
      </c>
      <c r="AV106" s="22"/>
      <c r="AW106" s="22"/>
      <c r="AX106" s="22"/>
      <c r="AY106" s="22"/>
      <c r="BC106" s="22">
        <v>4</v>
      </c>
      <c r="BD106" s="23">
        <v>9</v>
      </c>
      <c r="BE106" s="23"/>
      <c r="BF106" s="23">
        <v>34</v>
      </c>
      <c r="BG106" s="23">
        <v>4</v>
      </c>
      <c r="BH106" s="23"/>
    </row>
    <row r="107" spans="1:60" x14ac:dyDescent="0.2">
      <c r="A107" s="1">
        <v>45</v>
      </c>
      <c r="B107" s="1">
        <v>20</v>
      </c>
      <c r="C107" s="1" t="s">
        <v>74</v>
      </c>
      <c r="D107" s="1">
        <v>444</v>
      </c>
      <c r="E107" s="1">
        <v>1</v>
      </c>
      <c r="G107" s="18" t="s">
        <v>2202</v>
      </c>
      <c r="H107" s="19"/>
      <c r="I107" s="19"/>
      <c r="J107" s="19"/>
      <c r="K107" s="19"/>
      <c r="L107" s="20"/>
      <c r="P107" s="18"/>
      <c r="Q107" s="19"/>
      <c r="R107" s="20"/>
      <c r="T107" s="18">
        <v>25</v>
      </c>
      <c r="U107" s="19"/>
      <c r="V107" s="19"/>
      <c r="W107" s="20"/>
      <c r="Y107" s="18"/>
      <c r="Z107" s="19"/>
      <c r="AA107" s="20"/>
      <c r="AC107" s="18"/>
      <c r="AD107" s="19"/>
      <c r="AE107" s="20"/>
      <c r="AG107" s="18"/>
      <c r="AH107" s="19"/>
      <c r="AI107" s="20"/>
    </row>
    <row r="108" spans="1:60" x14ac:dyDescent="0.2">
      <c r="A108" s="1">
        <v>45</v>
      </c>
      <c r="B108" s="1">
        <v>21</v>
      </c>
      <c r="C108" s="1" t="s">
        <v>70</v>
      </c>
      <c r="D108" s="1">
        <v>444</v>
      </c>
      <c r="E108" s="1">
        <v>1</v>
      </c>
      <c r="G108" s="18" t="s">
        <v>2204</v>
      </c>
      <c r="H108" s="19"/>
      <c r="I108" s="19"/>
      <c r="J108" s="19"/>
      <c r="K108" s="19"/>
      <c r="L108" s="20"/>
      <c r="P108" s="18"/>
      <c r="Q108" s="19"/>
      <c r="R108" s="20"/>
      <c r="T108" s="18"/>
      <c r="U108" s="19"/>
      <c r="V108" s="19"/>
      <c r="W108" s="20"/>
      <c r="Y108" s="18"/>
      <c r="Z108" s="19"/>
      <c r="AA108" s="20"/>
      <c r="AC108" s="18"/>
      <c r="AD108" s="19"/>
      <c r="AE108" s="20"/>
      <c r="AG108" s="18"/>
      <c r="AH108" s="19"/>
      <c r="AI108" s="20"/>
      <c r="AL108" s="17"/>
      <c r="AM108" s="24">
        <v>401</v>
      </c>
      <c r="AN108" s="29">
        <v>401</v>
      </c>
      <c r="AO108" s="29">
        <v>401</v>
      </c>
      <c r="AP108" s="29">
        <v>401</v>
      </c>
      <c r="AQ108" s="29">
        <v>401</v>
      </c>
      <c r="AR108" s="29">
        <v>401</v>
      </c>
      <c r="AT108" s="24">
        <v>401</v>
      </c>
      <c r="AU108" s="29">
        <v>401</v>
      </c>
      <c r="AV108" s="29">
        <v>401</v>
      </c>
      <c r="AW108" s="29">
        <v>401</v>
      </c>
      <c r="AX108" s="29">
        <v>401</v>
      </c>
      <c r="AY108" s="29">
        <v>401</v>
      </c>
      <c r="BC108" s="24">
        <v>401</v>
      </c>
      <c r="BD108" s="29">
        <v>401</v>
      </c>
      <c r="BE108" s="29">
        <v>401</v>
      </c>
      <c r="BF108" s="29">
        <v>401</v>
      </c>
      <c r="BG108" s="29">
        <v>401</v>
      </c>
      <c r="BH108" s="29">
        <v>401</v>
      </c>
    </row>
    <row r="109" spans="1:60" x14ac:dyDescent="0.2">
      <c r="A109" s="1">
        <v>45</v>
      </c>
      <c r="B109" s="1">
        <v>22</v>
      </c>
      <c r="C109" s="1" t="s">
        <v>69</v>
      </c>
      <c r="D109" s="1">
        <v>444</v>
      </c>
      <c r="E109" s="1">
        <v>1</v>
      </c>
      <c r="G109" s="18" t="s">
        <v>2203</v>
      </c>
      <c r="H109" s="19"/>
      <c r="I109" s="19"/>
      <c r="J109" s="19"/>
      <c r="K109" s="19"/>
      <c r="L109" s="20"/>
      <c r="P109" s="18"/>
      <c r="Q109" s="19"/>
      <c r="R109" s="20"/>
      <c r="T109" s="18">
        <v>13</v>
      </c>
      <c r="U109" s="19"/>
      <c r="V109" s="19"/>
      <c r="W109" s="20"/>
      <c r="Y109" s="18"/>
      <c r="Z109" s="19"/>
      <c r="AA109" s="20"/>
      <c r="AC109" s="18">
        <v>28</v>
      </c>
      <c r="AD109" s="19"/>
      <c r="AE109" s="20"/>
      <c r="AG109" s="18"/>
      <c r="AH109" s="19"/>
      <c r="AI109" s="20"/>
      <c r="AL109" s="18" t="s">
        <v>2757</v>
      </c>
      <c r="AM109" s="19">
        <v>1</v>
      </c>
      <c r="AN109" s="18"/>
      <c r="AO109" s="18">
        <v>14</v>
      </c>
      <c r="AP109" s="18">
        <v>24</v>
      </c>
      <c r="AQ109" s="18"/>
      <c r="AR109" s="18"/>
      <c r="AT109" s="19"/>
      <c r="AU109" s="19"/>
      <c r="AV109" s="19"/>
      <c r="AW109" s="19"/>
      <c r="AX109" s="19"/>
      <c r="AY109" s="19"/>
      <c r="BC109" s="19"/>
      <c r="BD109" s="20">
        <v>9</v>
      </c>
      <c r="BE109" s="20">
        <v>10</v>
      </c>
      <c r="BF109" s="20">
        <v>6</v>
      </c>
      <c r="BG109" s="20"/>
      <c r="BH109" s="20"/>
    </row>
    <row r="110" spans="1:60" x14ac:dyDescent="0.2">
      <c r="A110" s="1">
        <v>45</v>
      </c>
      <c r="B110" s="1">
        <v>24</v>
      </c>
      <c r="C110" s="1" t="s">
        <v>68</v>
      </c>
      <c r="D110" s="1">
        <v>444</v>
      </c>
      <c r="E110" s="1">
        <v>1</v>
      </c>
      <c r="G110" s="21" t="s">
        <v>2205</v>
      </c>
      <c r="H110" s="22"/>
      <c r="I110" s="22"/>
      <c r="J110" s="22"/>
      <c r="K110" s="22"/>
      <c r="L110" s="23"/>
      <c r="P110" s="21"/>
      <c r="Q110" s="22"/>
      <c r="R110" s="23"/>
      <c r="T110" s="21">
        <v>6</v>
      </c>
      <c r="U110" s="22"/>
      <c r="V110" s="22"/>
      <c r="W110" s="23"/>
      <c r="Y110" s="21"/>
      <c r="Z110" s="22"/>
      <c r="AA110" s="23"/>
      <c r="AC110" s="21"/>
      <c r="AD110" s="22"/>
      <c r="AE110" s="23"/>
      <c r="AG110" s="21"/>
      <c r="AH110" s="22"/>
      <c r="AI110" s="23"/>
      <c r="AL110" s="18" t="s">
        <v>2204</v>
      </c>
      <c r="AM110" s="19"/>
      <c r="AN110" s="18"/>
      <c r="AO110" s="18">
        <v>9</v>
      </c>
      <c r="AP110" s="18">
        <v>6</v>
      </c>
      <c r="AQ110" s="18"/>
      <c r="AR110" s="18"/>
      <c r="AT110" s="19"/>
      <c r="AU110" s="19"/>
      <c r="AV110" s="19">
        <v>2</v>
      </c>
      <c r="AW110" s="19"/>
      <c r="AX110" s="19"/>
      <c r="AY110" s="19"/>
      <c r="BC110" s="19"/>
      <c r="BD110" s="20">
        <v>1</v>
      </c>
      <c r="BE110" s="20">
        <v>21</v>
      </c>
      <c r="BF110" s="20">
        <v>15</v>
      </c>
      <c r="BG110" s="20">
        <v>3</v>
      </c>
      <c r="BH110" s="20"/>
    </row>
    <row r="111" spans="1:60" x14ac:dyDescent="0.2">
      <c r="A111" s="1">
        <v>45</v>
      </c>
      <c r="B111" s="1">
        <v>31</v>
      </c>
      <c r="C111" s="1" t="s">
        <v>55</v>
      </c>
      <c r="D111" s="1">
        <v>444</v>
      </c>
      <c r="E111" s="1">
        <v>1</v>
      </c>
      <c r="AL111" s="18" t="s">
        <v>2203</v>
      </c>
      <c r="AM111" s="19">
        <v>1</v>
      </c>
      <c r="AN111" s="18"/>
      <c r="AO111" s="18">
        <v>6</v>
      </c>
      <c r="AP111" s="18">
        <v>1</v>
      </c>
      <c r="AQ111" s="18">
        <v>50</v>
      </c>
      <c r="AR111" s="18"/>
      <c r="AT111" s="19"/>
      <c r="AU111" s="19"/>
      <c r="AV111" s="19"/>
      <c r="AW111" s="19"/>
      <c r="AX111" s="19">
        <v>1</v>
      </c>
      <c r="AY111" s="19"/>
      <c r="BC111" s="19"/>
      <c r="BD111" s="20">
        <v>2</v>
      </c>
      <c r="BE111" s="20">
        <v>13</v>
      </c>
      <c r="BF111" s="20">
        <v>3</v>
      </c>
      <c r="BG111" s="20">
        <v>24</v>
      </c>
      <c r="BH111" s="20"/>
    </row>
    <row r="112" spans="1:60" x14ac:dyDescent="0.2">
      <c r="A112" s="1">
        <v>45</v>
      </c>
      <c r="B112" s="1">
        <v>32</v>
      </c>
      <c r="C112" s="1" t="s">
        <v>53</v>
      </c>
      <c r="D112" s="1">
        <v>444</v>
      </c>
      <c r="E112" s="1">
        <v>1</v>
      </c>
      <c r="G112" s="17"/>
      <c r="H112" s="24">
        <v>202</v>
      </c>
      <c r="I112" s="25"/>
      <c r="J112" s="25"/>
      <c r="K112" s="25"/>
      <c r="L112" s="26"/>
      <c r="P112" s="29">
        <v>202</v>
      </c>
      <c r="Q112" s="25"/>
      <c r="R112" s="26"/>
      <c r="T112" s="29">
        <v>202</v>
      </c>
      <c r="U112" s="25"/>
      <c r="V112" s="25"/>
      <c r="W112" s="26"/>
      <c r="Y112" s="29">
        <v>202</v>
      </c>
      <c r="Z112" s="25"/>
      <c r="AA112" s="26"/>
      <c r="AC112" s="29">
        <v>202</v>
      </c>
      <c r="AD112" s="25"/>
      <c r="AE112" s="26"/>
      <c r="AG112" s="29">
        <v>202</v>
      </c>
      <c r="AH112" s="25"/>
      <c r="AI112" s="26"/>
      <c r="AL112" s="21" t="s">
        <v>2205</v>
      </c>
      <c r="AM112" s="22">
        <v>2</v>
      </c>
      <c r="AN112" s="21">
        <v>5</v>
      </c>
      <c r="AO112" s="21">
        <v>15</v>
      </c>
      <c r="AP112" s="21">
        <v>4</v>
      </c>
      <c r="AQ112" s="21">
        <v>3</v>
      </c>
      <c r="AR112" s="21"/>
      <c r="AT112" s="22"/>
      <c r="AU112" s="22"/>
      <c r="AV112" s="22"/>
      <c r="AW112" s="22"/>
      <c r="AX112" s="22"/>
      <c r="AY112" s="22"/>
      <c r="BC112" s="22">
        <v>1</v>
      </c>
      <c r="BD112" s="23">
        <v>13</v>
      </c>
      <c r="BE112" s="23">
        <v>14</v>
      </c>
      <c r="BF112" s="23">
        <v>16</v>
      </c>
      <c r="BG112" s="23">
        <v>6</v>
      </c>
      <c r="BH112" s="23"/>
    </row>
    <row r="113" spans="1:60" x14ac:dyDescent="0.2">
      <c r="A113" s="1">
        <v>45</v>
      </c>
      <c r="B113" s="1">
        <v>33</v>
      </c>
      <c r="C113" s="1" t="s">
        <v>54</v>
      </c>
      <c r="D113" s="1">
        <v>444</v>
      </c>
      <c r="E113" s="1">
        <v>1</v>
      </c>
      <c r="G113" s="18"/>
      <c r="H113" s="27">
        <v>50</v>
      </c>
      <c r="I113" s="27">
        <v>172</v>
      </c>
      <c r="J113" s="27">
        <v>443</v>
      </c>
      <c r="K113" s="27">
        <v>444</v>
      </c>
      <c r="L113" s="28">
        <v>634</v>
      </c>
      <c r="P113" s="30"/>
      <c r="Q113" s="27"/>
      <c r="R113" s="28">
        <v>444</v>
      </c>
      <c r="T113" s="30">
        <v>50</v>
      </c>
      <c r="U113" s="27"/>
      <c r="V113" s="27">
        <v>443</v>
      </c>
      <c r="W113" s="28">
        <v>444</v>
      </c>
      <c r="Y113" s="30">
        <v>50</v>
      </c>
      <c r="Z113" s="27">
        <v>443</v>
      </c>
      <c r="AA113" s="28">
        <v>444</v>
      </c>
      <c r="AC113" s="30">
        <v>50</v>
      </c>
      <c r="AD113" s="27">
        <v>443</v>
      </c>
      <c r="AE113" s="28">
        <v>444</v>
      </c>
      <c r="AG113" s="30">
        <v>50</v>
      </c>
      <c r="AH113" s="27">
        <v>443</v>
      </c>
      <c r="AI113" s="28">
        <v>444</v>
      </c>
    </row>
    <row r="114" spans="1:60" x14ac:dyDescent="0.2">
      <c r="A114" s="1">
        <v>45</v>
      </c>
      <c r="B114" s="1">
        <v>34</v>
      </c>
      <c r="C114" s="1" t="s">
        <v>52</v>
      </c>
      <c r="D114" s="1">
        <v>444</v>
      </c>
      <c r="E114" s="1">
        <v>1</v>
      </c>
      <c r="G114" s="18" t="s">
        <v>2202</v>
      </c>
      <c r="H114" s="19"/>
      <c r="I114" s="19"/>
      <c r="J114" s="19"/>
      <c r="K114" s="19"/>
      <c r="L114" s="20"/>
      <c r="P114" s="18"/>
      <c r="Q114" s="19"/>
      <c r="R114" s="20"/>
      <c r="T114" s="18"/>
      <c r="U114" s="19"/>
      <c r="V114" s="19"/>
      <c r="W114" s="20"/>
      <c r="Y114" s="18"/>
      <c r="Z114" s="19"/>
      <c r="AA114" s="20"/>
      <c r="AC114" s="18"/>
      <c r="AD114" s="19"/>
      <c r="AE114" s="20"/>
      <c r="AG114" s="18"/>
      <c r="AH114" s="19"/>
      <c r="AI114" s="20"/>
      <c r="AL114" s="17"/>
      <c r="AM114" s="24">
        <v>301</v>
      </c>
      <c r="AN114" s="29">
        <v>301</v>
      </c>
      <c r="AO114" s="29">
        <v>301</v>
      </c>
      <c r="AP114" s="29">
        <v>301</v>
      </c>
      <c r="AQ114" s="29">
        <v>301</v>
      </c>
      <c r="AR114" s="29">
        <v>301</v>
      </c>
      <c r="AT114" s="24">
        <v>301</v>
      </c>
      <c r="AU114" s="29">
        <v>301</v>
      </c>
      <c r="AV114" s="29">
        <v>301</v>
      </c>
      <c r="AW114" s="29">
        <v>301</v>
      </c>
      <c r="AX114" s="29">
        <v>301</v>
      </c>
      <c r="AY114" s="29">
        <v>301</v>
      </c>
      <c r="BC114" s="24">
        <v>301</v>
      </c>
      <c r="BD114" s="29">
        <v>301</v>
      </c>
      <c r="BE114" s="29">
        <v>301</v>
      </c>
      <c r="BF114" s="29">
        <v>301</v>
      </c>
      <c r="BG114" s="29">
        <v>301</v>
      </c>
      <c r="BH114" s="29">
        <v>301</v>
      </c>
    </row>
    <row r="115" spans="1:60" x14ac:dyDescent="0.2">
      <c r="A115" s="1">
        <v>45</v>
      </c>
      <c r="B115" s="1">
        <v>84</v>
      </c>
      <c r="C115" s="1" t="s">
        <v>56</v>
      </c>
      <c r="D115" s="1">
        <v>444</v>
      </c>
      <c r="E115" s="1">
        <v>1</v>
      </c>
      <c r="G115" s="18" t="s">
        <v>2204</v>
      </c>
      <c r="H115" s="19"/>
      <c r="I115" s="19"/>
      <c r="J115" s="19"/>
      <c r="K115" s="19"/>
      <c r="L115" s="20"/>
      <c r="P115" s="18"/>
      <c r="Q115" s="19"/>
      <c r="R115" s="20"/>
      <c r="T115" s="18"/>
      <c r="U115" s="19"/>
      <c r="V115" s="19"/>
      <c r="W115" s="20"/>
      <c r="Y115" s="18"/>
      <c r="Z115" s="19"/>
      <c r="AA115" s="20"/>
      <c r="AC115" s="18"/>
      <c r="AD115" s="19"/>
      <c r="AE115" s="20"/>
      <c r="AG115" s="18"/>
      <c r="AH115" s="19"/>
      <c r="AI115" s="20"/>
      <c r="AL115" s="18" t="s">
        <v>2757</v>
      </c>
      <c r="AM115" s="58"/>
      <c r="AN115" s="59"/>
      <c r="AO115" s="59">
        <v>17</v>
      </c>
      <c r="AP115" s="59">
        <v>17</v>
      </c>
      <c r="AQ115" s="59">
        <v>1</v>
      </c>
      <c r="AR115" s="59"/>
      <c r="AT115" s="19"/>
      <c r="AU115" s="19"/>
      <c r="AV115" s="19"/>
      <c r="AW115" s="19"/>
      <c r="AX115" s="19"/>
      <c r="AY115" s="19"/>
      <c r="BC115" s="19"/>
      <c r="BD115" s="20"/>
      <c r="BE115" s="20">
        <v>1</v>
      </c>
      <c r="BF115" s="20">
        <v>1</v>
      </c>
      <c r="BG115" s="20"/>
      <c r="BH115" s="20"/>
    </row>
    <row r="116" spans="1:60" x14ac:dyDescent="0.2">
      <c r="A116" s="1">
        <v>45</v>
      </c>
      <c r="B116" s="1">
        <v>85</v>
      </c>
      <c r="C116" s="1" t="s">
        <v>57</v>
      </c>
      <c r="D116" s="1">
        <v>444</v>
      </c>
      <c r="E116" s="1">
        <v>1</v>
      </c>
      <c r="G116" s="18" t="s">
        <v>2203</v>
      </c>
      <c r="H116" s="19"/>
      <c r="I116" s="19"/>
      <c r="J116" s="19"/>
      <c r="K116" s="19"/>
      <c r="L116" s="20"/>
      <c r="P116" s="18"/>
      <c r="Q116" s="19"/>
      <c r="R116" s="20"/>
      <c r="T116" s="18"/>
      <c r="U116" s="19"/>
      <c r="V116" s="19"/>
      <c r="W116" s="20"/>
      <c r="Y116" s="18"/>
      <c r="Z116" s="19"/>
      <c r="AA116" s="20"/>
      <c r="AC116" s="18"/>
      <c r="AD116" s="19"/>
      <c r="AE116" s="20"/>
      <c r="AG116" s="18"/>
      <c r="AH116" s="19"/>
      <c r="AI116" s="20"/>
      <c r="AL116" s="18" t="s">
        <v>2204</v>
      </c>
      <c r="AM116" s="58"/>
      <c r="AN116" s="59"/>
      <c r="AO116" s="59">
        <v>1</v>
      </c>
      <c r="AP116" s="59">
        <v>9</v>
      </c>
      <c r="AQ116" s="59">
        <v>1</v>
      </c>
      <c r="AR116" s="59"/>
      <c r="AT116" s="19"/>
      <c r="AU116" s="19"/>
      <c r="AV116" s="19"/>
      <c r="AW116" s="19"/>
      <c r="AX116" s="19"/>
      <c r="AY116" s="19"/>
      <c r="BC116" s="19"/>
      <c r="BD116" s="20"/>
      <c r="BE116" s="20"/>
      <c r="BF116" s="20">
        <v>1</v>
      </c>
      <c r="BG116" s="20"/>
      <c r="BH116" s="20"/>
    </row>
    <row r="117" spans="1:60" x14ac:dyDescent="0.2">
      <c r="A117" s="1">
        <v>45</v>
      </c>
      <c r="B117" s="1">
        <v>86</v>
      </c>
      <c r="C117" s="1" t="s">
        <v>59</v>
      </c>
      <c r="D117" s="1">
        <v>444</v>
      </c>
      <c r="E117" s="1">
        <v>1</v>
      </c>
      <c r="G117" s="21" t="s">
        <v>2205</v>
      </c>
      <c r="H117" s="22"/>
      <c r="I117" s="22"/>
      <c r="J117" s="22"/>
      <c r="K117" s="22"/>
      <c r="L117" s="23"/>
      <c r="P117" s="21"/>
      <c r="Q117" s="22"/>
      <c r="R117" s="23"/>
      <c r="T117" s="21"/>
      <c r="U117" s="22"/>
      <c r="V117" s="22"/>
      <c r="W117" s="23">
        <v>7</v>
      </c>
      <c r="Y117" s="21"/>
      <c r="Z117" s="22"/>
      <c r="AA117" s="23"/>
      <c r="AC117" s="21"/>
      <c r="AD117" s="22"/>
      <c r="AE117" s="23"/>
      <c r="AG117" s="21"/>
      <c r="AH117" s="22"/>
      <c r="AI117" s="23"/>
      <c r="AL117" s="18" t="s">
        <v>2203</v>
      </c>
      <c r="AM117" s="58"/>
      <c r="AN117" s="59"/>
      <c r="AO117" s="59"/>
      <c r="AP117" s="59">
        <v>5</v>
      </c>
      <c r="AQ117" s="59">
        <v>37</v>
      </c>
      <c r="AR117" s="59"/>
      <c r="AT117" s="19"/>
      <c r="AU117" s="19"/>
      <c r="AV117" s="19"/>
      <c r="AW117" s="19"/>
      <c r="AX117" s="19"/>
      <c r="AY117" s="19"/>
      <c r="BC117" s="19"/>
      <c r="BD117" s="20"/>
      <c r="BE117" s="20">
        <v>2</v>
      </c>
      <c r="BF117" s="20">
        <v>1</v>
      </c>
      <c r="BG117" s="20">
        <v>1</v>
      </c>
      <c r="BH117" s="20"/>
    </row>
    <row r="118" spans="1:60" x14ac:dyDescent="0.2">
      <c r="A118" s="1">
        <v>45</v>
      </c>
      <c r="B118" s="1">
        <v>87</v>
      </c>
      <c r="C118" s="1" t="s">
        <v>60</v>
      </c>
      <c r="D118" s="1">
        <v>444</v>
      </c>
      <c r="E118" s="1">
        <v>1</v>
      </c>
      <c r="AL118" s="21" t="s">
        <v>2205</v>
      </c>
      <c r="AM118" s="60"/>
      <c r="AN118" s="61">
        <v>1</v>
      </c>
      <c r="AO118" s="61">
        <v>8</v>
      </c>
      <c r="AP118" s="61">
        <v>1</v>
      </c>
      <c r="AQ118" s="61">
        <v>9</v>
      </c>
      <c r="AR118" s="61"/>
      <c r="AT118" s="22"/>
      <c r="AU118" s="22"/>
      <c r="AV118" s="22"/>
      <c r="AW118" s="22"/>
      <c r="AX118" s="22"/>
      <c r="AY118" s="22"/>
      <c r="BC118" s="22"/>
      <c r="BD118" s="23"/>
      <c r="BE118" s="23">
        <v>1</v>
      </c>
      <c r="BF118" s="23"/>
      <c r="BG118" s="23">
        <v>1</v>
      </c>
      <c r="BH118" s="23"/>
    </row>
    <row r="119" spans="1:60" x14ac:dyDescent="0.2">
      <c r="A119" s="1">
        <v>45</v>
      </c>
      <c r="B119" s="1">
        <v>88</v>
      </c>
      <c r="C119" s="1" t="s">
        <v>62</v>
      </c>
      <c r="D119" s="1">
        <v>444</v>
      </c>
      <c r="E119" s="1">
        <v>1</v>
      </c>
      <c r="G119" s="17"/>
      <c r="H119" s="24">
        <v>101</v>
      </c>
      <c r="I119" s="25"/>
      <c r="J119" s="25"/>
      <c r="K119" s="25"/>
      <c r="L119" s="26"/>
      <c r="P119" s="29">
        <v>101</v>
      </c>
      <c r="Q119" s="25"/>
      <c r="R119" s="26"/>
      <c r="T119" s="29">
        <v>101</v>
      </c>
      <c r="U119" s="25"/>
      <c r="V119" s="25"/>
      <c r="W119" s="26"/>
      <c r="Y119" s="29">
        <v>101</v>
      </c>
      <c r="Z119" s="25"/>
      <c r="AA119" s="26"/>
      <c r="AC119" s="29">
        <v>101</v>
      </c>
      <c r="AD119" s="25"/>
      <c r="AE119" s="26"/>
      <c r="AG119" s="29">
        <v>101</v>
      </c>
      <c r="AH119" s="25"/>
      <c r="AI119" s="26"/>
    </row>
    <row r="120" spans="1:60" x14ac:dyDescent="0.2">
      <c r="A120" s="1">
        <v>45</v>
      </c>
      <c r="B120" s="1">
        <v>89</v>
      </c>
      <c r="C120" s="1" t="s">
        <v>71</v>
      </c>
      <c r="D120" s="1">
        <v>444</v>
      </c>
      <c r="E120" s="1">
        <v>1</v>
      </c>
      <c r="G120" s="18"/>
      <c r="H120" s="27">
        <v>50</v>
      </c>
      <c r="I120" s="27">
        <v>172</v>
      </c>
      <c r="J120" s="27">
        <v>443</v>
      </c>
      <c r="K120" s="27">
        <v>444</v>
      </c>
      <c r="L120" s="28">
        <v>634</v>
      </c>
      <c r="P120" s="30"/>
      <c r="Q120" s="27"/>
      <c r="R120" s="28">
        <v>444</v>
      </c>
      <c r="T120" s="30">
        <v>50</v>
      </c>
      <c r="U120" s="27"/>
      <c r="V120" s="27">
        <v>443</v>
      </c>
      <c r="W120" s="28">
        <v>444</v>
      </c>
      <c r="Y120" s="30">
        <v>50</v>
      </c>
      <c r="Z120" s="27">
        <v>443</v>
      </c>
      <c r="AA120" s="28">
        <v>444</v>
      </c>
      <c r="AC120" s="30">
        <v>50</v>
      </c>
      <c r="AD120" s="27">
        <v>443</v>
      </c>
      <c r="AE120" s="28">
        <v>444</v>
      </c>
      <c r="AG120" s="30">
        <v>50</v>
      </c>
      <c r="AH120" s="27">
        <v>443</v>
      </c>
      <c r="AI120" s="28">
        <v>444</v>
      </c>
      <c r="AL120" s="17"/>
      <c r="AM120" s="24">
        <v>302</v>
      </c>
      <c r="AN120" s="29">
        <v>302</v>
      </c>
      <c r="AO120" s="29">
        <v>302</v>
      </c>
      <c r="AP120" s="29">
        <v>302</v>
      </c>
      <c r="AQ120" s="29">
        <v>302</v>
      </c>
      <c r="AR120" s="29">
        <v>302</v>
      </c>
      <c r="AT120" s="24">
        <v>302</v>
      </c>
      <c r="AU120" s="29">
        <v>302</v>
      </c>
      <c r="AV120" s="29">
        <v>302</v>
      </c>
      <c r="AW120" s="29">
        <v>302</v>
      </c>
      <c r="AX120" s="29">
        <v>302</v>
      </c>
      <c r="AY120" s="29">
        <v>302</v>
      </c>
      <c r="BC120" s="24">
        <v>302</v>
      </c>
      <c r="BD120" s="29">
        <v>302</v>
      </c>
      <c r="BE120" s="29">
        <v>302</v>
      </c>
      <c r="BF120" s="29">
        <v>302</v>
      </c>
      <c r="BG120" s="29">
        <v>302</v>
      </c>
      <c r="BH120" s="29">
        <v>302</v>
      </c>
    </row>
    <row r="121" spans="1:60" x14ac:dyDescent="0.2">
      <c r="A121" s="1">
        <v>45</v>
      </c>
      <c r="B121" s="1">
        <v>98</v>
      </c>
      <c r="C121" s="1" t="s">
        <v>89</v>
      </c>
      <c r="D121" s="1">
        <v>444</v>
      </c>
      <c r="E121" s="1">
        <v>1</v>
      </c>
      <c r="G121" s="18" t="s">
        <v>2202</v>
      </c>
      <c r="H121" s="19"/>
      <c r="I121" s="19"/>
      <c r="J121" s="19"/>
      <c r="K121" s="19"/>
      <c r="L121" s="20"/>
      <c r="P121" s="18"/>
      <c r="Q121" s="19"/>
      <c r="R121" s="20">
        <v>1</v>
      </c>
      <c r="T121" s="18">
        <v>27</v>
      </c>
      <c r="U121" s="19"/>
      <c r="V121" s="19"/>
      <c r="W121" s="20">
        <v>4</v>
      </c>
      <c r="Y121" s="18"/>
      <c r="Z121" s="19"/>
      <c r="AA121" s="20"/>
      <c r="AC121" s="18"/>
      <c r="AD121" s="19"/>
      <c r="AE121" s="20"/>
      <c r="AG121" s="18"/>
      <c r="AH121" s="19"/>
      <c r="AI121" s="20"/>
      <c r="AL121" s="18" t="s">
        <v>2757</v>
      </c>
      <c r="AM121" s="19"/>
      <c r="AN121" s="18"/>
      <c r="AO121" s="18">
        <v>3</v>
      </c>
      <c r="AP121" s="18">
        <v>4</v>
      </c>
      <c r="AQ121" s="18"/>
      <c r="AR121" s="18"/>
      <c r="AT121" s="19"/>
      <c r="AU121" s="19"/>
      <c r="AV121" s="19"/>
      <c r="AW121" s="19"/>
      <c r="AX121" s="19"/>
      <c r="AY121" s="19"/>
      <c r="BC121" s="19"/>
      <c r="BD121" s="20"/>
      <c r="BE121" s="20">
        <v>1</v>
      </c>
      <c r="BF121" s="20">
        <v>1</v>
      </c>
      <c r="BG121" s="20"/>
      <c r="BH121" s="20"/>
    </row>
    <row r="122" spans="1:60" x14ac:dyDescent="0.2">
      <c r="A122" s="1">
        <v>45</v>
      </c>
      <c r="B122" s="1">
        <v>101</v>
      </c>
      <c r="C122" s="1" t="s">
        <v>97</v>
      </c>
      <c r="D122" s="1">
        <v>444</v>
      </c>
      <c r="E122" s="1">
        <v>1</v>
      </c>
      <c r="G122" s="18" t="s">
        <v>2204</v>
      </c>
      <c r="H122" s="19"/>
      <c r="I122" s="19"/>
      <c r="J122" s="19"/>
      <c r="K122" s="19"/>
      <c r="L122" s="20"/>
      <c r="P122" s="18"/>
      <c r="Q122" s="19"/>
      <c r="R122" s="20"/>
      <c r="T122" s="18">
        <v>31</v>
      </c>
      <c r="U122" s="19"/>
      <c r="V122" s="19"/>
      <c r="W122" s="20">
        <v>3</v>
      </c>
      <c r="Y122" s="18"/>
      <c r="Z122" s="19"/>
      <c r="AA122" s="20"/>
      <c r="AC122" s="18"/>
      <c r="AD122" s="19"/>
      <c r="AE122" s="20"/>
      <c r="AG122" s="18"/>
      <c r="AH122" s="19"/>
      <c r="AI122" s="20"/>
      <c r="AL122" s="18" t="s">
        <v>2204</v>
      </c>
      <c r="AM122" s="19"/>
      <c r="AN122" s="18"/>
      <c r="AO122" s="18"/>
      <c r="AP122" s="18"/>
      <c r="AQ122" s="18"/>
      <c r="AR122" s="18"/>
      <c r="AT122" s="19"/>
      <c r="AU122" s="19"/>
      <c r="AV122" s="19"/>
      <c r="AW122" s="19"/>
      <c r="AX122" s="19"/>
      <c r="AY122" s="19"/>
      <c r="BC122" s="19"/>
      <c r="BD122" s="20"/>
      <c r="BE122" s="20">
        <v>1</v>
      </c>
      <c r="BF122" s="20"/>
      <c r="BG122" s="20"/>
      <c r="BH122" s="20"/>
    </row>
    <row r="123" spans="1:60" x14ac:dyDescent="0.2">
      <c r="A123" s="1">
        <v>45</v>
      </c>
      <c r="B123" s="1">
        <v>102</v>
      </c>
      <c r="C123" s="1" t="s">
        <v>98</v>
      </c>
      <c r="D123" s="1">
        <v>444</v>
      </c>
      <c r="E123" s="1">
        <v>1</v>
      </c>
      <c r="G123" s="18" t="s">
        <v>2203</v>
      </c>
      <c r="H123" s="19"/>
      <c r="I123" s="19"/>
      <c r="J123" s="19"/>
      <c r="K123" s="19"/>
      <c r="L123" s="20"/>
      <c r="P123" s="18"/>
      <c r="Q123" s="19"/>
      <c r="R123" s="20"/>
      <c r="T123" s="18">
        <v>2</v>
      </c>
      <c r="U123" s="19"/>
      <c r="V123" s="19"/>
      <c r="W123" s="20">
        <v>1</v>
      </c>
      <c r="Y123" s="18"/>
      <c r="Z123" s="19"/>
      <c r="AA123" s="20"/>
      <c r="AC123" s="18"/>
      <c r="AD123" s="19"/>
      <c r="AE123" s="20"/>
      <c r="AG123" s="18"/>
      <c r="AH123" s="19"/>
      <c r="AI123" s="20"/>
      <c r="AL123" s="18" t="s">
        <v>2203</v>
      </c>
      <c r="AM123" s="19"/>
      <c r="AN123" s="18"/>
      <c r="AO123" s="18"/>
      <c r="AP123" s="18"/>
      <c r="AQ123" s="18">
        <v>8</v>
      </c>
      <c r="AR123" s="18"/>
      <c r="AT123" s="19"/>
      <c r="AU123" s="19"/>
      <c r="AV123" s="19"/>
      <c r="AW123" s="19"/>
      <c r="AX123" s="19"/>
      <c r="AY123" s="19"/>
      <c r="BC123" s="19"/>
      <c r="BD123" s="20"/>
      <c r="BE123" s="20"/>
      <c r="BF123" s="20"/>
      <c r="BG123" s="20">
        <v>2</v>
      </c>
      <c r="BH123" s="20"/>
    </row>
    <row r="124" spans="1:60" x14ac:dyDescent="0.2">
      <c r="A124" s="1">
        <v>45</v>
      </c>
      <c r="B124" s="1">
        <v>103</v>
      </c>
      <c r="C124" s="1" t="s">
        <v>99</v>
      </c>
      <c r="D124" s="1">
        <v>444</v>
      </c>
      <c r="E124" s="1">
        <v>1</v>
      </c>
      <c r="G124" s="21" t="s">
        <v>2205</v>
      </c>
      <c r="H124" s="22"/>
      <c r="I124" s="22"/>
      <c r="J124" s="22"/>
      <c r="K124" s="22"/>
      <c r="L124" s="23"/>
      <c r="P124" s="21"/>
      <c r="Q124" s="22"/>
      <c r="R124" s="23"/>
      <c r="T124" s="21">
        <v>12</v>
      </c>
      <c r="U124" s="22"/>
      <c r="V124" s="22">
        <v>1</v>
      </c>
      <c r="W124" s="23">
        <v>5</v>
      </c>
      <c r="Y124" s="21"/>
      <c r="Z124" s="22"/>
      <c r="AA124" s="23"/>
      <c r="AC124" s="21"/>
      <c r="AD124" s="22"/>
      <c r="AE124" s="23"/>
      <c r="AG124" s="21"/>
      <c r="AH124" s="22"/>
      <c r="AI124" s="23"/>
      <c r="AL124" s="21" t="s">
        <v>2205</v>
      </c>
      <c r="AM124" s="22"/>
      <c r="AN124" s="21"/>
      <c r="AO124" s="21">
        <v>2</v>
      </c>
      <c r="AP124" s="21">
        <v>5</v>
      </c>
      <c r="AQ124" s="21"/>
      <c r="AR124" s="21"/>
      <c r="AT124" s="22"/>
      <c r="AU124" s="22"/>
      <c r="AV124" s="22"/>
      <c r="AW124" s="22"/>
      <c r="AX124" s="22"/>
      <c r="AY124" s="22"/>
      <c r="BC124" s="22"/>
      <c r="BD124" s="23"/>
      <c r="BE124" s="23"/>
      <c r="BF124" s="23">
        <v>3</v>
      </c>
      <c r="BG124" s="23"/>
      <c r="BH124" s="23"/>
    </row>
    <row r="125" spans="1:60" x14ac:dyDescent="0.2">
      <c r="A125" s="1">
        <v>45</v>
      </c>
      <c r="B125" s="1">
        <v>104</v>
      </c>
      <c r="C125" s="1" t="s">
        <v>100</v>
      </c>
      <c r="D125" s="1">
        <v>444</v>
      </c>
      <c r="E125" s="1">
        <v>1</v>
      </c>
    </row>
    <row r="126" spans="1:60" x14ac:dyDescent="0.2">
      <c r="A126" s="1">
        <v>45</v>
      </c>
      <c r="B126" s="1">
        <v>105</v>
      </c>
      <c r="C126" s="1" t="s">
        <v>101</v>
      </c>
      <c r="D126" s="1">
        <v>444</v>
      </c>
      <c r="E126" s="1">
        <v>1</v>
      </c>
      <c r="AL126" s="17"/>
      <c r="AM126" s="24">
        <v>303</v>
      </c>
      <c r="AN126" s="29">
        <v>303</v>
      </c>
      <c r="AO126" s="29">
        <v>303</v>
      </c>
      <c r="AP126" s="29">
        <v>303</v>
      </c>
      <c r="AQ126" s="29">
        <v>303</v>
      </c>
      <c r="AR126" s="29">
        <v>303</v>
      </c>
      <c r="AT126" s="24">
        <v>303</v>
      </c>
      <c r="AU126" s="29">
        <v>303</v>
      </c>
      <c r="AV126" s="29">
        <v>303</v>
      </c>
      <c r="AW126" s="29">
        <v>303</v>
      </c>
      <c r="AX126" s="29">
        <v>303</v>
      </c>
      <c r="AY126" s="29">
        <v>303</v>
      </c>
      <c r="BC126" s="24">
        <v>303</v>
      </c>
      <c r="BD126" s="29">
        <v>303</v>
      </c>
      <c r="BE126" s="29">
        <v>303</v>
      </c>
      <c r="BF126" s="29">
        <v>303</v>
      </c>
      <c r="BG126" s="29">
        <v>303</v>
      </c>
      <c r="BH126" s="29">
        <v>303</v>
      </c>
    </row>
    <row r="127" spans="1:60" x14ac:dyDescent="0.2">
      <c r="A127" s="1">
        <v>45</v>
      </c>
      <c r="B127" s="1">
        <v>107</v>
      </c>
      <c r="C127" s="1" t="s">
        <v>102</v>
      </c>
      <c r="D127" s="1">
        <v>444</v>
      </c>
      <c r="E127" s="1">
        <v>1</v>
      </c>
      <c r="AL127" s="18" t="s">
        <v>2757</v>
      </c>
      <c r="AM127" s="19"/>
      <c r="AN127" s="18"/>
      <c r="AO127" s="18"/>
      <c r="AP127" s="18"/>
      <c r="AQ127" s="18"/>
      <c r="AR127" s="18"/>
      <c r="AT127" s="19"/>
      <c r="AU127" s="19"/>
      <c r="AV127" s="19"/>
      <c r="AW127" s="19"/>
      <c r="AX127" s="19"/>
      <c r="AY127" s="19"/>
      <c r="BC127" s="19"/>
      <c r="BD127" s="20"/>
      <c r="BE127" s="20"/>
      <c r="BF127" s="20"/>
      <c r="BG127" s="20"/>
      <c r="BH127" s="20"/>
    </row>
    <row r="128" spans="1:60" x14ac:dyDescent="0.2">
      <c r="A128" s="1">
        <v>45</v>
      </c>
      <c r="B128" s="1">
        <v>108</v>
      </c>
      <c r="C128" s="1" t="s">
        <v>108</v>
      </c>
      <c r="D128" s="1">
        <v>444</v>
      </c>
      <c r="E128" s="1">
        <v>1</v>
      </c>
      <c r="AL128" s="18" t="s">
        <v>2204</v>
      </c>
      <c r="AM128" s="19"/>
      <c r="AN128" s="18"/>
      <c r="AO128" s="18"/>
      <c r="AP128" s="18"/>
      <c r="AQ128" s="18"/>
      <c r="AR128" s="18"/>
      <c r="AT128" s="19"/>
      <c r="AU128" s="19"/>
      <c r="AV128" s="19"/>
      <c r="AW128" s="19"/>
      <c r="AX128" s="19"/>
      <c r="AY128" s="19"/>
      <c r="BC128" s="19"/>
      <c r="BD128" s="20"/>
      <c r="BE128" s="20"/>
      <c r="BF128" s="20"/>
      <c r="BG128" s="20"/>
      <c r="BH128" s="20"/>
    </row>
    <row r="129" spans="1:60" x14ac:dyDescent="0.2">
      <c r="A129" s="1">
        <v>45</v>
      </c>
      <c r="B129" s="1">
        <v>109</v>
      </c>
      <c r="C129" s="1" t="s">
        <v>109</v>
      </c>
      <c r="D129" s="1">
        <v>444</v>
      </c>
      <c r="E129" s="1">
        <v>1</v>
      </c>
      <c r="AL129" s="18" t="s">
        <v>2203</v>
      </c>
      <c r="AM129" s="19"/>
      <c r="AN129" s="18"/>
      <c r="AO129" s="18"/>
      <c r="AP129" s="18"/>
      <c r="AQ129" s="18"/>
      <c r="AR129" s="18"/>
      <c r="AT129" s="19"/>
      <c r="AU129" s="19"/>
      <c r="AV129" s="19"/>
      <c r="AW129" s="19"/>
      <c r="AX129" s="19"/>
      <c r="AY129" s="19"/>
      <c r="BC129" s="19"/>
      <c r="BD129" s="20"/>
      <c r="BE129" s="20"/>
      <c r="BF129" s="20"/>
      <c r="BG129" s="20"/>
      <c r="BH129" s="20"/>
    </row>
    <row r="130" spans="1:60" x14ac:dyDescent="0.2">
      <c r="A130" s="1">
        <v>45</v>
      </c>
      <c r="B130" s="1">
        <v>110</v>
      </c>
      <c r="C130" s="1" t="s">
        <v>110</v>
      </c>
      <c r="D130" s="1">
        <v>444</v>
      </c>
      <c r="E130" s="1">
        <v>1</v>
      </c>
      <c r="AL130" s="21" t="s">
        <v>2205</v>
      </c>
      <c r="AM130" s="22"/>
      <c r="AN130" s="21"/>
      <c r="AO130" s="21"/>
      <c r="AP130" s="21"/>
      <c r="AQ130" s="21"/>
      <c r="AR130" s="21"/>
      <c r="AT130" s="22"/>
      <c r="AU130" s="22"/>
      <c r="AV130" s="22"/>
      <c r="AW130" s="22"/>
      <c r="AX130" s="22"/>
      <c r="AY130" s="22"/>
      <c r="BC130" s="22"/>
      <c r="BD130" s="23">
        <v>4</v>
      </c>
      <c r="BE130" s="23"/>
      <c r="BF130" s="23"/>
      <c r="BG130" s="23"/>
      <c r="BH130" s="23"/>
    </row>
    <row r="131" spans="1:60" x14ac:dyDescent="0.2">
      <c r="A131" s="1">
        <v>45</v>
      </c>
      <c r="B131" s="1">
        <v>111</v>
      </c>
      <c r="C131" s="1" t="s">
        <v>112</v>
      </c>
      <c r="D131" s="1">
        <v>444</v>
      </c>
      <c r="E131" s="1">
        <v>1</v>
      </c>
    </row>
    <row r="132" spans="1:60" x14ac:dyDescent="0.2">
      <c r="A132" s="1">
        <v>45</v>
      </c>
      <c r="B132" s="1">
        <v>112</v>
      </c>
      <c r="C132" s="1" t="s">
        <v>111</v>
      </c>
      <c r="D132" s="1">
        <v>444</v>
      </c>
      <c r="E132" s="1">
        <v>1</v>
      </c>
      <c r="AL132" s="17"/>
      <c r="AM132" s="24">
        <v>201</v>
      </c>
      <c r="AN132" s="29">
        <v>201</v>
      </c>
      <c r="AO132" s="29">
        <v>201</v>
      </c>
      <c r="AP132" s="29">
        <v>201</v>
      </c>
      <c r="AQ132" s="29">
        <v>201</v>
      </c>
      <c r="AR132" s="29">
        <v>201</v>
      </c>
      <c r="AT132" s="24">
        <v>201</v>
      </c>
      <c r="AU132" s="29">
        <v>201</v>
      </c>
      <c r="AV132" s="29">
        <v>201</v>
      </c>
      <c r="AW132" s="29">
        <v>201</v>
      </c>
      <c r="AX132" s="29">
        <v>201</v>
      </c>
      <c r="AY132" s="29">
        <v>201</v>
      </c>
      <c r="BC132" s="24">
        <v>201</v>
      </c>
      <c r="BD132" s="29">
        <v>201</v>
      </c>
      <c r="BE132" s="29">
        <v>201</v>
      </c>
      <c r="BF132" s="29">
        <v>201</v>
      </c>
      <c r="BG132" s="29">
        <v>201</v>
      </c>
      <c r="BH132" s="29">
        <v>201</v>
      </c>
    </row>
    <row r="133" spans="1:60" x14ac:dyDescent="0.2">
      <c r="A133" s="1">
        <v>45</v>
      </c>
      <c r="B133" s="1">
        <v>113</v>
      </c>
      <c r="C133" s="1" t="s">
        <v>113</v>
      </c>
      <c r="D133" s="1">
        <v>444</v>
      </c>
      <c r="E133" s="1">
        <v>1</v>
      </c>
      <c r="AL133" s="18" t="s">
        <v>2757</v>
      </c>
      <c r="AM133" s="19"/>
      <c r="AN133" s="18"/>
      <c r="AO133" s="18">
        <v>25</v>
      </c>
      <c r="AP133" s="18"/>
      <c r="AQ133" s="18"/>
      <c r="AR133" s="18"/>
      <c r="AT133" s="19"/>
      <c r="AU133" s="19"/>
      <c r="AV133" s="19"/>
      <c r="AW133" s="19"/>
      <c r="AX133" s="19"/>
      <c r="AY133" s="19"/>
      <c r="BC133" s="19"/>
      <c r="BD133" s="20"/>
      <c r="BE133" s="20"/>
      <c r="BF133" s="20"/>
      <c r="BG133" s="20"/>
      <c r="BH133" s="20"/>
    </row>
    <row r="134" spans="1:60" x14ac:dyDescent="0.2">
      <c r="A134" s="1">
        <v>45</v>
      </c>
      <c r="B134" s="1">
        <v>114</v>
      </c>
      <c r="C134" s="1" t="s">
        <v>114</v>
      </c>
      <c r="D134" s="1">
        <v>444</v>
      </c>
      <c r="E134" s="1">
        <v>1</v>
      </c>
      <c r="AL134" s="18" t="s">
        <v>2204</v>
      </c>
      <c r="AM134" s="19"/>
      <c r="AN134" s="18"/>
      <c r="AO134" s="18"/>
      <c r="AP134" s="18"/>
      <c r="AQ134" s="18"/>
      <c r="AR134" s="18"/>
      <c r="AT134" s="19"/>
      <c r="AU134" s="19"/>
      <c r="AV134" s="19"/>
      <c r="AW134" s="19"/>
      <c r="AX134" s="19"/>
      <c r="AY134" s="19"/>
      <c r="BC134" s="19"/>
      <c r="BD134" s="20"/>
      <c r="BE134" s="20"/>
      <c r="BF134" s="20"/>
      <c r="BG134" s="20"/>
      <c r="BH134" s="20"/>
    </row>
    <row r="135" spans="1:60" x14ac:dyDescent="0.2">
      <c r="A135" s="1">
        <v>45</v>
      </c>
      <c r="B135" s="1">
        <v>115</v>
      </c>
      <c r="C135" s="1" t="s">
        <v>115</v>
      </c>
      <c r="D135" s="1">
        <v>444</v>
      </c>
      <c r="E135" s="1">
        <v>1</v>
      </c>
      <c r="AL135" s="18" t="s">
        <v>2203</v>
      </c>
      <c r="AM135" s="19"/>
      <c r="AN135" s="18"/>
      <c r="AO135" s="18">
        <v>13</v>
      </c>
      <c r="AP135" s="18"/>
      <c r="AQ135" s="18">
        <v>28</v>
      </c>
      <c r="AR135" s="18"/>
      <c r="AT135" s="19"/>
      <c r="AU135" s="19"/>
      <c r="AV135" s="19"/>
      <c r="AW135" s="19"/>
      <c r="AX135" s="19"/>
      <c r="AY135" s="19"/>
      <c r="BC135" s="19"/>
      <c r="BD135" s="20"/>
      <c r="BE135" s="20"/>
      <c r="BF135" s="20"/>
      <c r="BG135" s="20"/>
      <c r="BH135" s="20"/>
    </row>
    <row r="136" spans="1:60" x14ac:dyDescent="0.2">
      <c r="A136" s="1">
        <v>45</v>
      </c>
      <c r="B136" s="1">
        <v>116</v>
      </c>
      <c r="C136" s="1" t="s">
        <v>117</v>
      </c>
      <c r="D136" s="1">
        <v>444</v>
      </c>
      <c r="E136" s="1">
        <v>1</v>
      </c>
      <c r="AL136" s="21" t="s">
        <v>2205</v>
      </c>
      <c r="AM136" s="22"/>
      <c r="AN136" s="21"/>
      <c r="AO136" s="21">
        <v>6</v>
      </c>
      <c r="AP136" s="21"/>
      <c r="AQ136" s="21"/>
      <c r="AR136" s="21"/>
      <c r="AT136" s="22"/>
      <c r="AU136" s="22"/>
      <c r="AV136" s="22"/>
      <c r="AW136" s="22"/>
      <c r="AX136" s="22"/>
      <c r="AY136" s="22"/>
      <c r="BC136" s="22"/>
      <c r="BD136" s="23"/>
      <c r="BE136" s="23"/>
      <c r="BF136" s="23"/>
      <c r="BG136" s="23"/>
      <c r="BH136" s="23"/>
    </row>
    <row r="137" spans="1:60" x14ac:dyDescent="0.2">
      <c r="A137" s="1">
        <v>45</v>
      </c>
      <c r="B137" s="1">
        <v>117</v>
      </c>
      <c r="C137" s="1" t="s">
        <v>119</v>
      </c>
      <c r="D137" s="1">
        <v>444</v>
      </c>
      <c r="E137" s="1">
        <v>1</v>
      </c>
    </row>
    <row r="138" spans="1:60" x14ac:dyDescent="0.2">
      <c r="A138" s="1">
        <v>45</v>
      </c>
      <c r="B138" s="1">
        <v>118</v>
      </c>
      <c r="C138" s="1" t="s">
        <v>120</v>
      </c>
      <c r="D138" s="1">
        <v>444</v>
      </c>
      <c r="E138" s="1">
        <v>1</v>
      </c>
      <c r="AL138" s="17"/>
      <c r="AM138" s="24">
        <v>202</v>
      </c>
      <c r="AN138" s="29">
        <v>202</v>
      </c>
      <c r="AO138" s="29">
        <v>202</v>
      </c>
      <c r="AP138" s="29">
        <v>202</v>
      </c>
      <c r="AQ138" s="29">
        <v>202</v>
      </c>
      <c r="AR138" s="29">
        <v>202</v>
      </c>
      <c r="AT138" s="24">
        <v>202</v>
      </c>
      <c r="AU138" s="29">
        <v>202</v>
      </c>
      <c r="AV138" s="29">
        <v>202</v>
      </c>
      <c r="AW138" s="29">
        <v>202</v>
      </c>
      <c r="AX138" s="29">
        <v>202</v>
      </c>
      <c r="AY138" s="29">
        <v>202</v>
      </c>
      <c r="BC138" s="24">
        <v>202</v>
      </c>
      <c r="BD138" s="29">
        <v>202</v>
      </c>
      <c r="BE138" s="29">
        <v>202</v>
      </c>
      <c r="BF138" s="29">
        <v>202</v>
      </c>
      <c r="BG138" s="29">
        <v>202</v>
      </c>
      <c r="BH138" s="29">
        <v>202</v>
      </c>
    </row>
    <row r="139" spans="1:60" x14ac:dyDescent="0.2">
      <c r="A139" s="1">
        <v>45</v>
      </c>
      <c r="B139" s="1">
        <v>123</v>
      </c>
      <c r="C139" s="1" t="s">
        <v>124</v>
      </c>
      <c r="D139" s="1">
        <v>444</v>
      </c>
      <c r="E139" s="1">
        <v>1</v>
      </c>
      <c r="AL139" s="18" t="s">
        <v>2757</v>
      </c>
      <c r="AM139" s="19"/>
      <c r="AN139" s="18"/>
      <c r="AO139" s="18"/>
      <c r="AP139" s="18"/>
      <c r="AQ139" s="18"/>
      <c r="AR139" s="18"/>
      <c r="AT139" s="19"/>
      <c r="AU139" s="19"/>
      <c r="AV139" s="19"/>
      <c r="AW139" s="19"/>
      <c r="AX139" s="19"/>
      <c r="AY139" s="19"/>
      <c r="BC139" s="19"/>
      <c r="BD139" s="20"/>
      <c r="BE139" s="20"/>
      <c r="BF139" s="20"/>
      <c r="BG139" s="20"/>
      <c r="BH139" s="20"/>
    </row>
    <row r="140" spans="1:60" x14ac:dyDescent="0.2">
      <c r="A140" s="1">
        <v>50</v>
      </c>
      <c r="B140" s="1">
        <v>39</v>
      </c>
      <c r="C140" s="1" t="s">
        <v>37</v>
      </c>
      <c r="D140" s="1">
        <v>50</v>
      </c>
      <c r="E140" s="1">
        <v>1</v>
      </c>
      <c r="AL140" s="18" t="s">
        <v>2204</v>
      </c>
      <c r="AM140" s="19"/>
      <c r="AN140" s="18"/>
      <c r="AO140" s="18"/>
      <c r="AP140" s="18"/>
      <c r="AQ140" s="18"/>
      <c r="AR140" s="18"/>
      <c r="AT140" s="19"/>
      <c r="AU140" s="19"/>
      <c r="AV140" s="19"/>
      <c r="AW140" s="19"/>
      <c r="AX140" s="19"/>
      <c r="AY140" s="19"/>
      <c r="BC140" s="19"/>
      <c r="BD140" s="20"/>
      <c r="BE140" s="20"/>
      <c r="BF140" s="20"/>
      <c r="BG140" s="20"/>
      <c r="BH140" s="20"/>
    </row>
    <row r="141" spans="1:60" x14ac:dyDescent="0.2">
      <c r="A141" s="1">
        <v>50</v>
      </c>
      <c r="B141" s="1">
        <v>47</v>
      </c>
      <c r="C141" s="1" t="s">
        <v>32</v>
      </c>
      <c r="D141" s="1">
        <v>50</v>
      </c>
      <c r="E141" s="1">
        <v>1</v>
      </c>
      <c r="AL141" s="18" t="s">
        <v>2203</v>
      </c>
      <c r="AM141" s="19"/>
      <c r="AN141" s="18"/>
      <c r="AO141" s="18"/>
      <c r="AP141" s="18"/>
      <c r="AQ141" s="18"/>
      <c r="AR141" s="18"/>
      <c r="AT141" s="19"/>
      <c r="AU141" s="19"/>
      <c r="AV141" s="19"/>
      <c r="AW141" s="19"/>
      <c r="AX141" s="19"/>
      <c r="AY141" s="19"/>
      <c r="BC141" s="19"/>
      <c r="BD141" s="20"/>
      <c r="BE141" s="20"/>
      <c r="BF141" s="20"/>
      <c r="BG141" s="20"/>
      <c r="BH141" s="20"/>
    </row>
    <row r="142" spans="1:60" x14ac:dyDescent="0.2">
      <c r="A142" s="1">
        <v>50</v>
      </c>
      <c r="B142" s="1">
        <v>48</v>
      </c>
      <c r="C142" s="1" t="s">
        <v>31</v>
      </c>
      <c r="D142" s="1">
        <v>50</v>
      </c>
      <c r="E142" s="1">
        <v>1</v>
      </c>
      <c r="AL142" s="21" t="s">
        <v>2205</v>
      </c>
      <c r="AM142" s="22"/>
      <c r="AN142" s="21"/>
      <c r="AO142" s="21"/>
      <c r="AP142" s="21"/>
      <c r="AQ142" s="21"/>
      <c r="AR142" s="21"/>
      <c r="AT142" s="22"/>
      <c r="AU142" s="22"/>
      <c r="AV142" s="22"/>
      <c r="AW142" s="22"/>
      <c r="AX142" s="22"/>
      <c r="AY142" s="22"/>
      <c r="BC142" s="22"/>
      <c r="BD142" s="23"/>
      <c r="BE142" s="23">
        <v>7</v>
      </c>
      <c r="BF142" s="23"/>
      <c r="BG142" s="23"/>
      <c r="BH142" s="23"/>
    </row>
    <row r="143" spans="1:60" x14ac:dyDescent="0.2">
      <c r="A143" s="1">
        <v>50</v>
      </c>
      <c r="B143" s="1">
        <v>49</v>
      </c>
      <c r="C143" s="1" t="s">
        <v>30</v>
      </c>
      <c r="D143" s="1">
        <v>50</v>
      </c>
      <c r="E143" s="1">
        <v>1</v>
      </c>
    </row>
    <row r="144" spans="1:60" x14ac:dyDescent="0.2">
      <c r="A144" s="1">
        <v>50</v>
      </c>
      <c r="B144" s="1">
        <v>50</v>
      </c>
      <c r="C144" s="1" t="s">
        <v>29</v>
      </c>
      <c r="D144" s="1">
        <v>50</v>
      </c>
      <c r="E144" s="1">
        <v>1</v>
      </c>
      <c r="AL144" s="17"/>
      <c r="AM144" s="24">
        <v>101</v>
      </c>
      <c r="AN144" s="29">
        <v>101</v>
      </c>
      <c r="AO144" s="29">
        <v>101</v>
      </c>
      <c r="AP144" s="29">
        <v>101</v>
      </c>
      <c r="AQ144" s="29">
        <v>101</v>
      </c>
      <c r="AR144" s="29">
        <v>101</v>
      </c>
      <c r="AT144" s="24">
        <v>101</v>
      </c>
      <c r="AU144" s="29">
        <v>101</v>
      </c>
      <c r="AV144" s="29">
        <v>101</v>
      </c>
      <c r="AW144" s="29">
        <v>101</v>
      </c>
      <c r="AX144" s="29">
        <v>101</v>
      </c>
      <c r="AY144" s="29">
        <v>101</v>
      </c>
      <c r="BC144" s="24">
        <v>101</v>
      </c>
      <c r="BD144" s="29">
        <v>101</v>
      </c>
      <c r="BE144" s="29">
        <v>101</v>
      </c>
      <c r="BF144" s="29">
        <v>101</v>
      </c>
      <c r="BG144" s="29">
        <v>101</v>
      </c>
      <c r="BH144" s="29">
        <v>101</v>
      </c>
    </row>
    <row r="145" spans="1:60" x14ac:dyDescent="0.2">
      <c r="A145" s="1">
        <v>50</v>
      </c>
      <c r="B145" s="1">
        <v>69</v>
      </c>
      <c r="C145" s="1" t="s">
        <v>11</v>
      </c>
      <c r="D145" s="1">
        <v>50</v>
      </c>
      <c r="E145" s="1">
        <v>1</v>
      </c>
      <c r="AL145" s="18" t="s">
        <v>2757</v>
      </c>
      <c r="AM145" s="19"/>
      <c r="AN145" s="18"/>
      <c r="AO145" s="18">
        <v>27</v>
      </c>
      <c r="AP145" s="18"/>
      <c r="AQ145" s="18"/>
      <c r="AR145" s="18"/>
      <c r="AT145" s="19"/>
      <c r="AU145" s="19"/>
      <c r="AV145" s="19"/>
      <c r="AW145" s="19"/>
      <c r="AX145" s="19"/>
      <c r="AY145" s="19"/>
      <c r="BC145" s="19"/>
      <c r="BD145" s="20">
        <v>1</v>
      </c>
      <c r="BE145" s="20">
        <v>4</v>
      </c>
      <c r="BF145" s="20"/>
      <c r="BG145" s="20"/>
      <c r="BH145" s="20"/>
    </row>
    <row r="146" spans="1:60" x14ac:dyDescent="0.2">
      <c r="A146" s="1">
        <v>50</v>
      </c>
      <c r="B146" s="1">
        <v>71</v>
      </c>
      <c r="C146" s="1" t="s">
        <v>14</v>
      </c>
      <c r="D146" s="1">
        <v>50</v>
      </c>
      <c r="E146" s="1">
        <v>1</v>
      </c>
      <c r="AL146" s="18" t="s">
        <v>2204</v>
      </c>
      <c r="AM146" s="19"/>
      <c r="AN146" s="18"/>
      <c r="AO146" s="18">
        <v>31</v>
      </c>
      <c r="AP146" s="18"/>
      <c r="AQ146" s="18"/>
      <c r="AR146" s="18"/>
      <c r="AT146" s="19"/>
      <c r="AU146" s="19"/>
      <c r="AV146" s="19"/>
      <c r="AW146" s="19"/>
      <c r="AX146" s="19"/>
      <c r="AY146" s="19"/>
      <c r="BC146" s="19"/>
      <c r="BD146" s="20"/>
      <c r="BE146" s="20">
        <v>3</v>
      </c>
      <c r="BF146" s="20"/>
      <c r="BG146" s="20"/>
      <c r="BH146" s="20"/>
    </row>
    <row r="147" spans="1:60" x14ac:dyDescent="0.2">
      <c r="A147" s="1">
        <v>50</v>
      </c>
      <c r="B147" s="1">
        <v>73</v>
      </c>
      <c r="C147" s="1" t="s">
        <v>23</v>
      </c>
      <c r="D147" s="1">
        <v>50</v>
      </c>
      <c r="E147" s="1">
        <v>1</v>
      </c>
      <c r="AL147" s="18" t="s">
        <v>2203</v>
      </c>
      <c r="AM147" s="19"/>
      <c r="AN147" s="18"/>
      <c r="AO147" s="18">
        <v>2</v>
      </c>
      <c r="AP147" s="18"/>
      <c r="AQ147" s="18"/>
      <c r="AR147" s="18"/>
      <c r="AT147" s="19"/>
      <c r="AU147" s="19"/>
      <c r="AV147" s="19"/>
      <c r="AW147" s="19"/>
      <c r="AX147" s="19"/>
      <c r="AY147" s="19"/>
      <c r="BC147" s="19"/>
      <c r="BD147" s="20"/>
      <c r="BE147" s="20">
        <v>1</v>
      </c>
      <c r="BF147" s="20"/>
      <c r="BG147" s="20"/>
      <c r="BH147" s="20"/>
    </row>
    <row r="148" spans="1:60" x14ac:dyDescent="0.2">
      <c r="A148" s="1">
        <v>50</v>
      </c>
      <c r="B148" s="1">
        <v>74</v>
      </c>
      <c r="C148" s="1" t="s">
        <v>26</v>
      </c>
      <c r="D148" s="1">
        <v>50</v>
      </c>
      <c r="E148" s="1">
        <v>1</v>
      </c>
      <c r="AL148" s="21" t="s">
        <v>2205</v>
      </c>
      <c r="AM148" s="22"/>
      <c r="AN148" s="21"/>
      <c r="AO148" s="21">
        <v>12</v>
      </c>
      <c r="AP148" s="21"/>
      <c r="AQ148" s="21"/>
      <c r="AR148" s="21"/>
      <c r="AT148" s="22"/>
      <c r="AU148" s="22"/>
      <c r="AV148" s="22">
        <v>1</v>
      </c>
      <c r="AW148" s="22"/>
      <c r="AX148" s="22"/>
      <c r="AY148" s="22"/>
      <c r="BC148" s="22"/>
      <c r="BD148" s="23"/>
      <c r="BE148" s="23">
        <v>5</v>
      </c>
      <c r="BF148" s="23"/>
      <c r="BG148" s="23"/>
      <c r="BH148" s="23"/>
    </row>
    <row r="149" spans="1:60" x14ac:dyDescent="0.2">
      <c r="A149" s="1">
        <v>50</v>
      </c>
      <c r="B149" s="1">
        <v>75</v>
      </c>
      <c r="C149" s="1" t="s">
        <v>27</v>
      </c>
      <c r="D149" s="1">
        <v>50</v>
      </c>
      <c r="E149" s="1">
        <v>1</v>
      </c>
    </row>
    <row r="150" spans="1:60" x14ac:dyDescent="0.2">
      <c r="A150" s="1">
        <v>50</v>
      </c>
      <c r="B150" s="1">
        <v>76</v>
      </c>
      <c r="C150" s="1" t="s">
        <v>33</v>
      </c>
      <c r="D150" s="1">
        <v>50</v>
      </c>
      <c r="E150" s="1">
        <v>1</v>
      </c>
    </row>
    <row r="151" spans="1:60" x14ac:dyDescent="0.2">
      <c r="A151" s="1">
        <v>50</v>
      </c>
      <c r="B151" s="1">
        <v>72</v>
      </c>
      <c r="C151" s="1" t="s">
        <v>16</v>
      </c>
      <c r="D151" s="1">
        <v>443</v>
      </c>
      <c r="E151" s="1">
        <v>1</v>
      </c>
    </row>
    <row r="152" spans="1:60" x14ac:dyDescent="0.2">
      <c r="A152" s="1">
        <v>50</v>
      </c>
      <c r="B152" s="1">
        <v>41</v>
      </c>
      <c r="C152" s="1" t="s">
        <v>40</v>
      </c>
      <c r="D152" s="1">
        <v>444</v>
      </c>
      <c r="E152" s="1">
        <v>1</v>
      </c>
    </row>
    <row r="153" spans="1:60" x14ac:dyDescent="0.2">
      <c r="A153" s="1">
        <v>50</v>
      </c>
      <c r="B153" s="1">
        <v>44</v>
      </c>
      <c r="C153" s="1" t="s">
        <v>44</v>
      </c>
      <c r="D153" s="1">
        <v>444</v>
      </c>
      <c r="E153" s="1">
        <v>1</v>
      </c>
    </row>
    <row r="154" spans="1:60" x14ac:dyDescent="0.2">
      <c r="A154" s="1">
        <v>50</v>
      </c>
      <c r="B154" s="1">
        <v>51</v>
      </c>
      <c r="C154" s="1" t="s">
        <v>28</v>
      </c>
      <c r="D154" s="1">
        <v>444</v>
      </c>
      <c r="E154" s="1">
        <v>1</v>
      </c>
    </row>
    <row r="155" spans="1:60" x14ac:dyDescent="0.2">
      <c r="A155" s="1">
        <v>50</v>
      </c>
      <c r="B155" s="1">
        <v>78</v>
      </c>
      <c r="C155" s="1" t="s">
        <v>34</v>
      </c>
      <c r="D155" s="1">
        <v>444</v>
      </c>
      <c r="E155" s="1">
        <v>1</v>
      </c>
    </row>
    <row r="156" spans="1:60" x14ac:dyDescent="0.2">
      <c r="A156" s="1">
        <v>0</v>
      </c>
      <c r="B156" s="1">
        <v>511</v>
      </c>
      <c r="C156" s="1" t="s">
        <v>199</v>
      </c>
      <c r="D156" s="1">
        <v>50</v>
      </c>
      <c r="E156" s="1">
        <v>2</v>
      </c>
    </row>
    <row r="157" spans="1:60" x14ac:dyDescent="0.2">
      <c r="A157" s="1">
        <v>0</v>
      </c>
      <c r="B157" s="1">
        <v>512</v>
      </c>
      <c r="C157" s="1" t="s">
        <v>198</v>
      </c>
      <c r="D157" s="1">
        <v>50</v>
      </c>
      <c r="E157" s="1">
        <v>2</v>
      </c>
    </row>
    <row r="158" spans="1:60" x14ac:dyDescent="0.2">
      <c r="A158" s="1">
        <v>0</v>
      </c>
      <c r="B158" s="1">
        <v>514</v>
      </c>
      <c r="C158" s="1" t="s">
        <v>196</v>
      </c>
      <c r="D158" s="1">
        <v>50</v>
      </c>
      <c r="E158" s="1">
        <v>2</v>
      </c>
    </row>
    <row r="159" spans="1:60" x14ac:dyDescent="0.2">
      <c r="A159" s="1">
        <v>0</v>
      </c>
      <c r="B159" s="1">
        <v>523</v>
      </c>
      <c r="C159" s="1" t="s">
        <v>200</v>
      </c>
      <c r="D159" s="1">
        <v>50</v>
      </c>
      <c r="E159" s="1">
        <v>2</v>
      </c>
    </row>
    <row r="160" spans="1:60" x14ac:dyDescent="0.2">
      <c r="A160" s="1">
        <v>0</v>
      </c>
      <c r="B160" s="1">
        <v>513</v>
      </c>
      <c r="C160" s="1" t="s">
        <v>197</v>
      </c>
      <c r="D160" s="1">
        <v>444</v>
      </c>
      <c r="E160" s="1">
        <v>2</v>
      </c>
    </row>
    <row r="161" spans="1:5" x14ac:dyDescent="0.2">
      <c r="A161" s="1">
        <v>0</v>
      </c>
      <c r="B161" s="1">
        <v>515</v>
      </c>
      <c r="C161" s="1" t="s">
        <v>195</v>
      </c>
      <c r="D161" s="1">
        <v>444</v>
      </c>
      <c r="E161" s="1">
        <v>2</v>
      </c>
    </row>
    <row r="162" spans="1:5" x14ac:dyDescent="0.2">
      <c r="A162" s="1">
        <v>0</v>
      </c>
      <c r="B162" s="1">
        <v>516</v>
      </c>
      <c r="C162" s="1" t="s">
        <v>194</v>
      </c>
      <c r="D162" s="1">
        <v>444</v>
      </c>
      <c r="E162" s="1">
        <v>2</v>
      </c>
    </row>
    <row r="163" spans="1:5" x14ac:dyDescent="0.2">
      <c r="A163" s="1">
        <v>0</v>
      </c>
      <c r="B163" s="1">
        <v>517</v>
      </c>
      <c r="C163" s="1" t="s">
        <v>193</v>
      </c>
      <c r="D163" s="1">
        <v>444</v>
      </c>
      <c r="E163" s="1">
        <v>2</v>
      </c>
    </row>
    <row r="164" spans="1:5" x14ac:dyDescent="0.2">
      <c r="A164" s="1">
        <v>0</v>
      </c>
      <c r="B164" s="1">
        <v>518</v>
      </c>
      <c r="C164" s="1" t="s">
        <v>192</v>
      </c>
      <c r="D164" s="1">
        <v>444</v>
      </c>
      <c r="E164" s="1">
        <v>2</v>
      </c>
    </row>
    <row r="165" spans="1:5" x14ac:dyDescent="0.2">
      <c r="A165" s="1">
        <v>0</v>
      </c>
      <c r="B165" s="1">
        <v>519</v>
      </c>
      <c r="C165" s="1" t="s">
        <v>191</v>
      </c>
      <c r="D165" s="1">
        <v>444</v>
      </c>
      <c r="E165" s="1">
        <v>2</v>
      </c>
    </row>
    <row r="166" spans="1:5" x14ac:dyDescent="0.2">
      <c r="A166" s="1">
        <v>0</v>
      </c>
      <c r="B166" s="1">
        <v>520</v>
      </c>
      <c r="C166" s="1" t="s">
        <v>190</v>
      </c>
      <c r="D166" s="1">
        <v>444</v>
      </c>
      <c r="E166" s="1">
        <v>2</v>
      </c>
    </row>
    <row r="167" spans="1:5" x14ac:dyDescent="0.2">
      <c r="A167" s="1">
        <v>0</v>
      </c>
      <c r="B167" s="1">
        <v>521</v>
      </c>
      <c r="C167" s="1" t="s">
        <v>189</v>
      </c>
      <c r="D167" s="1">
        <v>444</v>
      </c>
      <c r="E167" s="1">
        <v>2</v>
      </c>
    </row>
    <row r="168" spans="1:5" x14ac:dyDescent="0.2">
      <c r="A168" s="1">
        <v>0</v>
      </c>
      <c r="B168" s="1">
        <v>522</v>
      </c>
      <c r="C168" s="1" t="s">
        <v>188</v>
      </c>
      <c r="D168" s="1">
        <v>444</v>
      </c>
      <c r="E168" s="1">
        <v>2</v>
      </c>
    </row>
    <row r="169" spans="1:5" x14ac:dyDescent="0.2">
      <c r="A169" s="1">
        <v>2</v>
      </c>
      <c r="B169" s="1">
        <v>477</v>
      </c>
      <c r="C169" s="1" t="s">
        <v>211</v>
      </c>
      <c r="D169" s="1">
        <v>50</v>
      </c>
      <c r="E169" s="1">
        <v>2</v>
      </c>
    </row>
    <row r="170" spans="1:5" x14ac:dyDescent="0.2">
      <c r="A170" s="1">
        <v>2</v>
      </c>
      <c r="B170" s="1">
        <v>478</v>
      </c>
      <c r="C170" s="1" t="s">
        <v>212</v>
      </c>
      <c r="D170" s="1">
        <v>50</v>
      </c>
      <c r="E170" s="1">
        <v>2</v>
      </c>
    </row>
    <row r="171" spans="1:5" x14ac:dyDescent="0.2">
      <c r="A171" s="1">
        <v>2</v>
      </c>
      <c r="B171" s="1">
        <v>479</v>
      </c>
      <c r="C171" s="1" t="s">
        <v>210</v>
      </c>
      <c r="D171" s="1">
        <v>50</v>
      </c>
      <c r="E171" s="1">
        <v>2</v>
      </c>
    </row>
    <row r="172" spans="1:5" x14ac:dyDescent="0.2">
      <c r="A172" s="1">
        <v>2</v>
      </c>
      <c r="B172" s="1">
        <v>501</v>
      </c>
      <c r="C172" s="1" t="s">
        <v>208</v>
      </c>
      <c r="D172" s="1">
        <v>50</v>
      </c>
      <c r="E172" s="1">
        <v>2</v>
      </c>
    </row>
    <row r="173" spans="1:5" x14ac:dyDescent="0.2">
      <c r="A173" s="1">
        <v>2</v>
      </c>
      <c r="B173" s="1">
        <v>502</v>
      </c>
      <c r="C173" s="1" t="s">
        <v>207</v>
      </c>
      <c r="D173" s="1">
        <v>50</v>
      </c>
      <c r="E173" s="1">
        <v>2</v>
      </c>
    </row>
    <row r="174" spans="1:5" x14ac:dyDescent="0.2">
      <c r="A174" s="1">
        <v>2</v>
      </c>
      <c r="B174" s="1">
        <v>503</v>
      </c>
      <c r="C174" s="1" t="s">
        <v>206</v>
      </c>
      <c r="D174" s="1">
        <v>50</v>
      </c>
      <c r="E174" s="1">
        <v>2</v>
      </c>
    </row>
    <row r="175" spans="1:5" x14ac:dyDescent="0.2">
      <c r="A175" s="1">
        <v>2</v>
      </c>
      <c r="B175" s="1">
        <v>504</v>
      </c>
      <c r="C175" s="1" t="s">
        <v>205</v>
      </c>
      <c r="D175" s="1">
        <v>50</v>
      </c>
      <c r="E175" s="1">
        <v>2</v>
      </c>
    </row>
    <row r="176" spans="1:5" x14ac:dyDescent="0.2">
      <c r="A176" s="1">
        <v>2</v>
      </c>
      <c r="B176" s="1">
        <v>505</v>
      </c>
      <c r="C176" s="1" t="s">
        <v>220</v>
      </c>
      <c r="D176" s="1">
        <v>50</v>
      </c>
      <c r="E176" s="1">
        <v>2</v>
      </c>
    </row>
    <row r="177" spans="1:5" x14ac:dyDescent="0.2">
      <c r="A177" s="1">
        <v>2</v>
      </c>
      <c r="B177" s="1">
        <v>506</v>
      </c>
      <c r="C177" s="1" t="s">
        <v>219</v>
      </c>
      <c r="D177" s="1">
        <v>50</v>
      </c>
      <c r="E177" s="1">
        <v>2</v>
      </c>
    </row>
    <row r="178" spans="1:5" x14ac:dyDescent="0.2">
      <c r="A178" s="1">
        <v>2</v>
      </c>
      <c r="B178" s="1">
        <v>507</v>
      </c>
      <c r="C178" s="1" t="s">
        <v>218</v>
      </c>
      <c r="D178" s="1">
        <v>50</v>
      </c>
      <c r="E178" s="1">
        <v>2</v>
      </c>
    </row>
    <row r="179" spans="1:5" x14ac:dyDescent="0.2">
      <c r="A179" s="1">
        <v>2</v>
      </c>
      <c r="B179" s="1">
        <v>553</v>
      </c>
      <c r="C179" s="1" t="s">
        <v>262</v>
      </c>
      <c r="D179" s="1">
        <v>50</v>
      </c>
      <c r="E179" s="1">
        <v>2</v>
      </c>
    </row>
    <row r="180" spans="1:5" x14ac:dyDescent="0.2">
      <c r="A180" s="1">
        <v>2</v>
      </c>
      <c r="B180" s="1">
        <v>554</v>
      </c>
      <c r="C180" s="1" t="s">
        <v>261</v>
      </c>
      <c r="D180" s="1">
        <v>50</v>
      </c>
      <c r="E180" s="1">
        <v>2</v>
      </c>
    </row>
    <row r="181" spans="1:5" x14ac:dyDescent="0.2">
      <c r="A181" s="1">
        <v>2</v>
      </c>
      <c r="B181" s="1">
        <v>555</v>
      </c>
      <c r="C181" s="1" t="s">
        <v>260</v>
      </c>
      <c r="D181" s="1">
        <v>50</v>
      </c>
      <c r="E181" s="1">
        <v>2</v>
      </c>
    </row>
    <row r="182" spans="1:5" x14ac:dyDescent="0.2">
      <c r="A182" s="1">
        <v>2</v>
      </c>
      <c r="B182" s="1">
        <v>556</v>
      </c>
      <c r="C182" s="1" t="s">
        <v>259</v>
      </c>
      <c r="D182" s="1">
        <v>50</v>
      </c>
      <c r="E182" s="1">
        <v>2</v>
      </c>
    </row>
    <row r="183" spans="1:5" x14ac:dyDescent="0.2">
      <c r="A183" s="1">
        <v>2</v>
      </c>
      <c r="B183" s="1">
        <v>557</v>
      </c>
      <c r="C183" s="1" t="s">
        <v>258</v>
      </c>
      <c r="D183" s="1">
        <v>50</v>
      </c>
      <c r="E183" s="1">
        <v>2</v>
      </c>
    </row>
    <row r="184" spans="1:5" x14ac:dyDescent="0.2">
      <c r="A184" s="1">
        <v>2</v>
      </c>
      <c r="B184" s="1">
        <v>558</v>
      </c>
      <c r="C184" s="1" t="s">
        <v>263</v>
      </c>
      <c r="D184" s="1">
        <v>50</v>
      </c>
      <c r="E184" s="1">
        <v>2</v>
      </c>
    </row>
    <row r="185" spans="1:5" x14ac:dyDescent="0.2">
      <c r="A185" s="1">
        <v>2</v>
      </c>
      <c r="B185" s="1">
        <v>559</v>
      </c>
      <c r="C185" s="1" t="s">
        <v>266</v>
      </c>
      <c r="D185" s="1">
        <v>50</v>
      </c>
      <c r="E185" s="1">
        <v>2</v>
      </c>
    </row>
    <row r="186" spans="1:5" x14ac:dyDescent="0.2">
      <c r="A186" s="1">
        <v>2</v>
      </c>
      <c r="B186" s="1">
        <v>560</v>
      </c>
      <c r="C186" s="1" t="s">
        <v>265</v>
      </c>
      <c r="D186" s="1">
        <v>50</v>
      </c>
      <c r="E186" s="1">
        <v>2</v>
      </c>
    </row>
    <row r="187" spans="1:5" x14ac:dyDescent="0.2">
      <c r="A187" s="1">
        <v>2</v>
      </c>
      <c r="B187" s="1">
        <v>561</v>
      </c>
      <c r="C187" s="1" t="s">
        <v>264</v>
      </c>
      <c r="D187" s="1">
        <v>50</v>
      </c>
      <c r="E187" s="1">
        <v>2</v>
      </c>
    </row>
    <row r="188" spans="1:5" x14ac:dyDescent="0.2">
      <c r="A188" s="1">
        <v>3</v>
      </c>
      <c r="B188" s="1">
        <v>449</v>
      </c>
      <c r="C188" s="1" t="s">
        <v>273</v>
      </c>
      <c r="D188" s="1">
        <v>50</v>
      </c>
      <c r="E188" s="1">
        <v>2</v>
      </c>
    </row>
    <row r="189" spans="1:5" x14ac:dyDescent="0.2">
      <c r="A189" s="1">
        <v>3</v>
      </c>
      <c r="B189" s="1">
        <v>566</v>
      </c>
      <c r="C189" s="1" t="s">
        <v>288</v>
      </c>
      <c r="D189" s="1">
        <v>50</v>
      </c>
      <c r="E189" s="1">
        <v>2</v>
      </c>
    </row>
    <row r="190" spans="1:5" x14ac:dyDescent="0.2">
      <c r="A190" s="1">
        <v>3</v>
      </c>
      <c r="B190" s="1">
        <v>567</v>
      </c>
      <c r="C190" s="1" t="s">
        <v>289</v>
      </c>
      <c r="D190" s="1">
        <v>50</v>
      </c>
      <c r="E190" s="1">
        <v>2</v>
      </c>
    </row>
    <row r="191" spans="1:5" x14ac:dyDescent="0.2">
      <c r="A191" s="1">
        <v>3</v>
      </c>
      <c r="B191" s="1">
        <v>568</v>
      </c>
      <c r="C191" s="1" t="s">
        <v>290</v>
      </c>
      <c r="D191" s="1">
        <v>50</v>
      </c>
      <c r="E191" s="1">
        <v>2</v>
      </c>
    </row>
    <row r="192" spans="1:5" x14ac:dyDescent="0.2">
      <c r="A192" s="1">
        <v>3</v>
      </c>
      <c r="B192" s="1">
        <v>448</v>
      </c>
      <c r="C192" s="1" t="s">
        <v>274</v>
      </c>
      <c r="D192" s="1">
        <v>444</v>
      </c>
      <c r="E192" s="1">
        <v>2</v>
      </c>
    </row>
    <row r="193" spans="1:5" x14ac:dyDescent="0.2">
      <c r="A193" s="1">
        <v>3</v>
      </c>
      <c r="B193" s="1">
        <v>450</v>
      </c>
      <c r="C193" s="1" t="s">
        <v>272</v>
      </c>
      <c r="D193" s="1">
        <v>444</v>
      </c>
      <c r="E193" s="1">
        <v>2</v>
      </c>
    </row>
    <row r="194" spans="1:5" x14ac:dyDescent="0.2">
      <c r="A194" s="1">
        <v>3</v>
      </c>
      <c r="B194" s="1">
        <v>451</v>
      </c>
      <c r="C194" s="1" t="s">
        <v>270</v>
      </c>
      <c r="D194" s="1">
        <v>444</v>
      </c>
      <c r="E194" s="1">
        <v>2</v>
      </c>
    </row>
    <row r="195" spans="1:5" x14ac:dyDescent="0.2">
      <c r="A195" s="1">
        <v>3</v>
      </c>
      <c r="B195" s="1">
        <v>452</v>
      </c>
      <c r="C195" s="1" t="s">
        <v>269</v>
      </c>
      <c r="D195" s="1">
        <v>444</v>
      </c>
      <c r="E195" s="1">
        <v>2</v>
      </c>
    </row>
    <row r="196" spans="1:5" x14ac:dyDescent="0.2">
      <c r="A196" s="1">
        <v>3</v>
      </c>
      <c r="B196" s="1">
        <v>453</v>
      </c>
      <c r="C196" s="1" t="s">
        <v>268</v>
      </c>
      <c r="D196" s="1">
        <v>444</v>
      </c>
      <c r="E196" s="1">
        <v>2</v>
      </c>
    </row>
    <row r="197" spans="1:5" x14ac:dyDescent="0.2">
      <c r="A197" s="1">
        <v>4</v>
      </c>
      <c r="B197" s="1">
        <v>1</v>
      </c>
      <c r="C197" s="1" t="s">
        <v>432</v>
      </c>
      <c r="D197" s="1">
        <v>50</v>
      </c>
      <c r="E197" s="1">
        <v>2</v>
      </c>
    </row>
    <row r="198" spans="1:5" x14ac:dyDescent="0.2">
      <c r="A198" s="1">
        <v>4</v>
      </c>
      <c r="B198" s="1">
        <v>3</v>
      </c>
      <c r="C198" s="1" t="s">
        <v>455</v>
      </c>
      <c r="D198" s="1">
        <v>50</v>
      </c>
      <c r="E198" s="1">
        <v>2</v>
      </c>
    </row>
    <row r="199" spans="1:5" x14ac:dyDescent="0.2">
      <c r="A199" s="1">
        <v>4</v>
      </c>
      <c r="B199" s="1">
        <v>4</v>
      </c>
      <c r="C199" s="1" t="s">
        <v>451</v>
      </c>
      <c r="D199" s="1">
        <v>50</v>
      </c>
      <c r="E199" s="1">
        <v>2</v>
      </c>
    </row>
    <row r="200" spans="1:5" x14ac:dyDescent="0.2">
      <c r="A200" s="1">
        <v>4</v>
      </c>
      <c r="B200" s="1">
        <v>5</v>
      </c>
      <c r="C200" s="1" t="s">
        <v>435</v>
      </c>
      <c r="D200" s="1">
        <v>50</v>
      </c>
      <c r="E200" s="1">
        <v>2</v>
      </c>
    </row>
    <row r="201" spans="1:5" x14ac:dyDescent="0.2">
      <c r="A201" s="1">
        <v>4</v>
      </c>
      <c r="B201" s="1">
        <v>376</v>
      </c>
      <c r="C201" s="1" t="s">
        <v>355</v>
      </c>
      <c r="D201" s="1">
        <v>50</v>
      </c>
      <c r="E201" s="1">
        <v>2</v>
      </c>
    </row>
    <row r="202" spans="1:5" x14ac:dyDescent="0.2">
      <c r="A202" s="1">
        <v>4</v>
      </c>
      <c r="B202" s="1">
        <v>377</v>
      </c>
      <c r="C202" s="1" t="s">
        <v>353</v>
      </c>
      <c r="D202" s="1">
        <v>50</v>
      </c>
      <c r="E202" s="1">
        <v>2</v>
      </c>
    </row>
    <row r="203" spans="1:5" x14ac:dyDescent="0.2">
      <c r="A203" s="1">
        <v>4</v>
      </c>
      <c r="B203" s="1">
        <v>378</v>
      </c>
      <c r="C203" s="1" t="s">
        <v>352</v>
      </c>
      <c r="D203" s="1">
        <v>50</v>
      </c>
      <c r="E203" s="1">
        <v>2</v>
      </c>
    </row>
    <row r="204" spans="1:5" x14ac:dyDescent="0.2">
      <c r="A204" s="1">
        <v>4</v>
      </c>
      <c r="B204" s="1">
        <v>388</v>
      </c>
      <c r="C204" s="1" t="s">
        <v>291</v>
      </c>
      <c r="D204" s="1">
        <v>50</v>
      </c>
      <c r="E204" s="1">
        <v>2</v>
      </c>
    </row>
    <row r="205" spans="1:5" x14ac:dyDescent="0.2">
      <c r="A205" s="1">
        <v>4</v>
      </c>
      <c r="B205" s="1">
        <v>389</v>
      </c>
      <c r="C205" s="1" t="s">
        <v>292</v>
      </c>
      <c r="D205" s="1">
        <v>50</v>
      </c>
      <c r="E205" s="1">
        <v>2</v>
      </c>
    </row>
    <row r="206" spans="1:5" x14ac:dyDescent="0.2">
      <c r="A206" s="1">
        <v>4</v>
      </c>
      <c r="B206" s="1">
        <v>393</v>
      </c>
      <c r="C206" s="1" t="s">
        <v>304</v>
      </c>
      <c r="D206" s="1">
        <v>50</v>
      </c>
      <c r="E206" s="1">
        <v>2</v>
      </c>
    </row>
    <row r="207" spans="1:5" x14ac:dyDescent="0.2">
      <c r="A207" s="1">
        <v>4</v>
      </c>
      <c r="B207" s="1">
        <v>421</v>
      </c>
      <c r="C207" s="1" t="s">
        <v>317</v>
      </c>
      <c r="D207" s="1">
        <v>50</v>
      </c>
      <c r="E207" s="1">
        <v>2</v>
      </c>
    </row>
    <row r="208" spans="1:5" x14ac:dyDescent="0.2">
      <c r="A208" s="1">
        <v>4</v>
      </c>
      <c r="B208" s="1">
        <v>583</v>
      </c>
      <c r="C208" s="1" t="s">
        <v>326</v>
      </c>
      <c r="D208" s="1">
        <v>50</v>
      </c>
      <c r="E208" s="1">
        <v>2</v>
      </c>
    </row>
    <row r="209" spans="1:5" x14ac:dyDescent="0.2">
      <c r="A209" s="1">
        <v>4</v>
      </c>
      <c r="B209" s="1">
        <v>584</v>
      </c>
      <c r="C209" s="1" t="s">
        <v>325</v>
      </c>
      <c r="D209" s="1">
        <v>50</v>
      </c>
      <c r="E209" s="1">
        <v>2</v>
      </c>
    </row>
    <row r="210" spans="1:5" x14ac:dyDescent="0.2">
      <c r="A210" s="1">
        <v>4</v>
      </c>
      <c r="B210" s="1">
        <v>585</v>
      </c>
      <c r="C210" s="1" t="s">
        <v>324</v>
      </c>
      <c r="D210" s="1">
        <v>50</v>
      </c>
      <c r="E210" s="1">
        <v>2</v>
      </c>
    </row>
    <row r="211" spans="1:5" x14ac:dyDescent="0.2">
      <c r="A211" s="1">
        <v>4</v>
      </c>
      <c r="B211" s="1">
        <v>586</v>
      </c>
      <c r="C211" s="1" t="s">
        <v>323</v>
      </c>
      <c r="D211" s="1">
        <v>50</v>
      </c>
      <c r="E211" s="1">
        <v>2</v>
      </c>
    </row>
    <row r="212" spans="1:5" x14ac:dyDescent="0.2">
      <c r="A212" s="1">
        <v>4</v>
      </c>
      <c r="B212" s="1">
        <v>587</v>
      </c>
      <c r="C212" s="1" t="s">
        <v>331</v>
      </c>
      <c r="D212" s="1">
        <v>50</v>
      </c>
      <c r="E212" s="1">
        <v>2</v>
      </c>
    </row>
    <row r="213" spans="1:5" x14ac:dyDescent="0.2">
      <c r="A213" s="1">
        <v>4</v>
      </c>
      <c r="B213" s="1">
        <v>588</v>
      </c>
      <c r="C213" s="1" t="s">
        <v>330</v>
      </c>
      <c r="D213" s="1">
        <v>50</v>
      </c>
      <c r="E213" s="1">
        <v>2</v>
      </c>
    </row>
    <row r="214" spans="1:5" x14ac:dyDescent="0.2">
      <c r="A214" s="1">
        <v>4</v>
      </c>
      <c r="B214" s="1">
        <v>589</v>
      </c>
      <c r="C214" s="1" t="s">
        <v>329</v>
      </c>
      <c r="D214" s="1">
        <v>50</v>
      </c>
      <c r="E214" s="1">
        <v>2</v>
      </c>
    </row>
    <row r="215" spans="1:5" x14ac:dyDescent="0.2">
      <c r="A215" s="1">
        <v>4</v>
      </c>
      <c r="B215" s="1">
        <v>590</v>
      </c>
      <c r="C215" s="1" t="s">
        <v>337</v>
      </c>
      <c r="D215" s="1">
        <v>50</v>
      </c>
      <c r="E215" s="1">
        <v>2</v>
      </c>
    </row>
    <row r="216" spans="1:5" x14ac:dyDescent="0.2">
      <c r="A216" s="1">
        <v>4</v>
      </c>
      <c r="B216" s="1">
        <v>591</v>
      </c>
      <c r="C216" s="1" t="s">
        <v>336</v>
      </c>
      <c r="D216" s="1">
        <v>50</v>
      </c>
      <c r="E216" s="1">
        <v>2</v>
      </c>
    </row>
    <row r="217" spans="1:5" x14ac:dyDescent="0.2">
      <c r="A217" s="1">
        <v>4</v>
      </c>
      <c r="B217" s="1">
        <v>592</v>
      </c>
      <c r="C217" s="1" t="s">
        <v>335</v>
      </c>
      <c r="D217" s="1">
        <v>50</v>
      </c>
      <c r="E217" s="1">
        <v>2</v>
      </c>
    </row>
    <row r="218" spans="1:5" x14ac:dyDescent="0.2">
      <c r="A218" s="1">
        <v>4</v>
      </c>
      <c r="B218" s="1">
        <v>593</v>
      </c>
      <c r="C218" s="1" t="s">
        <v>334</v>
      </c>
      <c r="D218" s="1">
        <v>50</v>
      </c>
      <c r="E218" s="1">
        <v>2</v>
      </c>
    </row>
    <row r="219" spans="1:5" x14ac:dyDescent="0.2">
      <c r="A219" s="1">
        <v>4</v>
      </c>
      <c r="B219" s="1">
        <v>594</v>
      </c>
      <c r="C219" s="1" t="s">
        <v>333</v>
      </c>
      <c r="D219" s="1">
        <v>50</v>
      </c>
      <c r="E219" s="1">
        <v>2</v>
      </c>
    </row>
    <row r="220" spans="1:5" x14ac:dyDescent="0.2">
      <c r="A220" s="1">
        <v>4</v>
      </c>
      <c r="B220" s="1">
        <v>595</v>
      </c>
      <c r="C220" s="1" t="s">
        <v>340</v>
      </c>
      <c r="D220" s="1">
        <v>50</v>
      </c>
      <c r="E220" s="1">
        <v>2</v>
      </c>
    </row>
    <row r="221" spans="1:5" x14ac:dyDescent="0.2">
      <c r="A221" s="1">
        <v>4</v>
      </c>
      <c r="B221" s="1">
        <v>596</v>
      </c>
      <c r="C221" s="1" t="s">
        <v>339</v>
      </c>
      <c r="D221" s="1">
        <v>50</v>
      </c>
      <c r="E221" s="1">
        <v>2</v>
      </c>
    </row>
    <row r="222" spans="1:5" x14ac:dyDescent="0.2">
      <c r="A222" s="1">
        <v>4</v>
      </c>
      <c r="B222" s="1">
        <v>6</v>
      </c>
      <c r="C222" s="1" t="s">
        <v>436</v>
      </c>
      <c r="D222" s="1">
        <v>444</v>
      </c>
      <c r="E222" s="1">
        <v>2</v>
      </c>
    </row>
    <row r="223" spans="1:5" x14ac:dyDescent="0.2">
      <c r="A223" s="1">
        <v>4</v>
      </c>
      <c r="B223" s="1">
        <v>7</v>
      </c>
      <c r="C223" s="1" t="s">
        <v>438</v>
      </c>
      <c r="D223" s="1">
        <v>444</v>
      </c>
      <c r="E223" s="1">
        <v>2</v>
      </c>
    </row>
    <row r="224" spans="1:5" x14ac:dyDescent="0.2">
      <c r="A224" s="1">
        <v>4</v>
      </c>
      <c r="B224" s="1">
        <v>8</v>
      </c>
      <c r="C224" s="1" t="s">
        <v>439</v>
      </c>
      <c r="D224" s="1">
        <v>444</v>
      </c>
      <c r="E224" s="1">
        <v>2</v>
      </c>
    </row>
    <row r="225" spans="1:5" x14ac:dyDescent="0.2">
      <c r="A225" s="1">
        <v>4</v>
      </c>
      <c r="B225" s="1">
        <v>9</v>
      </c>
      <c r="C225" s="1" t="s">
        <v>461</v>
      </c>
      <c r="D225" s="1">
        <v>444</v>
      </c>
      <c r="E225" s="1">
        <v>2</v>
      </c>
    </row>
    <row r="226" spans="1:5" x14ac:dyDescent="0.2">
      <c r="A226" s="1">
        <v>4</v>
      </c>
      <c r="B226" s="1">
        <v>10</v>
      </c>
      <c r="C226" s="1" t="s">
        <v>460</v>
      </c>
      <c r="D226" s="1">
        <v>444</v>
      </c>
      <c r="E226" s="1">
        <v>2</v>
      </c>
    </row>
    <row r="227" spans="1:5" x14ac:dyDescent="0.2">
      <c r="A227" s="1">
        <v>4</v>
      </c>
      <c r="B227" s="1">
        <v>11</v>
      </c>
      <c r="C227" s="1" t="s">
        <v>459</v>
      </c>
      <c r="D227" s="1">
        <v>444</v>
      </c>
      <c r="E227" s="1">
        <v>2</v>
      </c>
    </row>
    <row r="228" spans="1:5" x14ac:dyDescent="0.2">
      <c r="A228" s="1">
        <v>4</v>
      </c>
      <c r="B228" s="1">
        <v>12</v>
      </c>
      <c r="C228" s="1" t="s">
        <v>458</v>
      </c>
      <c r="D228" s="1">
        <v>444</v>
      </c>
      <c r="E228" s="1">
        <v>2</v>
      </c>
    </row>
    <row r="229" spans="1:5" x14ac:dyDescent="0.2">
      <c r="A229" s="1">
        <v>4</v>
      </c>
      <c r="B229" s="1">
        <v>359</v>
      </c>
      <c r="C229" s="1" t="s">
        <v>379</v>
      </c>
      <c r="D229" s="1">
        <v>444</v>
      </c>
      <c r="E229" s="1">
        <v>2</v>
      </c>
    </row>
    <row r="230" spans="1:5" x14ac:dyDescent="0.2">
      <c r="A230" s="1">
        <v>4</v>
      </c>
      <c r="B230" s="1">
        <v>360</v>
      </c>
      <c r="C230" s="1" t="s">
        <v>372</v>
      </c>
      <c r="D230" s="1">
        <v>444</v>
      </c>
      <c r="E230" s="1">
        <v>2</v>
      </c>
    </row>
    <row r="231" spans="1:5" x14ac:dyDescent="0.2">
      <c r="A231" s="1">
        <v>4</v>
      </c>
      <c r="B231" s="1">
        <v>361</v>
      </c>
      <c r="C231" s="1" t="s">
        <v>370</v>
      </c>
      <c r="D231" s="1">
        <v>444</v>
      </c>
      <c r="E231" s="1">
        <v>2</v>
      </c>
    </row>
    <row r="232" spans="1:5" x14ac:dyDescent="0.2">
      <c r="A232" s="1">
        <v>4</v>
      </c>
      <c r="B232" s="1">
        <v>362</v>
      </c>
      <c r="C232" s="1" t="s">
        <v>369</v>
      </c>
      <c r="D232" s="1">
        <v>444</v>
      </c>
      <c r="E232" s="1">
        <v>2</v>
      </c>
    </row>
    <row r="233" spans="1:5" x14ac:dyDescent="0.2">
      <c r="A233" s="1">
        <v>4</v>
      </c>
      <c r="B233" s="1">
        <v>363</v>
      </c>
      <c r="C233" s="1" t="s">
        <v>368</v>
      </c>
      <c r="D233" s="1">
        <v>444</v>
      </c>
      <c r="E233" s="1">
        <v>2</v>
      </c>
    </row>
    <row r="234" spans="1:5" x14ac:dyDescent="0.2">
      <c r="A234" s="1">
        <v>4</v>
      </c>
      <c r="B234" s="1">
        <v>364</v>
      </c>
      <c r="C234" s="1" t="s">
        <v>367</v>
      </c>
      <c r="D234" s="1">
        <v>444</v>
      </c>
      <c r="E234" s="1">
        <v>2</v>
      </c>
    </row>
    <row r="235" spans="1:5" x14ac:dyDescent="0.2">
      <c r="A235" s="1">
        <v>4</v>
      </c>
      <c r="B235" s="1">
        <v>365</v>
      </c>
      <c r="C235" s="1" t="s">
        <v>371</v>
      </c>
      <c r="D235" s="1">
        <v>444</v>
      </c>
      <c r="E235" s="1">
        <v>2</v>
      </c>
    </row>
    <row r="236" spans="1:5" x14ac:dyDescent="0.2">
      <c r="A236" s="1">
        <v>4</v>
      </c>
      <c r="B236" s="1">
        <v>366</v>
      </c>
      <c r="C236" s="1" t="s">
        <v>373</v>
      </c>
      <c r="D236" s="1">
        <v>444</v>
      </c>
      <c r="E236" s="1">
        <v>2</v>
      </c>
    </row>
    <row r="237" spans="1:5" x14ac:dyDescent="0.2">
      <c r="A237" s="1">
        <v>4</v>
      </c>
      <c r="B237" s="1">
        <v>367</v>
      </c>
      <c r="C237" s="1" t="s">
        <v>375</v>
      </c>
      <c r="D237" s="1">
        <v>444</v>
      </c>
      <c r="E237" s="1">
        <v>2</v>
      </c>
    </row>
    <row r="238" spans="1:5" x14ac:dyDescent="0.2">
      <c r="A238" s="1">
        <v>4</v>
      </c>
      <c r="B238" s="1">
        <v>368</v>
      </c>
      <c r="C238" s="1" t="s">
        <v>374</v>
      </c>
      <c r="D238" s="1">
        <v>444</v>
      </c>
      <c r="E238" s="1">
        <v>2</v>
      </c>
    </row>
    <row r="239" spans="1:5" x14ac:dyDescent="0.2">
      <c r="A239" s="1">
        <v>4</v>
      </c>
      <c r="B239" s="1">
        <v>369</v>
      </c>
      <c r="C239" s="1" t="s">
        <v>365</v>
      </c>
      <c r="D239" s="1">
        <v>444</v>
      </c>
      <c r="E239" s="1">
        <v>2</v>
      </c>
    </row>
    <row r="240" spans="1:5" x14ac:dyDescent="0.2">
      <c r="A240" s="1">
        <v>4</v>
      </c>
      <c r="B240" s="1">
        <v>370</v>
      </c>
      <c r="C240" s="1" t="s">
        <v>366</v>
      </c>
      <c r="D240" s="1">
        <v>444</v>
      </c>
      <c r="E240" s="1">
        <v>2</v>
      </c>
    </row>
    <row r="241" spans="1:5" x14ac:dyDescent="0.2">
      <c r="A241" s="1">
        <v>4</v>
      </c>
      <c r="B241" s="1">
        <v>371</v>
      </c>
      <c r="C241" s="1" t="s">
        <v>363</v>
      </c>
      <c r="D241" s="1">
        <v>444</v>
      </c>
      <c r="E241" s="1">
        <v>2</v>
      </c>
    </row>
    <row r="242" spans="1:5" x14ac:dyDescent="0.2">
      <c r="A242" s="1">
        <v>4</v>
      </c>
      <c r="B242" s="1">
        <v>372</v>
      </c>
      <c r="C242" s="1" t="s">
        <v>364</v>
      </c>
      <c r="D242" s="1">
        <v>444</v>
      </c>
      <c r="E242" s="1">
        <v>2</v>
      </c>
    </row>
    <row r="243" spans="1:5" x14ac:dyDescent="0.2">
      <c r="A243" s="1">
        <v>4</v>
      </c>
      <c r="B243" s="1">
        <v>373</v>
      </c>
      <c r="C243" s="1" t="s">
        <v>361</v>
      </c>
      <c r="D243" s="1">
        <v>444</v>
      </c>
      <c r="E243" s="1">
        <v>2</v>
      </c>
    </row>
    <row r="244" spans="1:5" x14ac:dyDescent="0.2">
      <c r="A244" s="1">
        <v>4</v>
      </c>
      <c r="B244" s="1">
        <v>374</v>
      </c>
      <c r="C244" s="1" t="s">
        <v>360</v>
      </c>
      <c r="D244" s="1">
        <v>444</v>
      </c>
      <c r="E244" s="1">
        <v>2</v>
      </c>
    </row>
    <row r="245" spans="1:5" x14ac:dyDescent="0.2">
      <c r="A245" s="1">
        <v>4</v>
      </c>
      <c r="B245" s="1">
        <v>375</v>
      </c>
      <c r="C245" s="1" t="s">
        <v>359</v>
      </c>
      <c r="D245" s="1">
        <v>444</v>
      </c>
      <c r="E245" s="1">
        <v>2</v>
      </c>
    </row>
    <row r="246" spans="1:5" x14ac:dyDescent="0.2">
      <c r="A246" s="1">
        <v>4</v>
      </c>
      <c r="B246" s="1">
        <v>387</v>
      </c>
      <c r="C246" s="1" t="s">
        <v>296</v>
      </c>
      <c r="D246" s="1">
        <v>444</v>
      </c>
      <c r="E246" s="1">
        <v>2</v>
      </c>
    </row>
    <row r="247" spans="1:5" x14ac:dyDescent="0.2">
      <c r="A247" s="1">
        <v>4</v>
      </c>
      <c r="B247" s="1">
        <v>390</v>
      </c>
      <c r="C247" s="1" t="s">
        <v>300</v>
      </c>
      <c r="D247" s="1">
        <v>444</v>
      </c>
      <c r="E247" s="1">
        <v>2</v>
      </c>
    </row>
    <row r="248" spans="1:5" x14ac:dyDescent="0.2">
      <c r="A248" s="1">
        <v>4</v>
      </c>
      <c r="B248" s="1">
        <v>391</v>
      </c>
      <c r="C248" s="1" t="s">
        <v>302</v>
      </c>
      <c r="D248" s="1">
        <v>444</v>
      </c>
      <c r="E248" s="1">
        <v>2</v>
      </c>
    </row>
    <row r="249" spans="1:5" x14ac:dyDescent="0.2">
      <c r="A249" s="1">
        <v>4</v>
      </c>
      <c r="B249" s="1">
        <v>392</v>
      </c>
      <c r="C249" s="1" t="s">
        <v>301</v>
      </c>
      <c r="D249" s="1">
        <v>444</v>
      </c>
      <c r="E249" s="1">
        <v>2</v>
      </c>
    </row>
    <row r="250" spans="1:5" x14ac:dyDescent="0.2">
      <c r="A250" s="1">
        <v>4</v>
      </c>
      <c r="B250" s="1">
        <v>2</v>
      </c>
      <c r="C250" s="1" t="s">
        <v>453</v>
      </c>
      <c r="D250" s="1">
        <v>517</v>
      </c>
      <c r="E250" s="1">
        <v>2</v>
      </c>
    </row>
    <row r="251" spans="1:5" x14ac:dyDescent="0.2">
      <c r="A251" s="1">
        <v>5</v>
      </c>
      <c r="B251" s="1">
        <v>108</v>
      </c>
      <c r="C251" s="1" t="s">
        <v>599</v>
      </c>
      <c r="D251" s="1">
        <v>50</v>
      </c>
      <c r="E251" s="1">
        <v>2</v>
      </c>
    </row>
    <row r="252" spans="1:5" x14ac:dyDescent="0.2">
      <c r="A252" s="1">
        <v>5</v>
      </c>
      <c r="B252" s="1">
        <v>110</v>
      </c>
      <c r="C252" s="1" t="s">
        <v>601</v>
      </c>
      <c r="D252" s="1">
        <v>50</v>
      </c>
      <c r="E252" s="1">
        <v>2</v>
      </c>
    </row>
    <row r="253" spans="1:5" x14ac:dyDescent="0.2">
      <c r="A253" s="1">
        <v>5</v>
      </c>
      <c r="B253" s="1">
        <v>164</v>
      </c>
      <c r="C253" s="1" t="s">
        <v>681</v>
      </c>
      <c r="D253" s="1">
        <v>50</v>
      </c>
      <c r="E253" s="1">
        <v>2</v>
      </c>
    </row>
    <row r="254" spans="1:5" x14ac:dyDescent="0.2">
      <c r="A254" s="1">
        <v>5</v>
      </c>
      <c r="B254" s="1">
        <v>166</v>
      </c>
      <c r="C254" s="1" t="s">
        <v>682</v>
      </c>
      <c r="D254" s="1">
        <v>50</v>
      </c>
      <c r="E254" s="1">
        <v>2</v>
      </c>
    </row>
    <row r="255" spans="1:5" x14ac:dyDescent="0.2">
      <c r="A255" s="1">
        <v>5</v>
      </c>
      <c r="B255" s="1">
        <v>174</v>
      </c>
      <c r="C255" s="1" t="s">
        <v>673</v>
      </c>
      <c r="D255" s="1">
        <v>50</v>
      </c>
      <c r="E255" s="1">
        <v>2</v>
      </c>
    </row>
    <row r="256" spans="1:5" x14ac:dyDescent="0.2">
      <c r="A256" s="1">
        <v>5</v>
      </c>
      <c r="B256" s="1">
        <v>175</v>
      </c>
      <c r="C256" s="1" t="s">
        <v>672</v>
      </c>
      <c r="D256" s="1">
        <v>50</v>
      </c>
      <c r="E256" s="1">
        <v>2</v>
      </c>
    </row>
    <row r="257" spans="1:5" x14ac:dyDescent="0.2">
      <c r="A257" s="1">
        <v>5</v>
      </c>
      <c r="B257" s="1">
        <v>190</v>
      </c>
      <c r="C257" s="1" t="s">
        <v>686</v>
      </c>
      <c r="D257" s="1">
        <v>50</v>
      </c>
      <c r="E257" s="1">
        <v>2</v>
      </c>
    </row>
    <row r="258" spans="1:5" x14ac:dyDescent="0.2">
      <c r="A258" s="1">
        <v>5</v>
      </c>
      <c r="B258" s="1">
        <v>191</v>
      </c>
      <c r="C258" s="1" t="s">
        <v>684</v>
      </c>
      <c r="D258" s="1">
        <v>50</v>
      </c>
      <c r="E258" s="1">
        <v>2</v>
      </c>
    </row>
    <row r="259" spans="1:5" x14ac:dyDescent="0.2">
      <c r="A259" s="1">
        <v>5</v>
      </c>
      <c r="B259" s="1">
        <v>193</v>
      </c>
      <c r="C259" s="1" t="s">
        <v>691</v>
      </c>
      <c r="D259" s="1">
        <v>50</v>
      </c>
      <c r="E259" s="1">
        <v>2</v>
      </c>
    </row>
    <row r="260" spans="1:5" x14ac:dyDescent="0.2">
      <c r="A260" s="1">
        <v>5</v>
      </c>
      <c r="B260" s="1">
        <v>194</v>
      </c>
      <c r="C260" s="1" t="s">
        <v>698</v>
      </c>
      <c r="D260" s="1">
        <v>50</v>
      </c>
      <c r="E260" s="1">
        <v>2</v>
      </c>
    </row>
    <row r="261" spans="1:5" x14ac:dyDescent="0.2">
      <c r="A261" s="1">
        <v>5</v>
      </c>
      <c r="B261" s="1">
        <v>195</v>
      </c>
      <c r="C261" s="1" t="s">
        <v>699</v>
      </c>
      <c r="D261" s="1">
        <v>50</v>
      </c>
      <c r="E261" s="1">
        <v>2</v>
      </c>
    </row>
    <row r="262" spans="1:5" x14ac:dyDescent="0.2">
      <c r="A262" s="1">
        <v>5</v>
      </c>
      <c r="B262" s="1">
        <v>198</v>
      </c>
      <c r="C262" s="1" t="s">
        <v>693</v>
      </c>
      <c r="D262" s="1">
        <v>50</v>
      </c>
      <c r="E262" s="1">
        <v>2</v>
      </c>
    </row>
    <row r="263" spans="1:5" x14ac:dyDescent="0.2">
      <c r="A263" s="1">
        <v>5</v>
      </c>
      <c r="B263" s="1">
        <v>199</v>
      </c>
      <c r="C263" s="1" t="s">
        <v>695</v>
      </c>
      <c r="D263" s="1">
        <v>50</v>
      </c>
      <c r="E263" s="1">
        <v>2</v>
      </c>
    </row>
    <row r="264" spans="1:5" x14ac:dyDescent="0.2">
      <c r="A264" s="1">
        <v>5</v>
      </c>
      <c r="B264" s="1">
        <v>200</v>
      </c>
      <c r="C264" s="1" t="s">
        <v>696</v>
      </c>
      <c r="D264" s="1">
        <v>50</v>
      </c>
      <c r="E264" s="1">
        <v>2</v>
      </c>
    </row>
    <row r="265" spans="1:5" x14ac:dyDescent="0.2">
      <c r="A265" s="1">
        <v>5</v>
      </c>
      <c r="B265" s="1">
        <v>201</v>
      </c>
      <c r="C265" s="1" t="s">
        <v>700</v>
      </c>
      <c r="D265" s="1">
        <v>50</v>
      </c>
      <c r="E265" s="1">
        <v>2</v>
      </c>
    </row>
    <row r="266" spans="1:5" x14ac:dyDescent="0.2">
      <c r="A266" s="1">
        <v>5</v>
      </c>
      <c r="B266" s="1">
        <v>202</v>
      </c>
      <c r="C266" s="1" t="s">
        <v>701</v>
      </c>
      <c r="D266" s="1">
        <v>50</v>
      </c>
      <c r="E266" s="1">
        <v>2</v>
      </c>
    </row>
    <row r="267" spans="1:5" x14ac:dyDescent="0.2">
      <c r="A267" s="1">
        <v>5</v>
      </c>
      <c r="B267" s="1">
        <v>203</v>
      </c>
      <c r="C267" s="1" t="s">
        <v>702</v>
      </c>
      <c r="D267" s="1">
        <v>50</v>
      </c>
      <c r="E267" s="1">
        <v>2</v>
      </c>
    </row>
    <row r="268" spans="1:5" x14ac:dyDescent="0.2">
      <c r="A268" s="1">
        <v>5</v>
      </c>
      <c r="B268" s="1">
        <v>204</v>
      </c>
      <c r="C268" s="1" t="s">
        <v>703</v>
      </c>
      <c r="D268" s="1">
        <v>50</v>
      </c>
      <c r="E268" s="1">
        <v>2</v>
      </c>
    </row>
    <row r="269" spans="1:5" x14ac:dyDescent="0.2">
      <c r="A269" s="1">
        <v>5</v>
      </c>
      <c r="B269" s="1">
        <v>205</v>
      </c>
      <c r="C269" s="1" t="s">
        <v>704</v>
      </c>
      <c r="D269" s="1">
        <v>50</v>
      </c>
      <c r="E269" s="1">
        <v>2</v>
      </c>
    </row>
    <row r="270" spans="1:5" x14ac:dyDescent="0.2">
      <c r="A270" s="1">
        <v>5</v>
      </c>
      <c r="B270" s="1">
        <v>207</v>
      </c>
      <c r="C270" s="1" t="s">
        <v>707</v>
      </c>
      <c r="D270" s="1">
        <v>50</v>
      </c>
      <c r="E270" s="1">
        <v>2</v>
      </c>
    </row>
    <row r="271" spans="1:5" x14ac:dyDescent="0.2">
      <c r="A271" s="1">
        <v>5</v>
      </c>
      <c r="B271" s="1">
        <v>209</v>
      </c>
      <c r="C271" s="1" t="s">
        <v>708</v>
      </c>
      <c r="D271" s="1">
        <v>50</v>
      </c>
      <c r="E271" s="1">
        <v>2</v>
      </c>
    </row>
    <row r="272" spans="1:5" x14ac:dyDescent="0.2">
      <c r="A272" s="1">
        <v>5</v>
      </c>
      <c r="B272" s="1">
        <v>211</v>
      </c>
      <c r="C272" s="1" t="s">
        <v>714</v>
      </c>
      <c r="D272" s="1">
        <v>50</v>
      </c>
      <c r="E272" s="1">
        <v>2</v>
      </c>
    </row>
    <row r="273" spans="1:5" x14ac:dyDescent="0.2">
      <c r="A273" s="1">
        <v>5</v>
      </c>
      <c r="B273" s="1">
        <v>215</v>
      </c>
      <c r="C273" s="1" t="s">
        <v>716</v>
      </c>
      <c r="D273" s="1">
        <v>50</v>
      </c>
      <c r="E273" s="1">
        <v>2</v>
      </c>
    </row>
    <row r="274" spans="1:5" x14ac:dyDescent="0.2">
      <c r="A274" s="1">
        <v>5</v>
      </c>
      <c r="B274" s="1">
        <v>216</v>
      </c>
      <c r="C274" s="1" t="s">
        <v>709</v>
      </c>
      <c r="D274" s="1">
        <v>50</v>
      </c>
      <c r="E274" s="1">
        <v>2</v>
      </c>
    </row>
    <row r="275" spans="1:5" x14ac:dyDescent="0.2">
      <c r="A275" s="1">
        <v>5</v>
      </c>
      <c r="B275" s="1">
        <v>217</v>
      </c>
      <c r="C275" s="1" t="s">
        <v>711</v>
      </c>
      <c r="D275" s="1">
        <v>50</v>
      </c>
      <c r="E275" s="1">
        <v>2</v>
      </c>
    </row>
    <row r="276" spans="1:5" x14ac:dyDescent="0.2">
      <c r="A276" s="1">
        <v>5</v>
      </c>
      <c r="B276" s="1">
        <v>218</v>
      </c>
      <c r="C276" s="1" t="s">
        <v>718</v>
      </c>
      <c r="D276" s="1">
        <v>50</v>
      </c>
      <c r="E276" s="1">
        <v>2</v>
      </c>
    </row>
    <row r="277" spans="1:5" x14ac:dyDescent="0.2">
      <c r="A277" s="1">
        <v>5</v>
      </c>
      <c r="B277" s="1">
        <v>219</v>
      </c>
      <c r="C277" s="1" t="s">
        <v>719</v>
      </c>
      <c r="D277" s="1">
        <v>50</v>
      </c>
      <c r="E277" s="1">
        <v>2</v>
      </c>
    </row>
    <row r="278" spans="1:5" x14ac:dyDescent="0.2">
      <c r="A278" s="1">
        <v>5</v>
      </c>
      <c r="B278" s="1">
        <v>220</v>
      </c>
      <c r="C278" s="1" t="s">
        <v>720</v>
      </c>
      <c r="D278" s="1">
        <v>50</v>
      </c>
      <c r="E278" s="1">
        <v>2</v>
      </c>
    </row>
    <row r="279" spans="1:5" x14ac:dyDescent="0.2">
      <c r="A279" s="1">
        <v>5</v>
      </c>
      <c r="B279" s="1">
        <v>221</v>
      </c>
      <c r="C279" s="1" t="s">
        <v>717</v>
      </c>
      <c r="D279" s="1">
        <v>50</v>
      </c>
      <c r="E279" s="1">
        <v>2</v>
      </c>
    </row>
    <row r="280" spans="1:5" x14ac:dyDescent="0.2">
      <c r="A280" s="1">
        <v>5</v>
      </c>
      <c r="B280" s="1">
        <v>222</v>
      </c>
      <c r="C280" s="1" t="s">
        <v>722</v>
      </c>
      <c r="D280" s="1">
        <v>50</v>
      </c>
      <c r="E280" s="1">
        <v>2</v>
      </c>
    </row>
    <row r="281" spans="1:5" x14ac:dyDescent="0.2">
      <c r="A281" s="1">
        <v>5</v>
      </c>
      <c r="B281" s="1">
        <v>223</v>
      </c>
      <c r="C281" s="1" t="s">
        <v>721</v>
      </c>
      <c r="D281" s="1">
        <v>50</v>
      </c>
      <c r="E281" s="1">
        <v>2</v>
      </c>
    </row>
    <row r="282" spans="1:5" x14ac:dyDescent="0.2">
      <c r="A282" s="1">
        <v>5</v>
      </c>
      <c r="B282" s="1">
        <v>224</v>
      </c>
      <c r="C282" s="1" t="s">
        <v>723</v>
      </c>
      <c r="D282" s="1">
        <v>50</v>
      </c>
      <c r="E282" s="1">
        <v>2</v>
      </c>
    </row>
    <row r="283" spans="1:5" x14ac:dyDescent="0.2">
      <c r="A283" s="1">
        <v>5</v>
      </c>
      <c r="B283" s="1">
        <v>225</v>
      </c>
      <c r="C283" s="1" t="s">
        <v>725</v>
      </c>
      <c r="D283" s="1">
        <v>50</v>
      </c>
      <c r="E283" s="1">
        <v>2</v>
      </c>
    </row>
    <row r="284" spans="1:5" x14ac:dyDescent="0.2">
      <c r="A284" s="1">
        <v>5</v>
      </c>
      <c r="B284" s="1">
        <v>226</v>
      </c>
      <c r="C284" s="1" t="s">
        <v>724</v>
      </c>
      <c r="D284" s="1">
        <v>50</v>
      </c>
      <c r="E284" s="1">
        <v>2</v>
      </c>
    </row>
    <row r="285" spans="1:5" x14ac:dyDescent="0.2">
      <c r="A285" s="1">
        <v>5</v>
      </c>
      <c r="B285" s="1">
        <v>227</v>
      </c>
      <c r="C285" s="1" t="s">
        <v>730</v>
      </c>
      <c r="D285" s="1">
        <v>50</v>
      </c>
      <c r="E285" s="1">
        <v>2</v>
      </c>
    </row>
    <row r="286" spans="1:5" x14ac:dyDescent="0.2">
      <c r="A286" s="1">
        <v>5</v>
      </c>
      <c r="B286" s="1">
        <v>229</v>
      </c>
      <c r="C286" s="1" t="s">
        <v>734</v>
      </c>
      <c r="D286" s="1">
        <v>50</v>
      </c>
      <c r="E286" s="1">
        <v>2</v>
      </c>
    </row>
    <row r="287" spans="1:5" x14ac:dyDescent="0.2">
      <c r="A287" s="1">
        <v>5</v>
      </c>
      <c r="B287" s="1">
        <v>230</v>
      </c>
      <c r="C287" s="1" t="s">
        <v>727</v>
      </c>
      <c r="D287" s="1">
        <v>50</v>
      </c>
      <c r="E287" s="1">
        <v>2</v>
      </c>
    </row>
    <row r="288" spans="1:5" x14ac:dyDescent="0.2">
      <c r="A288" s="1">
        <v>5</v>
      </c>
      <c r="B288" s="1">
        <v>236</v>
      </c>
      <c r="C288" s="1" t="s">
        <v>697</v>
      </c>
      <c r="D288" s="1">
        <v>50</v>
      </c>
      <c r="E288" s="1">
        <v>2</v>
      </c>
    </row>
    <row r="289" spans="1:5" x14ac:dyDescent="0.2">
      <c r="A289" s="1">
        <v>5</v>
      </c>
      <c r="B289" s="1">
        <v>238</v>
      </c>
      <c r="C289" s="1" t="s">
        <v>687</v>
      </c>
      <c r="D289" s="1">
        <v>50</v>
      </c>
      <c r="E289" s="1">
        <v>2</v>
      </c>
    </row>
    <row r="290" spans="1:5" x14ac:dyDescent="0.2">
      <c r="A290" s="1">
        <v>5</v>
      </c>
      <c r="B290" s="1">
        <v>239</v>
      </c>
      <c r="C290" s="1" t="s">
        <v>685</v>
      </c>
      <c r="D290" s="1">
        <v>50</v>
      </c>
      <c r="E290" s="1">
        <v>2</v>
      </c>
    </row>
    <row r="291" spans="1:5" x14ac:dyDescent="0.2">
      <c r="A291" s="1">
        <v>5</v>
      </c>
      <c r="B291" s="1">
        <v>109</v>
      </c>
      <c r="C291" s="1" t="s">
        <v>600</v>
      </c>
      <c r="D291" s="1">
        <v>443</v>
      </c>
      <c r="E291" s="1">
        <v>2</v>
      </c>
    </row>
    <row r="292" spans="1:5" x14ac:dyDescent="0.2">
      <c r="A292" s="1">
        <v>5</v>
      </c>
      <c r="B292" s="1">
        <v>169</v>
      </c>
      <c r="C292" s="1" t="s">
        <v>678</v>
      </c>
      <c r="D292" s="1">
        <v>443</v>
      </c>
      <c r="E292" s="1">
        <v>2</v>
      </c>
    </row>
    <row r="293" spans="1:5" x14ac:dyDescent="0.2">
      <c r="A293" s="1">
        <v>5</v>
      </c>
      <c r="B293" s="1">
        <v>206</v>
      </c>
      <c r="C293" s="1" t="s">
        <v>706</v>
      </c>
      <c r="D293" s="1">
        <v>443</v>
      </c>
      <c r="E293" s="1">
        <v>2</v>
      </c>
    </row>
    <row r="294" spans="1:5" x14ac:dyDescent="0.2">
      <c r="A294" s="1">
        <v>5</v>
      </c>
      <c r="B294" s="1">
        <v>106</v>
      </c>
      <c r="C294" s="1" t="s">
        <v>596</v>
      </c>
      <c r="D294" s="1">
        <v>444</v>
      </c>
      <c r="E294" s="1">
        <v>2</v>
      </c>
    </row>
    <row r="295" spans="1:5" x14ac:dyDescent="0.2">
      <c r="A295" s="1">
        <v>5</v>
      </c>
      <c r="B295" s="1">
        <v>107</v>
      </c>
      <c r="C295" s="1" t="s">
        <v>595</v>
      </c>
      <c r="D295" s="1">
        <v>444</v>
      </c>
      <c r="E295" s="1">
        <v>2</v>
      </c>
    </row>
    <row r="296" spans="1:5" x14ac:dyDescent="0.2">
      <c r="A296" s="1">
        <v>5</v>
      </c>
      <c r="B296" s="1">
        <v>111</v>
      </c>
      <c r="C296" s="1" t="s">
        <v>602</v>
      </c>
      <c r="D296" s="1">
        <v>444</v>
      </c>
      <c r="E296" s="1">
        <v>2</v>
      </c>
    </row>
    <row r="297" spans="1:5" x14ac:dyDescent="0.2">
      <c r="A297" s="1">
        <v>5</v>
      </c>
      <c r="B297" s="1">
        <v>165</v>
      </c>
      <c r="C297" s="1" t="s">
        <v>683</v>
      </c>
      <c r="D297" s="1">
        <v>444</v>
      </c>
      <c r="E297" s="1">
        <v>2</v>
      </c>
    </row>
    <row r="298" spans="1:5" x14ac:dyDescent="0.2">
      <c r="A298" s="1">
        <v>5</v>
      </c>
      <c r="B298" s="1">
        <v>167</v>
      </c>
      <c r="C298" s="1" t="s">
        <v>679</v>
      </c>
      <c r="D298" s="1">
        <v>444</v>
      </c>
      <c r="E298" s="1">
        <v>2</v>
      </c>
    </row>
    <row r="299" spans="1:5" x14ac:dyDescent="0.2">
      <c r="A299" s="1">
        <v>5</v>
      </c>
      <c r="B299" s="1">
        <v>170</v>
      </c>
      <c r="C299" s="1" t="s">
        <v>677</v>
      </c>
      <c r="D299" s="1">
        <v>444</v>
      </c>
      <c r="E299" s="1">
        <v>2</v>
      </c>
    </row>
    <row r="300" spans="1:5" x14ac:dyDescent="0.2">
      <c r="A300" s="1">
        <v>5</v>
      </c>
      <c r="B300" s="1">
        <v>171</v>
      </c>
      <c r="C300" s="1" t="s">
        <v>675</v>
      </c>
      <c r="D300" s="1">
        <v>444</v>
      </c>
      <c r="E300" s="1">
        <v>2</v>
      </c>
    </row>
    <row r="301" spans="1:5" x14ac:dyDescent="0.2">
      <c r="A301" s="1">
        <v>5</v>
      </c>
      <c r="B301" s="1">
        <v>172</v>
      </c>
      <c r="C301" s="1" t="s">
        <v>676</v>
      </c>
      <c r="D301" s="1">
        <v>444</v>
      </c>
      <c r="E301" s="1">
        <v>2</v>
      </c>
    </row>
    <row r="302" spans="1:5" x14ac:dyDescent="0.2">
      <c r="A302" s="1">
        <v>5</v>
      </c>
      <c r="B302" s="1">
        <v>173</v>
      </c>
      <c r="C302" s="1" t="s">
        <v>674</v>
      </c>
      <c r="D302" s="1">
        <v>444</v>
      </c>
      <c r="E302" s="1">
        <v>2</v>
      </c>
    </row>
    <row r="303" spans="1:5" x14ac:dyDescent="0.2">
      <c r="A303" s="1">
        <v>5</v>
      </c>
      <c r="B303" s="1">
        <v>176</v>
      </c>
      <c r="C303" s="1" t="s">
        <v>669</v>
      </c>
      <c r="D303" s="1">
        <v>444</v>
      </c>
      <c r="E303" s="1">
        <v>2</v>
      </c>
    </row>
    <row r="304" spans="1:5" x14ac:dyDescent="0.2">
      <c r="A304" s="1">
        <v>5</v>
      </c>
      <c r="B304" s="1">
        <v>177</v>
      </c>
      <c r="C304" s="1" t="s">
        <v>670</v>
      </c>
      <c r="D304" s="1">
        <v>444</v>
      </c>
      <c r="E304" s="1">
        <v>2</v>
      </c>
    </row>
    <row r="305" spans="1:5" x14ac:dyDescent="0.2">
      <c r="A305" s="1">
        <v>5</v>
      </c>
      <c r="B305" s="1">
        <v>178</v>
      </c>
      <c r="C305" s="1" t="s">
        <v>671</v>
      </c>
      <c r="D305" s="1">
        <v>444</v>
      </c>
      <c r="E305" s="1">
        <v>2</v>
      </c>
    </row>
    <row r="306" spans="1:5" x14ac:dyDescent="0.2">
      <c r="A306" s="1">
        <v>5</v>
      </c>
      <c r="B306" s="1">
        <v>189</v>
      </c>
      <c r="C306" s="1" t="s">
        <v>688</v>
      </c>
      <c r="D306" s="1">
        <v>444</v>
      </c>
      <c r="E306" s="1">
        <v>2</v>
      </c>
    </row>
    <row r="307" spans="1:5" x14ac:dyDescent="0.2">
      <c r="A307" s="1">
        <v>5</v>
      </c>
      <c r="B307" s="1">
        <v>192</v>
      </c>
      <c r="C307" s="1" t="s">
        <v>689</v>
      </c>
      <c r="D307" s="1">
        <v>444</v>
      </c>
      <c r="E307" s="1">
        <v>2</v>
      </c>
    </row>
    <row r="308" spans="1:5" x14ac:dyDescent="0.2">
      <c r="A308" s="1">
        <v>5</v>
      </c>
      <c r="B308" s="1">
        <v>196</v>
      </c>
      <c r="C308" s="1" t="s">
        <v>692</v>
      </c>
      <c r="D308" s="1">
        <v>444</v>
      </c>
      <c r="E308" s="1">
        <v>2</v>
      </c>
    </row>
    <row r="309" spans="1:5" x14ac:dyDescent="0.2">
      <c r="A309" s="1">
        <v>5</v>
      </c>
      <c r="B309" s="1">
        <v>197</v>
      </c>
      <c r="C309" s="1" t="s">
        <v>690</v>
      </c>
      <c r="D309" s="1">
        <v>444</v>
      </c>
      <c r="E309" s="1">
        <v>2</v>
      </c>
    </row>
    <row r="310" spans="1:5" x14ac:dyDescent="0.2">
      <c r="A310" s="1">
        <v>5</v>
      </c>
      <c r="B310" s="1">
        <v>208</v>
      </c>
      <c r="C310" s="1" t="s">
        <v>705</v>
      </c>
      <c r="D310" s="1">
        <v>444</v>
      </c>
      <c r="E310" s="1">
        <v>2</v>
      </c>
    </row>
    <row r="311" spans="1:5" x14ac:dyDescent="0.2">
      <c r="A311" s="1">
        <v>5</v>
      </c>
      <c r="B311" s="1">
        <v>210</v>
      </c>
      <c r="C311" s="1" t="s">
        <v>710</v>
      </c>
      <c r="D311" s="1">
        <v>444</v>
      </c>
      <c r="E311" s="1">
        <v>2</v>
      </c>
    </row>
    <row r="312" spans="1:5" x14ac:dyDescent="0.2">
      <c r="A312" s="1">
        <v>5</v>
      </c>
      <c r="B312" s="1">
        <v>212</v>
      </c>
      <c r="C312" s="1" t="s">
        <v>713</v>
      </c>
      <c r="D312" s="1">
        <v>444</v>
      </c>
      <c r="E312" s="1">
        <v>2</v>
      </c>
    </row>
    <row r="313" spans="1:5" x14ac:dyDescent="0.2">
      <c r="A313" s="1">
        <v>5</v>
      </c>
      <c r="B313" s="1">
        <v>213</v>
      </c>
      <c r="C313" s="1" t="s">
        <v>712</v>
      </c>
      <c r="D313" s="1">
        <v>444</v>
      </c>
      <c r="E313" s="1">
        <v>2</v>
      </c>
    </row>
    <row r="314" spans="1:5" x14ac:dyDescent="0.2">
      <c r="A314" s="1">
        <v>5</v>
      </c>
      <c r="B314" s="1">
        <v>214</v>
      </c>
      <c r="C314" s="1" t="s">
        <v>715</v>
      </c>
      <c r="D314" s="1">
        <v>444</v>
      </c>
      <c r="E314" s="1">
        <v>2</v>
      </c>
    </row>
    <row r="315" spans="1:5" x14ac:dyDescent="0.2">
      <c r="A315" s="1">
        <v>5</v>
      </c>
      <c r="B315" s="1">
        <v>228</v>
      </c>
      <c r="C315" s="1" t="s">
        <v>733</v>
      </c>
      <c r="D315" s="1">
        <v>444</v>
      </c>
      <c r="E315" s="1">
        <v>2</v>
      </c>
    </row>
    <row r="316" spans="1:5" x14ac:dyDescent="0.2">
      <c r="A316" s="1">
        <v>5</v>
      </c>
      <c r="B316" s="1">
        <v>231</v>
      </c>
      <c r="C316" s="1" t="s">
        <v>726</v>
      </c>
      <c r="D316" s="1">
        <v>444</v>
      </c>
      <c r="E316" s="1">
        <v>2</v>
      </c>
    </row>
    <row r="317" spans="1:5" x14ac:dyDescent="0.2">
      <c r="A317" s="1">
        <v>5</v>
      </c>
      <c r="B317" s="1">
        <v>232</v>
      </c>
      <c r="C317" s="1" t="s">
        <v>729</v>
      </c>
      <c r="D317" s="1">
        <v>444</v>
      </c>
      <c r="E317" s="1">
        <v>2</v>
      </c>
    </row>
    <row r="318" spans="1:5" x14ac:dyDescent="0.2">
      <c r="A318" s="1">
        <v>5</v>
      </c>
      <c r="B318" s="1">
        <v>233</v>
      </c>
      <c r="C318" s="1" t="s">
        <v>728</v>
      </c>
      <c r="D318" s="1">
        <v>444</v>
      </c>
      <c r="E318" s="1">
        <v>2</v>
      </c>
    </row>
    <row r="319" spans="1:5" x14ac:dyDescent="0.2">
      <c r="A319" s="1">
        <v>5</v>
      </c>
      <c r="B319" s="1">
        <v>234</v>
      </c>
      <c r="C319" s="1" t="s">
        <v>731</v>
      </c>
      <c r="D319" s="1">
        <v>444</v>
      </c>
      <c r="E319" s="1">
        <v>2</v>
      </c>
    </row>
    <row r="320" spans="1:5" x14ac:dyDescent="0.2">
      <c r="A320" s="1">
        <v>5</v>
      </c>
      <c r="B320" s="1">
        <v>235</v>
      </c>
      <c r="C320" s="1" t="s">
        <v>732</v>
      </c>
      <c r="D320" s="1">
        <v>444</v>
      </c>
      <c r="E320" s="1">
        <v>2</v>
      </c>
    </row>
    <row r="321" spans="1:5" x14ac:dyDescent="0.2">
      <c r="A321" s="1">
        <v>5</v>
      </c>
      <c r="B321" s="1">
        <v>237</v>
      </c>
      <c r="C321" s="1" t="s">
        <v>694</v>
      </c>
      <c r="D321" s="1">
        <v>444</v>
      </c>
      <c r="E321" s="1">
        <v>2</v>
      </c>
    </row>
    <row r="322" spans="1:5" x14ac:dyDescent="0.2">
      <c r="A322" s="1">
        <v>5</v>
      </c>
      <c r="B322" s="1">
        <v>240</v>
      </c>
      <c r="C322" s="1" t="s">
        <v>630</v>
      </c>
      <c r="D322" s="1">
        <v>444</v>
      </c>
      <c r="E322" s="1">
        <v>2</v>
      </c>
    </row>
    <row r="323" spans="1:5" x14ac:dyDescent="0.2">
      <c r="A323" s="1">
        <v>5</v>
      </c>
      <c r="B323" s="1">
        <v>255</v>
      </c>
      <c r="C323" s="1" t="s">
        <v>562</v>
      </c>
      <c r="D323" s="1">
        <v>444</v>
      </c>
      <c r="E323" s="1">
        <v>2</v>
      </c>
    </row>
    <row r="324" spans="1:5" x14ac:dyDescent="0.2">
      <c r="A324" s="1">
        <v>5</v>
      </c>
      <c r="B324" s="1">
        <v>256</v>
      </c>
      <c r="C324" s="1" t="s">
        <v>563</v>
      </c>
      <c r="D324" s="1">
        <v>444</v>
      </c>
      <c r="E324" s="1">
        <v>2</v>
      </c>
    </row>
    <row r="325" spans="1:5" x14ac:dyDescent="0.2">
      <c r="A325" s="1">
        <v>10</v>
      </c>
      <c r="B325" s="1">
        <v>510</v>
      </c>
      <c r="C325" s="1" t="s">
        <v>201</v>
      </c>
      <c r="D325" s="1">
        <v>444</v>
      </c>
      <c r="E325" s="1">
        <v>2</v>
      </c>
    </row>
    <row r="326" spans="1:5" x14ac:dyDescent="0.2">
      <c r="A326" s="1">
        <v>12</v>
      </c>
      <c r="B326" s="1">
        <v>525</v>
      </c>
      <c r="C326" s="1" t="s">
        <v>209</v>
      </c>
      <c r="D326" s="1">
        <v>50</v>
      </c>
      <c r="E326" s="1">
        <v>2</v>
      </c>
    </row>
    <row r="327" spans="1:5" x14ac:dyDescent="0.2">
      <c r="A327" s="1">
        <v>12</v>
      </c>
      <c r="B327" s="1">
        <v>527</v>
      </c>
      <c r="C327" s="1" t="s">
        <v>222</v>
      </c>
      <c r="D327" s="1">
        <v>50</v>
      </c>
      <c r="E327" s="1">
        <v>2</v>
      </c>
    </row>
    <row r="328" spans="1:5" x14ac:dyDescent="0.2">
      <c r="A328" s="1">
        <v>12</v>
      </c>
      <c r="B328" s="1">
        <v>528</v>
      </c>
      <c r="C328" s="1" t="s">
        <v>221</v>
      </c>
      <c r="D328" s="1">
        <v>50</v>
      </c>
      <c r="E328" s="1">
        <v>2</v>
      </c>
    </row>
    <row r="329" spans="1:5" x14ac:dyDescent="0.2">
      <c r="A329" s="1">
        <v>12</v>
      </c>
      <c r="B329" s="1">
        <v>529</v>
      </c>
      <c r="C329" s="1" t="s">
        <v>223</v>
      </c>
      <c r="D329" s="1">
        <v>50</v>
      </c>
      <c r="E329" s="1">
        <v>2</v>
      </c>
    </row>
    <row r="330" spans="1:5" x14ac:dyDescent="0.2">
      <c r="A330" s="1">
        <v>12</v>
      </c>
      <c r="B330" s="1">
        <v>534</v>
      </c>
      <c r="C330" s="1" t="s">
        <v>229</v>
      </c>
      <c r="D330" s="1">
        <v>50</v>
      </c>
      <c r="E330" s="1">
        <v>2</v>
      </c>
    </row>
    <row r="331" spans="1:5" x14ac:dyDescent="0.2">
      <c r="A331" s="1">
        <v>12</v>
      </c>
      <c r="B331" s="1">
        <v>535</v>
      </c>
      <c r="C331" s="1" t="s">
        <v>228</v>
      </c>
      <c r="D331" s="1">
        <v>50</v>
      </c>
      <c r="E331" s="1">
        <v>2</v>
      </c>
    </row>
    <row r="332" spans="1:5" x14ac:dyDescent="0.2">
      <c r="A332" s="1">
        <v>12</v>
      </c>
      <c r="B332" s="1">
        <v>536</v>
      </c>
      <c r="C332" s="1" t="s">
        <v>230</v>
      </c>
      <c r="D332" s="1">
        <v>50</v>
      </c>
      <c r="E332" s="1">
        <v>2</v>
      </c>
    </row>
    <row r="333" spans="1:5" x14ac:dyDescent="0.2">
      <c r="A333" s="1">
        <v>12</v>
      </c>
      <c r="B333" s="1">
        <v>537</v>
      </c>
      <c r="C333" s="1" t="s">
        <v>237</v>
      </c>
      <c r="D333" s="1">
        <v>50</v>
      </c>
      <c r="E333" s="1">
        <v>2</v>
      </c>
    </row>
    <row r="334" spans="1:5" x14ac:dyDescent="0.2">
      <c r="A334" s="1">
        <v>12</v>
      </c>
      <c r="B334" s="1">
        <v>538</v>
      </c>
      <c r="C334" s="1" t="s">
        <v>236</v>
      </c>
      <c r="D334" s="1">
        <v>50</v>
      </c>
      <c r="E334" s="1">
        <v>2</v>
      </c>
    </row>
    <row r="335" spans="1:5" x14ac:dyDescent="0.2">
      <c r="A335" s="1">
        <v>12</v>
      </c>
      <c r="B335" s="1">
        <v>539</v>
      </c>
      <c r="C335" s="1" t="s">
        <v>235</v>
      </c>
      <c r="D335" s="1">
        <v>50</v>
      </c>
      <c r="E335" s="1">
        <v>2</v>
      </c>
    </row>
    <row r="336" spans="1:5" x14ac:dyDescent="0.2">
      <c r="A336" s="1">
        <v>12</v>
      </c>
      <c r="B336" s="1">
        <v>540</v>
      </c>
      <c r="C336" s="1" t="s">
        <v>234</v>
      </c>
      <c r="D336" s="1">
        <v>50</v>
      </c>
      <c r="E336" s="1">
        <v>2</v>
      </c>
    </row>
    <row r="337" spans="1:5" x14ac:dyDescent="0.2">
      <c r="A337" s="1">
        <v>12</v>
      </c>
      <c r="B337" s="1">
        <v>541</v>
      </c>
      <c r="C337" s="1" t="s">
        <v>243</v>
      </c>
      <c r="D337" s="1">
        <v>50</v>
      </c>
      <c r="E337" s="1">
        <v>2</v>
      </c>
    </row>
    <row r="338" spans="1:5" x14ac:dyDescent="0.2">
      <c r="A338" s="1">
        <v>12</v>
      </c>
      <c r="B338" s="1">
        <v>542</v>
      </c>
      <c r="C338" s="1" t="s">
        <v>242</v>
      </c>
      <c r="D338" s="1">
        <v>50</v>
      </c>
      <c r="E338" s="1">
        <v>2</v>
      </c>
    </row>
    <row r="339" spans="1:5" x14ac:dyDescent="0.2">
      <c r="A339" s="1">
        <v>12</v>
      </c>
      <c r="B339" s="1">
        <v>543</v>
      </c>
      <c r="C339" s="1" t="s">
        <v>241</v>
      </c>
      <c r="D339" s="1">
        <v>50</v>
      </c>
      <c r="E339" s="1">
        <v>2</v>
      </c>
    </row>
    <row r="340" spans="1:5" x14ac:dyDescent="0.2">
      <c r="A340" s="1">
        <v>12</v>
      </c>
      <c r="B340" s="1">
        <v>544</v>
      </c>
      <c r="C340" s="1" t="s">
        <v>240</v>
      </c>
      <c r="D340" s="1">
        <v>50</v>
      </c>
      <c r="E340" s="1">
        <v>2</v>
      </c>
    </row>
    <row r="341" spans="1:5" x14ac:dyDescent="0.2">
      <c r="A341" s="1">
        <v>12</v>
      </c>
      <c r="B341" s="1">
        <v>547</v>
      </c>
      <c r="C341" s="1" t="s">
        <v>249</v>
      </c>
      <c r="D341" s="1">
        <v>50</v>
      </c>
      <c r="E341" s="1">
        <v>2</v>
      </c>
    </row>
    <row r="342" spans="1:5" x14ac:dyDescent="0.2">
      <c r="A342" s="1">
        <v>12</v>
      </c>
      <c r="B342" s="1">
        <v>548</v>
      </c>
      <c r="C342" s="1" t="s">
        <v>248</v>
      </c>
      <c r="D342" s="1">
        <v>50</v>
      </c>
      <c r="E342" s="1">
        <v>2</v>
      </c>
    </row>
    <row r="343" spans="1:5" x14ac:dyDescent="0.2">
      <c r="A343" s="1">
        <v>12</v>
      </c>
      <c r="B343" s="1">
        <v>549</v>
      </c>
      <c r="C343" s="1" t="s">
        <v>247</v>
      </c>
      <c r="D343" s="1">
        <v>50</v>
      </c>
      <c r="E343" s="1">
        <v>2</v>
      </c>
    </row>
    <row r="344" spans="1:5" x14ac:dyDescent="0.2">
      <c r="A344" s="1">
        <v>12</v>
      </c>
      <c r="B344" s="1">
        <v>550</v>
      </c>
      <c r="C344" s="1" t="s">
        <v>246</v>
      </c>
      <c r="D344" s="1">
        <v>50</v>
      </c>
      <c r="E344" s="1">
        <v>2</v>
      </c>
    </row>
    <row r="345" spans="1:5" x14ac:dyDescent="0.2">
      <c r="A345" s="1">
        <v>12</v>
      </c>
      <c r="B345" s="1">
        <v>551</v>
      </c>
      <c r="C345" s="1" t="s">
        <v>245</v>
      </c>
      <c r="D345" s="1">
        <v>50</v>
      </c>
      <c r="E345" s="1">
        <v>2</v>
      </c>
    </row>
    <row r="346" spans="1:5" x14ac:dyDescent="0.2">
      <c r="A346" s="1">
        <v>12</v>
      </c>
      <c r="B346" s="1">
        <v>524</v>
      </c>
      <c r="C346" s="1" t="s">
        <v>204</v>
      </c>
      <c r="D346" s="1">
        <v>443</v>
      </c>
      <c r="E346" s="1">
        <v>2</v>
      </c>
    </row>
    <row r="347" spans="1:5" x14ac:dyDescent="0.2">
      <c r="A347" s="1">
        <v>12</v>
      </c>
      <c r="B347" s="1">
        <v>546</v>
      </c>
      <c r="C347" s="1" t="s">
        <v>238</v>
      </c>
      <c r="D347" s="1">
        <v>443</v>
      </c>
      <c r="E347" s="1">
        <v>2</v>
      </c>
    </row>
    <row r="348" spans="1:5" x14ac:dyDescent="0.2">
      <c r="A348" s="1">
        <v>12</v>
      </c>
      <c r="B348" s="1">
        <v>508</v>
      </c>
      <c r="C348" s="1" t="s">
        <v>217</v>
      </c>
      <c r="D348" s="1">
        <v>444</v>
      </c>
      <c r="E348" s="1">
        <v>2</v>
      </c>
    </row>
    <row r="349" spans="1:5" x14ac:dyDescent="0.2">
      <c r="A349" s="1">
        <v>12</v>
      </c>
      <c r="B349" s="1">
        <v>526</v>
      </c>
      <c r="C349" s="1" t="s">
        <v>213</v>
      </c>
      <c r="D349" s="1">
        <v>444</v>
      </c>
      <c r="E349" s="1">
        <v>2</v>
      </c>
    </row>
    <row r="350" spans="1:5" x14ac:dyDescent="0.2">
      <c r="A350" s="1">
        <v>12</v>
      </c>
      <c r="B350" s="1">
        <v>530</v>
      </c>
      <c r="C350" s="1" t="s">
        <v>227</v>
      </c>
      <c r="D350" s="1">
        <v>444</v>
      </c>
      <c r="E350" s="1">
        <v>2</v>
      </c>
    </row>
    <row r="351" spans="1:5" x14ac:dyDescent="0.2">
      <c r="A351" s="1">
        <v>12</v>
      </c>
      <c r="B351" s="1">
        <v>531</v>
      </c>
      <c r="C351" s="1" t="s">
        <v>226</v>
      </c>
      <c r="D351" s="1">
        <v>444</v>
      </c>
      <c r="E351" s="1">
        <v>2</v>
      </c>
    </row>
    <row r="352" spans="1:5" x14ac:dyDescent="0.2">
      <c r="A352" s="1">
        <v>12</v>
      </c>
      <c r="B352" s="1">
        <v>532</v>
      </c>
      <c r="C352" s="1" t="s">
        <v>225</v>
      </c>
      <c r="D352" s="1">
        <v>444</v>
      </c>
      <c r="E352" s="1">
        <v>2</v>
      </c>
    </row>
    <row r="353" spans="1:5" x14ac:dyDescent="0.2">
      <c r="A353" s="1">
        <v>12</v>
      </c>
      <c r="B353" s="1">
        <v>533</v>
      </c>
      <c r="C353" s="1" t="s">
        <v>224</v>
      </c>
      <c r="D353" s="1">
        <v>444</v>
      </c>
      <c r="E353" s="1">
        <v>2</v>
      </c>
    </row>
    <row r="354" spans="1:5" x14ac:dyDescent="0.2">
      <c r="A354" s="1">
        <v>12</v>
      </c>
      <c r="B354" s="1">
        <v>545</v>
      </c>
      <c r="C354" s="1" t="s">
        <v>239</v>
      </c>
      <c r="D354" s="1">
        <v>517</v>
      </c>
      <c r="E354" s="1">
        <v>2</v>
      </c>
    </row>
    <row r="355" spans="1:5" x14ac:dyDescent="0.2">
      <c r="A355" s="1">
        <v>12</v>
      </c>
      <c r="B355" s="1">
        <v>552</v>
      </c>
      <c r="C355" s="1" t="s">
        <v>244</v>
      </c>
      <c r="D355" s="1">
        <v>517</v>
      </c>
      <c r="E355" s="1">
        <v>2</v>
      </c>
    </row>
    <row r="356" spans="1:5" x14ac:dyDescent="0.2">
      <c r="A356" s="1">
        <v>23</v>
      </c>
      <c r="B356" s="1">
        <v>454</v>
      </c>
      <c r="C356" s="1" t="s">
        <v>267</v>
      </c>
      <c r="D356" s="1">
        <v>50</v>
      </c>
      <c r="E356" s="1">
        <v>2</v>
      </c>
    </row>
    <row r="357" spans="1:5" x14ac:dyDescent="0.2">
      <c r="A357" s="1">
        <v>23</v>
      </c>
      <c r="B357" s="1">
        <v>455</v>
      </c>
      <c r="C357" s="1" t="s">
        <v>271</v>
      </c>
      <c r="D357" s="1">
        <v>50</v>
      </c>
      <c r="E357" s="1">
        <v>2</v>
      </c>
    </row>
    <row r="358" spans="1:5" x14ac:dyDescent="0.2">
      <c r="A358" s="1">
        <v>23</v>
      </c>
      <c r="B358" s="1">
        <v>458</v>
      </c>
      <c r="C358" s="1" t="s">
        <v>257</v>
      </c>
      <c r="D358" s="1">
        <v>50</v>
      </c>
      <c r="E358" s="1">
        <v>2</v>
      </c>
    </row>
    <row r="359" spans="1:5" x14ac:dyDescent="0.2">
      <c r="A359" s="1">
        <v>23</v>
      </c>
      <c r="B359" s="1">
        <v>459</v>
      </c>
      <c r="C359" s="1" t="s">
        <v>256</v>
      </c>
      <c r="D359" s="1">
        <v>50</v>
      </c>
      <c r="E359" s="1">
        <v>2</v>
      </c>
    </row>
    <row r="360" spans="1:5" x14ac:dyDescent="0.2">
      <c r="A360" s="1">
        <v>23</v>
      </c>
      <c r="B360" s="1">
        <v>460</v>
      </c>
      <c r="C360" s="1" t="s">
        <v>253</v>
      </c>
      <c r="D360" s="1">
        <v>50</v>
      </c>
      <c r="E360" s="1">
        <v>2</v>
      </c>
    </row>
    <row r="361" spans="1:5" x14ac:dyDescent="0.2">
      <c r="A361" s="1">
        <v>23</v>
      </c>
      <c r="B361" s="1">
        <v>461</v>
      </c>
      <c r="C361" s="1" t="s">
        <v>251</v>
      </c>
      <c r="D361" s="1">
        <v>50</v>
      </c>
      <c r="E361" s="1">
        <v>2</v>
      </c>
    </row>
    <row r="362" spans="1:5" x14ac:dyDescent="0.2">
      <c r="A362" s="1">
        <v>23</v>
      </c>
      <c r="B362" s="1">
        <v>462</v>
      </c>
      <c r="C362" s="1" t="s">
        <v>252</v>
      </c>
      <c r="D362" s="1">
        <v>50</v>
      </c>
      <c r="E362" s="1">
        <v>2</v>
      </c>
    </row>
    <row r="363" spans="1:5" x14ac:dyDescent="0.2">
      <c r="A363" s="1">
        <v>23</v>
      </c>
      <c r="B363" s="1">
        <v>463</v>
      </c>
      <c r="C363" s="1" t="s">
        <v>250</v>
      </c>
      <c r="D363" s="1">
        <v>50</v>
      </c>
      <c r="E363" s="1">
        <v>2</v>
      </c>
    </row>
    <row r="364" spans="1:5" x14ac:dyDescent="0.2">
      <c r="A364" s="1">
        <v>23</v>
      </c>
      <c r="B364" s="1">
        <v>464</v>
      </c>
      <c r="C364" s="1" t="s">
        <v>233</v>
      </c>
      <c r="D364" s="1">
        <v>50</v>
      </c>
      <c r="E364" s="1">
        <v>2</v>
      </c>
    </row>
    <row r="365" spans="1:5" x14ac:dyDescent="0.2">
      <c r="A365" s="1">
        <v>23</v>
      </c>
      <c r="B365" s="1">
        <v>465</v>
      </c>
      <c r="C365" s="1" t="s">
        <v>232</v>
      </c>
      <c r="D365" s="1">
        <v>50</v>
      </c>
      <c r="E365" s="1">
        <v>2</v>
      </c>
    </row>
    <row r="366" spans="1:5" x14ac:dyDescent="0.2">
      <c r="A366" s="1">
        <v>23</v>
      </c>
      <c r="B366" s="1">
        <v>466</v>
      </c>
      <c r="C366" s="1" t="s">
        <v>231</v>
      </c>
      <c r="D366" s="1">
        <v>50</v>
      </c>
      <c r="E366" s="1">
        <v>2</v>
      </c>
    </row>
    <row r="367" spans="1:5" x14ac:dyDescent="0.2">
      <c r="A367" s="1">
        <v>23</v>
      </c>
      <c r="B367" s="1">
        <v>467</v>
      </c>
      <c r="C367" s="1" t="s">
        <v>203</v>
      </c>
      <c r="D367" s="1">
        <v>50</v>
      </c>
      <c r="E367" s="1">
        <v>2</v>
      </c>
    </row>
    <row r="368" spans="1:5" x14ac:dyDescent="0.2">
      <c r="A368" s="1">
        <v>23</v>
      </c>
      <c r="B368" s="1">
        <v>562</v>
      </c>
      <c r="C368" s="1" t="s">
        <v>275</v>
      </c>
      <c r="D368" s="1">
        <v>50</v>
      </c>
      <c r="E368" s="1">
        <v>2</v>
      </c>
    </row>
    <row r="369" spans="1:5" x14ac:dyDescent="0.2">
      <c r="A369" s="1">
        <v>23</v>
      </c>
      <c r="B369" s="1">
        <v>563</v>
      </c>
      <c r="C369" s="1" t="s">
        <v>280</v>
      </c>
      <c r="D369" s="1">
        <v>50</v>
      </c>
      <c r="E369" s="1">
        <v>2</v>
      </c>
    </row>
    <row r="370" spans="1:5" x14ac:dyDescent="0.2">
      <c r="A370" s="1">
        <v>23</v>
      </c>
      <c r="B370" s="1">
        <v>564</v>
      </c>
      <c r="C370" s="1" t="s">
        <v>282</v>
      </c>
      <c r="D370" s="1">
        <v>50</v>
      </c>
      <c r="E370" s="1">
        <v>2</v>
      </c>
    </row>
    <row r="371" spans="1:5" x14ac:dyDescent="0.2">
      <c r="A371" s="1">
        <v>23</v>
      </c>
      <c r="B371" s="1">
        <v>456</v>
      </c>
      <c r="C371" s="1" t="s">
        <v>254</v>
      </c>
      <c r="D371" s="1">
        <v>444</v>
      </c>
      <c r="E371" s="1">
        <v>2</v>
      </c>
    </row>
    <row r="372" spans="1:5" x14ac:dyDescent="0.2">
      <c r="A372" s="1">
        <v>23</v>
      </c>
      <c r="B372" s="1">
        <v>457</v>
      </c>
      <c r="C372" s="1" t="s">
        <v>255</v>
      </c>
      <c r="D372" s="1">
        <v>444</v>
      </c>
      <c r="E372" s="1">
        <v>2</v>
      </c>
    </row>
    <row r="373" spans="1:5" x14ac:dyDescent="0.2">
      <c r="A373" s="1">
        <v>23</v>
      </c>
      <c r="B373" s="1">
        <v>476</v>
      </c>
      <c r="C373" s="1" t="s">
        <v>216</v>
      </c>
      <c r="D373" s="1">
        <v>444</v>
      </c>
      <c r="E373" s="1">
        <v>2</v>
      </c>
    </row>
    <row r="374" spans="1:5" x14ac:dyDescent="0.2">
      <c r="A374" s="1">
        <v>23</v>
      </c>
      <c r="B374" s="1">
        <v>468</v>
      </c>
      <c r="C374" s="1" t="s">
        <v>214</v>
      </c>
      <c r="D374" s="1">
        <v>517</v>
      </c>
      <c r="E374" s="1">
        <v>2</v>
      </c>
    </row>
    <row r="375" spans="1:5" x14ac:dyDescent="0.2">
      <c r="A375" s="1">
        <v>23</v>
      </c>
      <c r="B375" s="1">
        <v>469</v>
      </c>
      <c r="C375" s="1" t="s">
        <v>215</v>
      </c>
      <c r="D375" s="1">
        <v>517</v>
      </c>
      <c r="E375" s="1">
        <v>2</v>
      </c>
    </row>
    <row r="376" spans="1:5" x14ac:dyDescent="0.2">
      <c r="A376" s="1">
        <v>30</v>
      </c>
      <c r="B376" s="1">
        <v>565</v>
      </c>
      <c r="C376" s="1" t="s">
        <v>287</v>
      </c>
      <c r="D376" s="1">
        <v>50</v>
      </c>
      <c r="E376" s="1">
        <v>2</v>
      </c>
    </row>
    <row r="377" spans="1:5" x14ac:dyDescent="0.2">
      <c r="A377" s="1">
        <v>30</v>
      </c>
      <c r="B377" s="1">
        <v>444</v>
      </c>
      <c r="C377" s="1" t="s">
        <v>279</v>
      </c>
      <c r="D377" s="1">
        <v>444</v>
      </c>
      <c r="E377" s="1">
        <v>2</v>
      </c>
    </row>
    <row r="378" spans="1:5" x14ac:dyDescent="0.2">
      <c r="A378" s="1">
        <v>30</v>
      </c>
      <c r="B378" s="1">
        <v>445</v>
      </c>
      <c r="C378" s="1" t="s">
        <v>277</v>
      </c>
      <c r="D378" s="1">
        <v>444</v>
      </c>
      <c r="E378" s="1">
        <v>2</v>
      </c>
    </row>
    <row r="379" spans="1:5" x14ac:dyDescent="0.2">
      <c r="A379" s="1">
        <v>30</v>
      </c>
      <c r="B379" s="1">
        <v>446</v>
      </c>
      <c r="C379" s="1" t="s">
        <v>278</v>
      </c>
      <c r="D379" s="1">
        <v>444</v>
      </c>
      <c r="E379" s="1">
        <v>2</v>
      </c>
    </row>
    <row r="380" spans="1:5" x14ac:dyDescent="0.2">
      <c r="A380" s="1">
        <v>30</v>
      </c>
      <c r="B380" s="1">
        <v>447</v>
      </c>
      <c r="C380" s="1" t="s">
        <v>276</v>
      </c>
      <c r="D380" s="1">
        <v>444</v>
      </c>
      <c r="E380" s="1">
        <v>2</v>
      </c>
    </row>
    <row r="381" spans="1:5" x14ac:dyDescent="0.2">
      <c r="A381" s="1">
        <v>34</v>
      </c>
      <c r="B381" s="1">
        <v>569</v>
      </c>
      <c r="C381" s="1" t="s">
        <v>294</v>
      </c>
      <c r="D381" s="1">
        <v>50</v>
      </c>
      <c r="E381" s="1">
        <v>2</v>
      </c>
    </row>
    <row r="382" spans="1:5" x14ac:dyDescent="0.2">
      <c r="A382" s="1">
        <v>34</v>
      </c>
      <c r="B382" s="1">
        <v>570</v>
      </c>
      <c r="C382" s="1" t="s">
        <v>293</v>
      </c>
      <c r="D382" s="1">
        <v>50</v>
      </c>
      <c r="E382" s="1">
        <v>2</v>
      </c>
    </row>
    <row r="383" spans="1:5" x14ac:dyDescent="0.2">
      <c r="A383" s="1">
        <v>34</v>
      </c>
      <c r="B383" s="1">
        <v>571</v>
      </c>
      <c r="C383" s="1" t="s">
        <v>295</v>
      </c>
      <c r="D383" s="1">
        <v>50</v>
      </c>
      <c r="E383" s="1">
        <v>2</v>
      </c>
    </row>
    <row r="384" spans="1:5" x14ac:dyDescent="0.2">
      <c r="A384" s="1">
        <v>34</v>
      </c>
      <c r="B384" s="1">
        <v>572</v>
      </c>
      <c r="C384" s="1" t="s">
        <v>299</v>
      </c>
      <c r="D384" s="1">
        <v>50</v>
      </c>
      <c r="E384" s="1">
        <v>2</v>
      </c>
    </row>
    <row r="385" spans="1:5" x14ac:dyDescent="0.2">
      <c r="A385" s="1">
        <v>34</v>
      </c>
      <c r="B385" s="1">
        <v>573</v>
      </c>
      <c r="C385" s="1" t="s">
        <v>298</v>
      </c>
      <c r="D385" s="1">
        <v>50</v>
      </c>
      <c r="E385" s="1">
        <v>2</v>
      </c>
    </row>
    <row r="386" spans="1:5" x14ac:dyDescent="0.2">
      <c r="A386" s="1">
        <v>34</v>
      </c>
      <c r="B386" s="1">
        <v>574</v>
      </c>
      <c r="C386" s="1" t="s">
        <v>297</v>
      </c>
      <c r="D386" s="1">
        <v>50</v>
      </c>
      <c r="E386" s="1">
        <v>2</v>
      </c>
    </row>
    <row r="387" spans="1:5" x14ac:dyDescent="0.2">
      <c r="A387" s="1">
        <v>34</v>
      </c>
      <c r="B387" s="1">
        <v>575</v>
      </c>
      <c r="C387" s="1" t="s">
        <v>303</v>
      </c>
      <c r="D387" s="1">
        <v>50</v>
      </c>
      <c r="E387" s="1">
        <v>2</v>
      </c>
    </row>
    <row r="388" spans="1:5" x14ac:dyDescent="0.2">
      <c r="A388" s="1">
        <v>34</v>
      </c>
      <c r="B388" s="1">
        <v>577</v>
      </c>
      <c r="C388" s="1" t="s">
        <v>306</v>
      </c>
      <c r="D388" s="1">
        <v>50</v>
      </c>
      <c r="E388" s="1">
        <v>2</v>
      </c>
    </row>
    <row r="389" spans="1:5" x14ac:dyDescent="0.2">
      <c r="A389" s="1">
        <v>34</v>
      </c>
      <c r="B389" s="1">
        <v>578</v>
      </c>
      <c r="C389" s="1" t="s">
        <v>310</v>
      </c>
      <c r="D389" s="1">
        <v>50</v>
      </c>
      <c r="E389" s="1">
        <v>2</v>
      </c>
    </row>
    <row r="390" spans="1:5" x14ac:dyDescent="0.2">
      <c r="A390" s="1">
        <v>34</v>
      </c>
      <c r="B390" s="1">
        <v>579</v>
      </c>
      <c r="C390" s="1" t="s">
        <v>309</v>
      </c>
      <c r="D390" s="1">
        <v>50</v>
      </c>
      <c r="E390" s="1">
        <v>2</v>
      </c>
    </row>
    <row r="391" spans="1:5" x14ac:dyDescent="0.2">
      <c r="A391" s="1">
        <v>34</v>
      </c>
      <c r="B391" s="1">
        <v>580</v>
      </c>
      <c r="C391" s="1" t="s">
        <v>314</v>
      </c>
      <c r="D391" s="1">
        <v>50</v>
      </c>
      <c r="E391" s="1">
        <v>2</v>
      </c>
    </row>
    <row r="392" spans="1:5" x14ac:dyDescent="0.2">
      <c r="A392" s="1">
        <v>34</v>
      </c>
      <c r="B392" s="1">
        <v>581</v>
      </c>
      <c r="C392" s="1" t="s">
        <v>315</v>
      </c>
      <c r="D392" s="1">
        <v>50</v>
      </c>
      <c r="E392" s="1">
        <v>2</v>
      </c>
    </row>
    <row r="393" spans="1:5" x14ac:dyDescent="0.2">
      <c r="A393" s="1">
        <v>34</v>
      </c>
      <c r="B393" s="1">
        <v>582</v>
      </c>
      <c r="C393" s="1" t="s">
        <v>318</v>
      </c>
      <c r="D393" s="1">
        <v>50</v>
      </c>
      <c r="E393" s="1">
        <v>2</v>
      </c>
    </row>
    <row r="394" spans="1:5" x14ac:dyDescent="0.2">
      <c r="A394" s="1">
        <v>34</v>
      </c>
      <c r="B394" s="1">
        <v>422</v>
      </c>
      <c r="C394" s="1" t="s">
        <v>286</v>
      </c>
      <c r="D394" s="1">
        <v>444</v>
      </c>
      <c r="E394" s="1">
        <v>2</v>
      </c>
    </row>
    <row r="395" spans="1:5" x14ac:dyDescent="0.2">
      <c r="A395" s="1">
        <v>34</v>
      </c>
      <c r="B395" s="1">
        <v>423</v>
      </c>
      <c r="C395" s="1" t="s">
        <v>285</v>
      </c>
      <c r="D395" s="1">
        <v>444</v>
      </c>
      <c r="E395" s="1">
        <v>2</v>
      </c>
    </row>
    <row r="396" spans="1:5" x14ac:dyDescent="0.2">
      <c r="A396" s="1">
        <v>34</v>
      </c>
      <c r="B396" s="1">
        <v>431</v>
      </c>
      <c r="C396" s="1" t="s">
        <v>284</v>
      </c>
      <c r="D396" s="1">
        <v>444</v>
      </c>
      <c r="E396" s="1">
        <v>2</v>
      </c>
    </row>
    <row r="397" spans="1:5" x14ac:dyDescent="0.2">
      <c r="A397" s="1">
        <v>34</v>
      </c>
      <c r="B397" s="1">
        <v>432</v>
      </c>
      <c r="C397" s="1" t="s">
        <v>283</v>
      </c>
      <c r="D397" s="1">
        <v>444</v>
      </c>
      <c r="E397" s="1">
        <v>2</v>
      </c>
    </row>
    <row r="398" spans="1:5" x14ac:dyDescent="0.2">
      <c r="A398" s="1">
        <v>34</v>
      </c>
      <c r="B398" s="1">
        <v>437</v>
      </c>
      <c r="C398" s="1" t="s">
        <v>281</v>
      </c>
      <c r="D398" s="1">
        <v>444</v>
      </c>
      <c r="E398" s="1">
        <v>2</v>
      </c>
    </row>
    <row r="399" spans="1:5" x14ac:dyDescent="0.2">
      <c r="A399" s="1">
        <v>34</v>
      </c>
      <c r="B399" s="1">
        <v>576</v>
      </c>
      <c r="C399" s="1" t="s">
        <v>305</v>
      </c>
      <c r="D399" s="1">
        <v>517</v>
      </c>
      <c r="E399" s="1">
        <v>2</v>
      </c>
    </row>
    <row r="400" spans="1:5" x14ac:dyDescent="0.2">
      <c r="A400" s="1">
        <v>40</v>
      </c>
      <c r="B400" s="1">
        <v>383</v>
      </c>
      <c r="C400" s="1" t="s">
        <v>312</v>
      </c>
      <c r="D400" s="1">
        <v>50</v>
      </c>
      <c r="E400" s="1">
        <v>2</v>
      </c>
    </row>
    <row r="401" spans="1:5" x14ac:dyDescent="0.2">
      <c r="A401" s="1">
        <v>40</v>
      </c>
      <c r="B401" s="1">
        <v>384</v>
      </c>
      <c r="C401" s="1" t="s">
        <v>311</v>
      </c>
      <c r="D401" s="1">
        <v>50</v>
      </c>
      <c r="E401" s="1">
        <v>2</v>
      </c>
    </row>
    <row r="402" spans="1:5" x14ac:dyDescent="0.2">
      <c r="A402" s="1">
        <v>40</v>
      </c>
      <c r="B402" s="1">
        <v>385</v>
      </c>
      <c r="C402" s="1" t="s">
        <v>308</v>
      </c>
      <c r="D402" s="1">
        <v>50</v>
      </c>
      <c r="E402" s="1">
        <v>2</v>
      </c>
    </row>
    <row r="403" spans="1:5" x14ac:dyDescent="0.2">
      <c r="A403" s="1">
        <v>40</v>
      </c>
      <c r="B403" s="1">
        <v>386</v>
      </c>
      <c r="C403" s="1" t="s">
        <v>307</v>
      </c>
      <c r="D403" s="1">
        <v>50</v>
      </c>
      <c r="E403" s="1">
        <v>2</v>
      </c>
    </row>
    <row r="404" spans="1:5" x14ac:dyDescent="0.2">
      <c r="A404" s="1">
        <v>40</v>
      </c>
      <c r="B404" s="1">
        <v>394</v>
      </c>
      <c r="C404" s="1" t="s">
        <v>313</v>
      </c>
      <c r="D404" s="1">
        <v>50</v>
      </c>
      <c r="E404" s="1">
        <v>2</v>
      </c>
    </row>
    <row r="405" spans="1:5" x14ac:dyDescent="0.2">
      <c r="A405" s="1">
        <v>40</v>
      </c>
      <c r="B405" s="1">
        <v>379</v>
      </c>
      <c r="C405" s="1" t="s">
        <v>322</v>
      </c>
      <c r="D405" s="1">
        <v>444</v>
      </c>
      <c r="E405" s="1">
        <v>2</v>
      </c>
    </row>
    <row r="406" spans="1:5" x14ac:dyDescent="0.2">
      <c r="A406" s="1">
        <v>40</v>
      </c>
      <c r="B406" s="1">
        <v>380</v>
      </c>
      <c r="C406" s="1" t="s">
        <v>321</v>
      </c>
      <c r="D406" s="1">
        <v>444</v>
      </c>
      <c r="E406" s="1">
        <v>2</v>
      </c>
    </row>
    <row r="407" spans="1:5" x14ac:dyDescent="0.2">
      <c r="A407" s="1">
        <v>40</v>
      </c>
      <c r="B407" s="1">
        <v>381</v>
      </c>
      <c r="C407" s="1" t="s">
        <v>320</v>
      </c>
      <c r="D407" s="1">
        <v>444</v>
      </c>
      <c r="E407" s="1">
        <v>2</v>
      </c>
    </row>
    <row r="408" spans="1:5" x14ac:dyDescent="0.2">
      <c r="A408" s="1">
        <v>40</v>
      </c>
      <c r="B408" s="1">
        <v>382</v>
      </c>
      <c r="C408" s="1" t="s">
        <v>319</v>
      </c>
      <c r="D408" s="1">
        <v>444</v>
      </c>
      <c r="E408" s="1">
        <v>2</v>
      </c>
    </row>
    <row r="409" spans="1:5" x14ac:dyDescent="0.2">
      <c r="A409" s="1">
        <v>40</v>
      </c>
      <c r="B409" s="1">
        <v>395</v>
      </c>
      <c r="C409" s="1" t="s">
        <v>316</v>
      </c>
      <c r="D409" s="1">
        <v>444</v>
      </c>
      <c r="E409" s="1">
        <v>2</v>
      </c>
    </row>
    <row r="410" spans="1:5" x14ac:dyDescent="0.2">
      <c r="A410" s="1">
        <v>40</v>
      </c>
      <c r="B410" s="1">
        <v>396</v>
      </c>
      <c r="C410" s="1" t="s">
        <v>328</v>
      </c>
      <c r="D410" s="1">
        <v>444</v>
      </c>
      <c r="E410" s="1">
        <v>2</v>
      </c>
    </row>
    <row r="411" spans="1:5" x14ac:dyDescent="0.2">
      <c r="A411" s="1">
        <v>40</v>
      </c>
      <c r="B411" s="1">
        <v>397</v>
      </c>
      <c r="C411" s="1" t="s">
        <v>327</v>
      </c>
      <c r="D411" s="1">
        <v>444</v>
      </c>
      <c r="E411" s="1">
        <v>2</v>
      </c>
    </row>
    <row r="412" spans="1:5" x14ac:dyDescent="0.2">
      <c r="A412" s="1">
        <v>40</v>
      </c>
      <c r="B412" s="1">
        <v>398</v>
      </c>
      <c r="C412" s="1" t="s">
        <v>332</v>
      </c>
      <c r="D412" s="1">
        <v>444</v>
      </c>
      <c r="E412" s="1">
        <v>2</v>
      </c>
    </row>
    <row r="413" spans="1:5" x14ac:dyDescent="0.2">
      <c r="A413" s="1">
        <v>40</v>
      </c>
      <c r="B413" s="1">
        <v>400</v>
      </c>
      <c r="C413" s="1" t="s">
        <v>338</v>
      </c>
      <c r="D413" s="1">
        <v>444</v>
      </c>
      <c r="E413" s="1">
        <v>2</v>
      </c>
    </row>
    <row r="414" spans="1:5" x14ac:dyDescent="0.2">
      <c r="A414" s="1">
        <v>40</v>
      </c>
      <c r="B414" s="1">
        <v>401</v>
      </c>
      <c r="C414" s="1" t="s">
        <v>342</v>
      </c>
      <c r="D414" s="1">
        <v>444</v>
      </c>
      <c r="E414" s="1">
        <v>2</v>
      </c>
    </row>
    <row r="415" spans="1:5" x14ac:dyDescent="0.2">
      <c r="A415" s="1">
        <v>40</v>
      </c>
      <c r="B415" s="1">
        <v>402</v>
      </c>
      <c r="C415" s="1" t="s">
        <v>341</v>
      </c>
      <c r="D415" s="1">
        <v>444</v>
      </c>
      <c r="E415" s="1">
        <v>2</v>
      </c>
    </row>
    <row r="416" spans="1:5" x14ac:dyDescent="0.2">
      <c r="A416" s="1">
        <v>40</v>
      </c>
      <c r="B416" s="1">
        <v>403</v>
      </c>
      <c r="C416" s="1" t="s">
        <v>346</v>
      </c>
      <c r="D416" s="1">
        <v>444</v>
      </c>
      <c r="E416" s="1">
        <v>2</v>
      </c>
    </row>
    <row r="417" spans="1:5" x14ac:dyDescent="0.2">
      <c r="A417" s="1">
        <v>40</v>
      </c>
      <c r="B417" s="1">
        <v>404</v>
      </c>
      <c r="C417" s="1" t="s">
        <v>347</v>
      </c>
      <c r="D417" s="1">
        <v>444</v>
      </c>
      <c r="E417" s="1">
        <v>2</v>
      </c>
    </row>
    <row r="418" spans="1:5" x14ac:dyDescent="0.2">
      <c r="A418" s="1">
        <v>40</v>
      </c>
      <c r="B418" s="1">
        <v>405</v>
      </c>
      <c r="C418" s="1" t="s">
        <v>345</v>
      </c>
      <c r="D418" s="1">
        <v>444</v>
      </c>
      <c r="E418" s="1">
        <v>2</v>
      </c>
    </row>
    <row r="419" spans="1:5" x14ac:dyDescent="0.2">
      <c r="A419" s="1">
        <v>40</v>
      </c>
      <c r="B419" s="1">
        <v>406</v>
      </c>
      <c r="C419" s="1" t="s">
        <v>344</v>
      </c>
      <c r="D419" s="1">
        <v>444</v>
      </c>
      <c r="E419" s="1">
        <v>2</v>
      </c>
    </row>
    <row r="420" spans="1:5" x14ac:dyDescent="0.2">
      <c r="A420" s="1">
        <v>40</v>
      </c>
      <c r="B420" s="1">
        <v>407</v>
      </c>
      <c r="C420" s="1" t="s">
        <v>343</v>
      </c>
      <c r="D420" s="1">
        <v>444</v>
      </c>
      <c r="E420" s="1">
        <v>2</v>
      </c>
    </row>
    <row r="421" spans="1:5" x14ac:dyDescent="0.2">
      <c r="A421" s="1">
        <v>40</v>
      </c>
      <c r="B421" s="1">
        <v>408</v>
      </c>
      <c r="C421" s="1" t="s">
        <v>348</v>
      </c>
      <c r="D421" s="1">
        <v>444</v>
      </c>
      <c r="E421" s="1">
        <v>2</v>
      </c>
    </row>
    <row r="422" spans="1:5" x14ac:dyDescent="0.2">
      <c r="A422" s="1">
        <v>40</v>
      </c>
      <c r="B422" s="1">
        <v>409</v>
      </c>
      <c r="C422" s="1" t="s">
        <v>351</v>
      </c>
      <c r="D422" s="1">
        <v>444</v>
      </c>
      <c r="E422" s="1">
        <v>2</v>
      </c>
    </row>
    <row r="423" spans="1:5" x14ac:dyDescent="0.2">
      <c r="A423" s="1">
        <v>40</v>
      </c>
      <c r="B423" s="1">
        <v>410</v>
      </c>
      <c r="C423" s="1" t="s">
        <v>350</v>
      </c>
      <c r="D423" s="1">
        <v>444</v>
      </c>
      <c r="E423" s="1">
        <v>2</v>
      </c>
    </row>
    <row r="424" spans="1:5" x14ac:dyDescent="0.2">
      <c r="A424" s="1">
        <v>40</v>
      </c>
      <c r="B424" s="1">
        <v>411</v>
      </c>
      <c r="C424" s="1" t="s">
        <v>354</v>
      </c>
      <c r="D424" s="1">
        <v>444</v>
      </c>
      <c r="E424" s="1">
        <v>2</v>
      </c>
    </row>
    <row r="425" spans="1:5" x14ac:dyDescent="0.2">
      <c r="A425" s="1">
        <v>40</v>
      </c>
      <c r="B425" s="1">
        <v>412</v>
      </c>
      <c r="C425" s="1" t="s">
        <v>349</v>
      </c>
      <c r="D425" s="1">
        <v>444</v>
      </c>
      <c r="E425" s="1">
        <v>2</v>
      </c>
    </row>
    <row r="426" spans="1:5" x14ac:dyDescent="0.2">
      <c r="A426" s="1">
        <v>40</v>
      </c>
      <c r="B426" s="1">
        <v>413</v>
      </c>
      <c r="C426" s="1" t="s">
        <v>356</v>
      </c>
      <c r="D426" s="1">
        <v>444</v>
      </c>
      <c r="E426" s="1">
        <v>2</v>
      </c>
    </row>
    <row r="427" spans="1:5" x14ac:dyDescent="0.2">
      <c r="A427" s="1">
        <v>40</v>
      </c>
      <c r="B427" s="1">
        <v>414</v>
      </c>
      <c r="C427" s="1" t="s">
        <v>357</v>
      </c>
      <c r="D427" s="1">
        <v>444</v>
      </c>
      <c r="E427" s="1">
        <v>2</v>
      </c>
    </row>
    <row r="428" spans="1:5" x14ac:dyDescent="0.2">
      <c r="A428" s="1">
        <v>40</v>
      </c>
      <c r="B428" s="1">
        <v>415</v>
      </c>
      <c r="C428" s="1" t="s">
        <v>358</v>
      </c>
      <c r="D428" s="1">
        <v>444</v>
      </c>
      <c r="E428" s="1">
        <v>2</v>
      </c>
    </row>
    <row r="429" spans="1:5" x14ac:dyDescent="0.2">
      <c r="A429" s="1">
        <v>40</v>
      </c>
      <c r="B429" s="1">
        <v>416</v>
      </c>
      <c r="C429" s="1" t="s">
        <v>362</v>
      </c>
      <c r="D429" s="1">
        <v>444</v>
      </c>
      <c r="E429" s="1">
        <v>2</v>
      </c>
    </row>
    <row r="430" spans="1:5" x14ac:dyDescent="0.2">
      <c r="A430" s="1">
        <v>45</v>
      </c>
      <c r="B430" s="1">
        <v>18</v>
      </c>
      <c r="C430" s="1" t="s">
        <v>472</v>
      </c>
      <c r="D430" s="1">
        <v>50</v>
      </c>
      <c r="E430" s="1">
        <v>2</v>
      </c>
    </row>
    <row r="431" spans="1:5" x14ac:dyDescent="0.2">
      <c r="A431" s="1">
        <v>45</v>
      </c>
      <c r="B431" s="1">
        <v>19</v>
      </c>
      <c r="C431" s="1" t="s">
        <v>474</v>
      </c>
      <c r="D431" s="1">
        <v>50</v>
      </c>
      <c r="E431" s="1">
        <v>2</v>
      </c>
    </row>
    <row r="432" spans="1:5" x14ac:dyDescent="0.2">
      <c r="A432" s="1">
        <v>45</v>
      </c>
      <c r="B432" s="1">
        <v>23</v>
      </c>
      <c r="C432" s="1" t="s">
        <v>485</v>
      </c>
      <c r="D432" s="1">
        <v>50</v>
      </c>
      <c r="E432" s="1">
        <v>2</v>
      </c>
    </row>
    <row r="433" spans="1:5" x14ac:dyDescent="0.2">
      <c r="A433" s="1">
        <v>45</v>
      </c>
      <c r="B433" s="1">
        <v>24</v>
      </c>
      <c r="C433" s="1" t="s">
        <v>483</v>
      </c>
      <c r="D433" s="1">
        <v>50</v>
      </c>
      <c r="E433" s="1">
        <v>2</v>
      </c>
    </row>
    <row r="434" spans="1:5" x14ac:dyDescent="0.2">
      <c r="A434" s="1">
        <v>45</v>
      </c>
      <c r="B434" s="1">
        <v>26</v>
      </c>
      <c r="C434" s="1" t="s">
        <v>490</v>
      </c>
      <c r="D434" s="1">
        <v>50</v>
      </c>
      <c r="E434" s="1">
        <v>2</v>
      </c>
    </row>
    <row r="435" spans="1:5" x14ac:dyDescent="0.2">
      <c r="A435" s="1">
        <v>45</v>
      </c>
      <c r="B435" s="1">
        <v>27</v>
      </c>
      <c r="C435" s="1" t="s">
        <v>493</v>
      </c>
      <c r="D435" s="1">
        <v>50</v>
      </c>
      <c r="E435" s="1">
        <v>2</v>
      </c>
    </row>
    <row r="436" spans="1:5" x14ac:dyDescent="0.2">
      <c r="A436" s="1">
        <v>45</v>
      </c>
      <c r="B436" s="1">
        <v>28</v>
      </c>
      <c r="C436" s="1" t="s">
        <v>495</v>
      </c>
      <c r="D436" s="1">
        <v>50</v>
      </c>
      <c r="E436" s="1">
        <v>2</v>
      </c>
    </row>
    <row r="437" spans="1:5" x14ac:dyDescent="0.2">
      <c r="A437" s="1">
        <v>45</v>
      </c>
      <c r="B437" s="1">
        <v>29</v>
      </c>
      <c r="C437" s="1" t="s">
        <v>500</v>
      </c>
      <c r="D437" s="1">
        <v>50</v>
      </c>
      <c r="E437" s="1">
        <v>2</v>
      </c>
    </row>
    <row r="438" spans="1:5" x14ac:dyDescent="0.2">
      <c r="A438" s="1">
        <v>45</v>
      </c>
      <c r="B438" s="1">
        <v>58</v>
      </c>
      <c r="C438" s="1" t="s">
        <v>537</v>
      </c>
      <c r="D438" s="1">
        <v>50</v>
      </c>
      <c r="E438" s="1">
        <v>2</v>
      </c>
    </row>
    <row r="439" spans="1:5" x14ac:dyDescent="0.2">
      <c r="A439" s="1">
        <v>45</v>
      </c>
      <c r="B439" s="1">
        <v>60</v>
      </c>
      <c r="C439" s="1" t="s">
        <v>535</v>
      </c>
      <c r="D439" s="1">
        <v>50</v>
      </c>
      <c r="E439" s="1">
        <v>2</v>
      </c>
    </row>
    <row r="440" spans="1:5" x14ac:dyDescent="0.2">
      <c r="A440" s="1">
        <v>45</v>
      </c>
      <c r="B440" s="1">
        <v>63</v>
      </c>
      <c r="C440" s="1" t="s">
        <v>544</v>
      </c>
      <c r="D440" s="1">
        <v>50</v>
      </c>
      <c r="E440" s="1">
        <v>2</v>
      </c>
    </row>
    <row r="441" spans="1:5" x14ac:dyDescent="0.2">
      <c r="A441" s="1">
        <v>45</v>
      </c>
      <c r="B441" s="1">
        <v>65</v>
      </c>
      <c r="C441" s="1" t="s">
        <v>547</v>
      </c>
      <c r="D441" s="1">
        <v>50</v>
      </c>
      <c r="E441" s="1">
        <v>2</v>
      </c>
    </row>
    <row r="442" spans="1:5" x14ac:dyDescent="0.2">
      <c r="A442" s="1">
        <v>45</v>
      </c>
      <c r="B442" s="1">
        <v>66</v>
      </c>
      <c r="C442" s="1" t="s">
        <v>550</v>
      </c>
      <c r="D442" s="1">
        <v>50</v>
      </c>
      <c r="E442" s="1">
        <v>2</v>
      </c>
    </row>
    <row r="443" spans="1:5" x14ac:dyDescent="0.2">
      <c r="A443" s="1">
        <v>45</v>
      </c>
      <c r="B443" s="1">
        <v>70</v>
      </c>
      <c r="C443" s="1" t="s">
        <v>552</v>
      </c>
      <c r="D443" s="1">
        <v>50</v>
      </c>
      <c r="E443" s="1">
        <v>2</v>
      </c>
    </row>
    <row r="444" spans="1:5" x14ac:dyDescent="0.2">
      <c r="A444" s="1">
        <v>45</v>
      </c>
      <c r="B444" s="1">
        <v>71</v>
      </c>
      <c r="C444" s="1" t="s">
        <v>553</v>
      </c>
      <c r="D444" s="1">
        <v>50</v>
      </c>
      <c r="E444" s="1">
        <v>2</v>
      </c>
    </row>
    <row r="445" spans="1:5" x14ac:dyDescent="0.2">
      <c r="A445" s="1">
        <v>45</v>
      </c>
      <c r="B445" s="1">
        <v>72</v>
      </c>
      <c r="C445" s="1" t="s">
        <v>549</v>
      </c>
      <c r="D445" s="1">
        <v>50</v>
      </c>
      <c r="E445" s="1">
        <v>2</v>
      </c>
    </row>
    <row r="446" spans="1:5" x14ac:dyDescent="0.2">
      <c r="A446" s="1">
        <v>45</v>
      </c>
      <c r="B446" s="1">
        <v>74</v>
      </c>
      <c r="C446" s="1" t="s">
        <v>555</v>
      </c>
      <c r="D446" s="1">
        <v>50</v>
      </c>
      <c r="E446" s="1">
        <v>2</v>
      </c>
    </row>
    <row r="447" spans="1:5" x14ac:dyDescent="0.2">
      <c r="A447" s="1">
        <v>45</v>
      </c>
      <c r="B447" s="1">
        <v>75</v>
      </c>
      <c r="C447" s="1" t="s">
        <v>556</v>
      </c>
      <c r="D447" s="1">
        <v>50</v>
      </c>
      <c r="E447" s="1">
        <v>2</v>
      </c>
    </row>
    <row r="448" spans="1:5" x14ac:dyDescent="0.2">
      <c r="A448" s="1">
        <v>45</v>
      </c>
      <c r="B448" s="1">
        <v>76</v>
      </c>
      <c r="C448" s="1" t="s">
        <v>554</v>
      </c>
      <c r="D448" s="1">
        <v>50</v>
      </c>
      <c r="E448" s="1">
        <v>2</v>
      </c>
    </row>
    <row r="449" spans="1:5" x14ac:dyDescent="0.2">
      <c r="A449" s="1">
        <v>45</v>
      </c>
      <c r="B449" s="1">
        <v>78</v>
      </c>
      <c r="C449" s="1" t="s">
        <v>560</v>
      </c>
      <c r="D449" s="1">
        <v>50</v>
      </c>
      <c r="E449" s="1">
        <v>2</v>
      </c>
    </row>
    <row r="450" spans="1:5" x14ac:dyDescent="0.2">
      <c r="A450" s="1">
        <v>45</v>
      </c>
      <c r="B450" s="1">
        <v>82</v>
      </c>
      <c r="C450" s="1" t="s">
        <v>565</v>
      </c>
      <c r="D450" s="1">
        <v>50</v>
      </c>
      <c r="E450" s="1">
        <v>2</v>
      </c>
    </row>
    <row r="451" spans="1:5" x14ac:dyDescent="0.2">
      <c r="A451" s="1">
        <v>45</v>
      </c>
      <c r="B451" s="1">
        <v>83</v>
      </c>
      <c r="C451" s="1" t="s">
        <v>571</v>
      </c>
      <c r="D451" s="1">
        <v>50</v>
      </c>
      <c r="E451" s="1">
        <v>2</v>
      </c>
    </row>
    <row r="452" spans="1:5" x14ac:dyDescent="0.2">
      <c r="A452" s="1">
        <v>45</v>
      </c>
      <c r="B452" s="1">
        <v>84</v>
      </c>
      <c r="C452" s="1" t="s">
        <v>570</v>
      </c>
      <c r="D452" s="1">
        <v>50</v>
      </c>
      <c r="E452" s="1">
        <v>2</v>
      </c>
    </row>
    <row r="453" spans="1:5" x14ac:dyDescent="0.2">
      <c r="A453" s="1">
        <v>45</v>
      </c>
      <c r="B453" s="1">
        <v>86</v>
      </c>
      <c r="C453" s="1" t="s">
        <v>568</v>
      </c>
      <c r="D453" s="1">
        <v>50</v>
      </c>
      <c r="E453" s="1">
        <v>2</v>
      </c>
    </row>
    <row r="454" spans="1:5" x14ac:dyDescent="0.2">
      <c r="A454" s="1">
        <v>45</v>
      </c>
      <c r="B454" s="1">
        <v>87</v>
      </c>
      <c r="C454" s="1" t="s">
        <v>572</v>
      </c>
      <c r="D454" s="1">
        <v>50</v>
      </c>
      <c r="E454" s="1">
        <v>2</v>
      </c>
    </row>
    <row r="455" spans="1:5" x14ac:dyDescent="0.2">
      <c r="A455" s="1">
        <v>45</v>
      </c>
      <c r="B455" s="1">
        <v>88</v>
      </c>
      <c r="C455" s="1" t="s">
        <v>573</v>
      </c>
      <c r="D455" s="1">
        <v>50</v>
      </c>
      <c r="E455" s="1">
        <v>2</v>
      </c>
    </row>
    <row r="456" spans="1:5" x14ac:dyDescent="0.2">
      <c r="A456" s="1">
        <v>45</v>
      </c>
      <c r="B456" s="1">
        <v>89</v>
      </c>
      <c r="C456" s="1" t="s">
        <v>575</v>
      </c>
      <c r="D456" s="1">
        <v>50</v>
      </c>
      <c r="E456" s="1">
        <v>2</v>
      </c>
    </row>
    <row r="457" spans="1:5" x14ac:dyDescent="0.2">
      <c r="A457" s="1">
        <v>45</v>
      </c>
      <c r="B457" s="1">
        <v>90</v>
      </c>
      <c r="C457" s="1" t="s">
        <v>576</v>
      </c>
      <c r="D457" s="1">
        <v>50</v>
      </c>
      <c r="E457" s="1">
        <v>2</v>
      </c>
    </row>
    <row r="458" spans="1:5" x14ac:dyDescent="0.2">
      <c r="A458" s="1">
        <v>45</v>
      </c>
      <c r="B458" s="1">
        <v>91</v>
      </c>
      <c r="C458" s="1" t="s">
        <v>574</v>
      </c>
      <c r="D458" s="1">
        <v>50</v>
      </c>
      <c r="E458" s="1">
        <v>2</v>
      </c>
    </row>
    <row r="459" spans="1:5" x14ac:dyDescent="0.2">
      <c r="A459" s="1">
        <v>45</v>
      </c>
      <c r="B459" s="1">
        <v>92</v>
      </c>
      <c r="C459" s="1" t="s">
        <v>577</v>
      </c>
      <c r="D459" s="1">
        <v>50</v>
      </c>
      <c r="E459" s="1">
        <v>2</v>
      </c>
    </row>
    <row r="460" spans="1:5" x14ac:dyDescent="0.2">
      <c r="A460" s="1">
        <v>45</v>
      </c>
      <c r="B460" s="1">
        <v>95</v>
      </c>
      <c r="C460" s="1" t="s">
        <v>579</v>
      </c>
      <c r="D460" s="1">
        <v>50</v>
      </c>
      <c r="E460" s="1">
        <v>2</v>
      </c>
    </row>
    <row r="461" spans="1:5" x14ac:dyDescent="0.2">
      <c r="A461" s="1">
        <v>45</v>
      </c>
      <c r="B461" s="1">
        <v>96</v>
      </c>
      <c r="C461" s="1" t="s">
        <v>584</v>
      </c>
      <c r="D461" s="1">
        <v>50</v>
      </c>
      <c r="E461" s="1">
        <v>2</v>
      </c>
    </row>
    <row r="462" spans="1:5" x14ac:dyDescent="0.2">
      <c r="A462" s="1">
        <v>45</v>
      </c>
      <c r="B462" s="1">
        <v>97</v>
      </c>
      <c r="C462" s="1" t="s">
        <v>585</v>
      </c>
      <c r="D462" s="1">
        <v>50</v>
      </c>
      <c r="E462" s="1">
        <v>2</v>
      </c>
    </row>
    <row r="463" spans="1:5" x14ac:dyDescent="0.2">
      <c r="A463" s="1">
        <v>45</v>
      </c>
      <c r="B463" s="1">
        <v>100</v>
      </c>
      <c r="C463" s="1" t="s">
        <v>581</v>
      </c>
      <c r="D463" s="1">
        <v>50</v>
      </c>
      <c r="E463" s="1">
        <v>2</v>
      </c>
    </row>
    <row r="464" spans="1:5" x14ac:dyDescent="0.2">
      <c r="A464" s="1">
        <v>45</v>
      </c>
      <c r="B464" s="1">
        <v>101</v>
      </c>
      <c r="C464" s="1" t="s">
        <v>583</v>
      </c>
      <c r="D464" s="1">
        <v>50</v>
      </c>
      <c r="E464" s="1">
        <v>2</v>
      </c>
    </row>
    <row r="465" spans="1:5" x14ac:dyDescent="0.2">
      <c r="A465" s="1">
        <v>45</v>
      </c>
      <c r="B465" s="1">
        <v>102</v>
      </c>
      <c r="C465" s="1" t="s">
        <v>587</v>
      </c>
      <c r="D465" s="1">
        <v>50</v>
      </c>
      <c r="E465" s="1">
        <v>2</v>
      </c>
    </row>
    <row r="466" spans="1:5" x14ac:dyDescent="0.2">
      <c r="A466" s="1">
        <v>45</v>
      </c>
      <c r="B466" s="1">
        <v>103</v>
      </c>
      <c r="C466" s="1" t="s">
        <v>592</v>
      </c>
      <c r="D466" s="1">
        <v>50</v>
      </c>
      <c r="E466" s="1">
        <v>2</v>
      </c>
    </row>
    <row r="467" spans="1:5" x14ac:dyDescent="0.2">
      <c r="A467" s="1">
        <v>45</v>
      </c>
      <c r="B467" s="1">
        <v>309</v>
      </c>
      <c r="C467" s="1" t="s">
        <v>450</v>
      </c>
      <c r="D467" s="1">
        <v>50</v>
      </c>
      <c r="E467" s="1">
        <v>2</v>
      </c>
    </row>
    <row r="468" spans="1:5" x14ac:dyDescent="0.2">
      <c r="A468" s="1">
        <v>45</v>
      </c>
      <c r="B468" s="1">
        <v>315</v>
      </c>
      <c r="C468" s="1" t="s">
        <v>422</v>
      </c>
      <c r="D468" s="1">
        <v>50</v>
      </c>
      <c r="E468" s="1">
        <v>2</v>
      </c>
    </row>
    <row r="469" spans="1:5" x14ac:dyDescent="0.2">
      <c r="A469" s="1">
        <v>45</v>
      </c>
      <c r="B469" s="1">
        <v>85</v>
      </c>
      <c r="C469" s="1" t="s">
        <v>569</v>
      </c>
      <c r="D469" s="1">
        <v>443</v>
      </c>
      <c r="E469" s="1">
        <v>2</v>
      </c>
    </row>
    <row r="470" spans="1:5" x14ac:dyDescent="0.2">
      <c r="A470" s="1">
        <v>45</v>
      </c>
      <c r="B470" s="1">
        <v>335</v>
      </c>
      <c r="C470" s="1" t="s">
        <v>445</v>
      </c>
      <c r="D470" s="1">
        <v>443</v>
      </c>
      <c r="E470" s="1">
        <v>2</v>
      </c>
    </row>
    <row r="471" spans="1:5" x14ac:dyDescent="0.2">
      <c r="A471" s="1">
        <v>45</v>
      </c>
      <c r="B471" s="1">
        <v>346</v>
      </c>
      <c r="C471" s="1" t="s">
        <v>419</v>
      </c>
      <c r="D471" s="1">
        <v>443</v>
      </c>
      <c r="E471" s="1">
        <v>2</v>
      </c>
    </row>
    <row r="472" spans="1:5" x14ac:dyDescent="0.2">
      <c r="A472" s="1">
        <v>45</v>
      </c>
      <c r="B472" s="1">
        <v>347</v>
      </c>
      <c r="C472" s="1" t="s">
        <v>418</v>
      </c>
      <c r="D472" s="1">
        <v>443</v>
      </c>
      <c r="E472" s="1">
        <v>2</v>
      </c>
    </row>
    <row r="473" spans="1:5" x14ac:dyDescent="0.2">
      <c r="A473" s="1">
        <v>45</v>
      </c>
      <c r="B473" s="1">
        <v>348</v>
      </c>
      <c r="C473" s="1" t="s">
        <v>415</v>
      </c>
      <c r="D473" s="1">
        <v>443</v>
      </c>
      <c r="E473" s="1">
        <v>2</v>
      </c>
    </row>
    <row r="474" spans="1:5" x14ac:dyDescent="0.2">
      <c r="A474" s="1">
        <v>45</v>
      </c>
      <c r="B474" s="1">
        <v>13</v>
      </c>
      <c r="C474" s="1" t="s">
        <v>463</v>
      </c>
      <c r="D474" s="1">
        <v>444</v>
      </c>
      <c r="E474" s="1">
        <v>2</v>
      </c>
    </row>
    <row r="475" spans="1:5" x14ac:dyDescent="0.2">
      <c r="A475" s="1">
        <v>45</v>
      </c>
      <c r="B475" s="1">
        <v>14</v>
      </c>
      <c r="C475" s="1" t="s">
        <v>464</v>
      </c>
      <c r="D475" s="1">
        <v>444</v>
      </c>
      <c r="E475" s="1">
        <v>2</v>
      </c>
    </row>
    <row r="476" spans="1:5" x14ac:dyDescent="0.2">
      <c r="A476" s="1">
        <v>45</v>
      </c>
      <c r="B476" s="1">
        <v>15</v>
      </c>
      <c r="C476" s="1" t="s">
        <v>465</v>
      </c>
      <c r="D476" s="1">
        <v>444</v>
      </c>
      <c r="E476" s="1">
        <v>2</v>
      </c>
    </row>
    <row r="477" spans="1:5" x14ac:dyDescent="0.2">
      <c r="A477" s="1">
        <v>45</v>
      </c>
      <c r="B477" s="1">
        <v>16</v>
      </c>
      <c r="C477" s="1" t="s">
        <v>471</v>
      </c>
      <c r="D477" s="1">
        <v>444</v>
      </c>
      <c r="E477" s="1">
        <v>2</v>
      </c>
    </row>
    <row r="478" spans="1:5" x14ac:dyDescent="0.2">
      <c r="A478" s="1">
        <v>45</v>
      </c>
      <c r="B478" s="1">
        <v>17</v>
      </c>
      <c r="C478" s="1" t="s">
        <v>473</v>
      </c>
      <c r="D478" s="1">
        <v>444</v>
      </c>
      <c r="E478" s="1">
        <v>2</v>
      </c>
    </row>
    <row r="479" spans="1:5" x14ac:dyDescent="0.2">
      <c r="A479" s="1">
        <v>45</v>
      </c>
      <c r="B479" s="1">
        <v>20</v>
      </c>
      <c r="C479" s="1" t="s">
        <v>476</v>
      </c>
      <c r="D479" s="1">
        <v>444</v>
      </c>
      <c r="E479" s="1">
        <v>2</v>
      </c>
    </row>
    <row r="480" spans="1:5" x14ac:dyDescent="0.2">
      <c r="A480" s="1">
        <v>45</v>
      </c>
      <c r="B480" s="1">
        <v>21</v>
      </c>
      <c r="C480" s="1" t="s">
        <v>481</v>
      </c>
      <c r="D480" s="1">
        <v>444</v>
      </c>
      <c r="E480" s="1">
        <v>2</v>
      </c>
    </row>
    <row r="481" spans="1:5" x14ac:dyDescent="0.2">
      <c r="A481" s="1">
        <v>45</v>
      </c>
      <c r="B481" s="1">
        <v>22</v>
      </c>
      <c r="C481" s="1" t="s">
        <v>479</v>
      </c>
      <c r="D481" s="1">
        <v>444</v>
      </c>
      <c r="E481" s="1">
        <v>2</v>
      </c>
    </row>
    <row r="482" spans="1:5" x14ac:dyDescent="0.2">
      <c r="A482" s="1">
        <v>45</v>
      </c>
      <c r="B482" s="1">
        <v>30</v>
      </c>
      <c r="C482" s="1" t="s">
        <v>503</v>
      </c>
      <c r="D482" s="1">
        <v>444</v>
      </c>
      <c r="E482" s="1">
        <v>2</v>
      </c>
    </row>
    <row r="483" spans="1:5" x14ac:dyDescent="0.2">
      <c r="A483" s="1">
        <v>45</v>
      </c>
      <c r="B483" s="1">
        <v>31</v>
      </c>
      <c r="C483" s="1" t="s">
        <v>505</v>
      </c>
      <c r="D483" s="1">
        <v>444</v>
      </c>
      <c r="E483" s="1">
        <v>2</v>
      </c>
    </row>
    <row r="484" spans="1:5" x14ac:dyDescent="0.2">
      <c r="A484" s="1">
        <v>45</v>
      </c>
      <c r="B484" s="1">
        <v>32</v>
      </c>
      <c r="C484" s="1" t="s">
        <v>504</v>
      </c>
      <c r="D484" s="1">
        <v>444</v>
      </c>
      <c r="E484" s="1">
        <v>2</v>
      </c>
    </row>
    <row r="485" spans="1:5" x14ac:dyDescent="0.2">
      <c r="A485" s="1">
        <v>45</v>
      </c>
      <c r="B485" s="1">
        <v>33</v>
      </c>
      <c r="C485" s="1" t="s">
        <v>506</v>
      </c>
      <c r="D485" s="1">
        <v>444</v>
      </c>
      <c r="E485" s="1">
        <v>2</v>
      </c>
    </row>
    <row r="486" spans="1:5" x14ac:dyDescent="0.2">
      <c r="A486" s="1">
        <v>45</v>
      </c>
      <c r="B486" s="1">
        <v>34</v>
      </c>
      <c r="C486" s="1" t="s">
        <v>532</v>
      </c>
      <c r="D486" s="1">
        <v>444</v>
      </c>
      <c r="E486" s="1">
        <v>2</v>
      </c>
    </row>
    <row r="487" spans="1:5" x14ac:dyDescent="0.2">
      <c r="A487" s="1">
        <v>45</v>
      </c>
      <c r="B487" s="1">
        <v>35</v>
      </c>
      <c r="C487" s="1" t="s">
        <v>534</v>
      </c>
      <c r="D487" s="1">
        <v>444</v>
      </c>
      <c r="E487" s="1">
        <v>2</v>
      </c>
    </row>
    <row r="488" spans="1:5" x14ac:dyDescent="0.2">
      <c r="A488" s="1">
        <v>45</v>
      </c>
      <c r="B488" s="1">
        <v>36</v>
      </c>
      <c r="C488" s="1" t="s">
        <v>521</v>
      </c>
      <c r="D488" s="1">
        <v>444</v>
      </c>
      <c r="E488" s="1">
        <v>2</v>
      </c>
    </row>
    <row r="489" spans="1:5" x14ac:dyDescent="0.2">
      <c r="A489" s="1">
        <v>45</v>
      </c>
      <c r="B489" s="1">
        <v>37</v>
      </c>
      <c r="C489" s="1" t="s">
        <v>470</v>
      </c>
      <c r="D489" s="1">
        <v>444</v>
      </c>
      <c r="E489" s="1">
        <v>2</v>
      </c>
    </row>
    <row r="490" spans="1:5" x14ac:dyDescent="0.2">
      <c r="A490" s="1">
        <v>45</v>
      </c>
      <c r="B490" s="1">
        <v>38</v>
      </c>
      <c r="C490" s="1" t="s">
        <v>469</v>
      </c>
      <c r="D490" s="1">
        <v>444</v>
      </c>
      <c r="E490" s="1">
        <v>2</v>
      </c>
    </row>
    <row r="491" spans="1:5" x14ac:dyDescent="0.2">
      <c r="A491" s="1">
        <v>45</v>
      </c>
      <c r="B491" s="1">
        <v>39</v>
      </c>
      <c r="C491" s="1" t="s">
        <v>468</v>
      </c>
      <c r="D491" s="1">
        <v>444</v>
      </c>
      <c r="E491" s="1">
        <v>2</v>
      </c>
    </row>
    <row r="492" spans="1:5" x14ac:dyDescent="0.2">
      <c r="A492" s="1">
        <v>45</v>
      </c>
      <c r="B492" s="1">
        <v>40</v>
      </c>
      <c r="C492" s="1" t="s">
        <v>467</v>
      </c>
      <c r="D492" s="1">
        <v>444</v>
      </c>
      <c r="E492" s="1">
        <v>2</v>
      </c>
    </row>
    <row r="493" spans="1:5" x14ac:dyDescent="0.2">
      <c r="A493" s="1">
        <v>45</v>
      </c>
      <c r="B493" s="1">
        <v>41</v>
      </c>
      <c r="C493" s="1" t="s">
        <v>511</v>
      </c>
      <c r="D493" s="1">
        <v>444</v>
      </c>
      <c r="E493" s="1">
        <v>2</v>
      </c>
    </row>
    <row r="494" spans="1:5" x14ac:dyDescent="0.2">
      <c r="A494" s="1">
        <v>45</v>
      </c>
      <c r="B494" s="1">
        <v>42</v>
      </c>
      <c r="C494" s="1" t="s">
        <v>514</v>
      </c>
      <c r="D494" s="1">
        <v>444</v>
      </c>
      <c r="E494" s="1">
        <v>2</v>
      </c>
    </row>
    <row r="495" spans="1:5" x14ac:dyDescent="0.2">
      <c r="A495" s="1">
        <v>45</v>
      </c>
      <c r="B495" s="1">
        <v>43</v>
      </c>
      <c r="C495" s="1" t="s">
        <v>515</v>
      </c>
      <c r="D495" s="1">
        <v>444</v>
      </c>
      <c r="E495" s="1">
        <v>2</v>
      </c>
    </row>
    <row r="496" spans="1:5" x14ac:dyDescent="0.2">
      <c r="A496" s="1">
        <v>45</v>
      </c>
      <c r="B496" s="1">
        <v>44</v>
      </c>
      <c r="C496" s="1" t="s">
        <v>516</v>
      </c>
      <c r="D496" s="1">
        <v>444</v>
      </c>
      <c r="E496" s="1">
        <v>2</v>
      </c>
    </row>
    <row r="497" spans="1:5" x14ac:dyDescent="0.2">
      <c r="A497" s="1">
        <v>45</v>
      </c>
      <c r="B497" s="1">
        <v>45</v>
      </c>
      <c r="C497" s="1" t="s">
        <v>518</v>
      </c>
      <c r="D497" s="1">
        <v>444</v>
      </c>
      <c r="E497" s="1">
        <v>2</v>
      </c>
    </row>
    <row r="498" spans="1:5" x14ac:dyDescent="0.2">
      <c r="A498" s="1">
        <v>45</v>
      </c>
      <c r="B498" s="1">
        <v>46</v>
      </c>
      <c r="C498" s="1" t="s">
        <v>519</v>
      </c>
      <c r="D498" s="1">
        <v>444</v>
      </c>
      <c r="E498" s="1">
        <v>2</v>
      </c>
    </row>
    <row r="499" spans="1:5" x14ac:dyDescent="0.2">
      <c r="A499" s="1">
        <v>45</v>
      </c>
      <c r="B499" s="1">
        <v>47</v>
      </c>
      <c r="C499" s="1" t="s">
        <v>520</v>
      </c>
      <c r="D499" s="1">
        <v>444</v>
      </c>
      <c r="E499" s="1">
        <v>2</v>
      </c>
    </row>
    <row r="500" spans="1:5" x14ac:dyDescent="0.2">
      <c r="A500" s="1">
        <v>45</v>
      </c>
      <c r="B500" s="1">
        <v>48</v>
      </c>
      <c r="C500" s="1" t="s">
        <v>523</v>
      </c>
      <c r="D500" s="1">
        <v>444</v>
      </c>
      <c r="E500" s="1">
        <v>2</v>
      </c>
    </row>
    <row r="501" spans="1:5" x14ac:dyDescent="0.2">
      <c r="A501" s="1">
        <v>45</v>
      </c>
      <c r="B501" s="1">
        <v>49</v>
      </c>
      <c r="C501" s="1" t="s">
        <v>529</v>
      </c>
      <c r="D501" s="1">
        <v>444</v>
      </c>
      <c r="E501" s="1">
        <v>2</v>
      </c>
    </row>
    <row r="502" spans="1:5" x14ac:dyDescent="0.2">
      <c r="A502" s="1">
        <v>45</v>
      </c>
      <c r="B502" s="1">
        <v>51</v>
      </c>
      <c r="C502" s="1" t="s">
        <v>526</v>
      </c>
      <c r="D502" s="1">
        <v>444</v>
      </c>
      <c r="E502" s="1">
        <v>2</v>
      </c>
    </row>
    <row r="503" spans="1:5" x14ac:dyDescent="0.2">
      <c r="A503" s="1">
        <v>45</v>
      </c>
      <c r="B503" s="1">
        <v>52</v>
      </c>
      <c r="C503" s="1" t="s">
        <v>525</v>
      </c>
      <c r="D503" s="1">
        <v>444</v>
      </c>
      <c r="E503" s="1">
        <v>2</v>
      </c>
    </row>
    <row r="504" spans="1:5" x14ac:dyDescent="0.2">
      <c r="A504" s="1">
        <v>45</v>
      </c>
      <c r="B504" s="1">
        <v>53</v>
      </c>
      <c r="C504" s="1" t="s">
        <v>524</v>
      </c>
      <c r="D504" s="1">
        <v>444</v>
      </c>
      <c r="E504" s="1">
        <v>2</v>
      </c>
    </row>
    <row r="505" spans="1:5" x14ac:dyDescent="0.2">
      <c r="A505" s="1">
        <v>45</v>
      </c>
      <c r="B505" s="1">
        <v>54</v>
      </c>
      <c r="C505" s="1" t="s">
        <v>528</v>
      </c>
      <c r="D505" s="1">
        <v>444</v>
      </c>
      <c r="E505" s="1">
        <v>2</v>
      </c>
    </row>
    <row r="506" spans="1:5" x14ac:dyDescent="0.2">
      <c r="A506" s="1">
        <v>45</v>
      </c>
      <c r="B506" s="1">
        <v>55</v>
      </c>
      <c r="C506" s="1" t="s">
        <v>531</v>
      </c>
      <c r="D506" s="1">
        <v>444</v>
      </c>
      <c r="E506" s="1">
        <v>2</v>
      </c>
    </row>
    <row r="507" spans="1:5" x14ac:dyDescent="0.2">
      <c r="A507" s="1">
        <v>45</v>
      </c>
      <c r="B507" s="1">
        <v>56</v>
      </c>
      <c r="C507" s="1" t="s">
        <v>533</v>
      </c>
      <c r="D507" s="1">
        <v>444</v>
      </c>
      <c r="E507" s="1">
        <v>2</v>
      </c>
    </row>
    <row r="508" spans="1:5" x14ac:dyDescent="0.2">
      <c r="A508" s="1">
        <v>45</v>
      </c>
      <c r="B508" s="1">
        <v>57</v>
      </c>
      <c r="C508" s="1" t="s">
        <v>539</v>
      </c>
      <c r="D508" s="1">
        <v>444</v>
      </c>
      <c r="E508" s="1">
        <v>2</v>
      </c>
    </row>
    <row r="509" spans="1:5" x14ac:dyDescent="0.2">
      <c r="A509" s="1">
        <v>45</v>
      </c>
      <c r="B509" s="1">
        <v>59</v>
      </c>
      <c r="C509" s="1" t="s">
        <v>540</v>
      </c>
      <c r="D509" s="1">
        <v>444</v>
      </c>
      <c r="E509" s="1">
        <v>2</v>
      </c>
    </row>
    <row r="510" spans="1:5" x14ac:dyDescent="0.2">
      <c r="A510" s="1">
        <v>45</v>
      </c>
      <c r="B510" s="1">
        <v>61</v>
      </c>
      <c r="C510" s="1" t="s">
        <v>542</v>
      </c>
      <c r="D510" s="1">
        <v>444</v>
      </c>
      <c r="E510" s="1">
        <v>2</v>
      </c>
    </row>
    <row r="511" spans="1:5" x14ac:dyDescent="0.2">
      <c r="A511" s="1">
        <v>45</v>
      </c>
      <c r="B511" s="1">
        <v>64</v>
      </c>
      <c r="C511" s="1" t="s">
        <v>543</v>
      </c>
      <c r="D511" s="1">
        <v>444</v>
      </c>
      <c r="E511" s="1">
        <v>2</v>
      </c>
    </row>
    <row r="512" spans="1:5" x14ac:dyDescent="0.2">
      <c r="A512" s="1">
        <v>45</v>
      </c>
      <c r="B512" s="1">
        <v>68</v>
      </c>
      <c r="C512" s="1" t="s">
        <v>545</v>
      </c>
      <c r="D512" s="1">
        <v>444</v>
      </c>
      <c r="E512" s="1">
        <v>2</v>
      </c>
    </row>
    <row r="513" spans="1:5" x14ac:dyDescent="0.2">
      <c r="A513" s="1">
        <v>45</v>
      </c>
      <c r="B513" s="1">
        <v>69</v>
      </c>
      <c r="C513" s="1" t="s">
        <v>546</v>
      </c>
      <c r="D513" s="1">
        <v>444</v>
      </c>
      <c r="E513" s="1">
        <v>2</v>
      </c>
    </row>
    <row r="514" spans="1:5" x14ac:dyDescent="0.2">
      <c r="A514" s="1">
        <v>45</v>
      </c>
      <c r="B514" s="1">
        <v>73</v>
      </c>
      <c r="C514" s="1" t="s">
        <v>548</v>
      </c>
      <c r="D514" s="1">
        <v>444</v>
      </c>
      <c r="E514" s="1">
        <v>2</v>
      </c>
    </row>
    <row r="515" spans="1:5" x14ac:dyDescent="0.2">
      <c r="A515" s="1">
        <v>45</v>
      </c>
      <c r="B515" s="1">
        <v>77</v>
      </c>
      <c r="C515" s="1" t="s">
        <v>558</v>
      </c>
      <c r="D515" s="1">
        <v>444</v>
      </c>
      <c r="E515" s="1">
        <v>2</v>
      </c>
    </row>
    <row r="516" spans="1:5" x14ac:dyDescent="0.2">
      <c r="A516" s="1">
        <v>45</v>
      </c>
      <c r="B516" s="1">
        <v>79</v>
      </c>
      <c r="C516" s="1" t="s">
        <v>559</v>
      </c>
      <c r="D516" s="1">
        <v>444</v>
      </c>
      <c r="E516" s="1">
        <v>2</v>
      </c>
    </row>
    <row r="517" spans="1:5" x14ac:dyDescent="0.2">
      <c r="A517" s="1">
        <v>45</v>
      </c>
      <c r="B517" s="1">
        <v>80</v>
      </c>
      <c r="C517" s="1" t="s">
        <v>557</v>
      </c>
      <c r="D517" s="1">
        <v>444</v>
      </c>
      <c r="E517" s="1">
        <v>2</v>
      </c>
    </row>
    <row r="518" spans="1:5" x14ac:dyDescent="0.2">
      <c r="A518" s="1">
        <v>45</v>
      </c>
      <c r="B518" s="1">
        <v>81</v>
      </c>
      <c r="C518" s="1" t="s">
        <v>567</v>
      </c>
      <c r="D518" s="1">
        <v>444</v>
      </c>
      <c r="E518" s="1">
        <v>2</v>
      </c>
    </row>
    <row r="519" spans="1:5" x14ac:dyDescent="0.2">
      <c r="A519" s="1">
        <v>45</v>
      </c>
      <c r="B519" s="1">
        <v>93</v>
      </c>
      <c r="C519" s="1" t="s">
        <v>578</v>
      </c>
      <c r="D519" s="1">
        <v>444</v>
      </c>
      <c r="E519" s="1">
        <v>2</v>
      </c>
    </row>
    <row r="520" spans="1:5" x14ac:dyDescent="0.2">
      <c r="A520" s="1">
        <v>45</v>
      </c>
      <c r="B520" s="1">
        <v>94</v>
      </c>
      <c r="C520" s="1" t="s">
        <v>580</v>
      </c>
      <c r="D520" s="1">
        <v>444</v>
      </c>
      <c r="E520" s="1">
        <v>2</v>
      </c>
    </row>
    <row r="521" spans="1:5" x14ac:dyDescent="0.2">
      <c r="A521" s="1">
        <v>45</v>
      </c>
      <c r="B521" s="1">
        <v>98</v>
      </c>
      <c r="C521" s="1" t="s">
        <v>586</v>
      </c>
      <c r="D521" s="1">
        <v>444</v>
      </c>
      <c r="E521" s="1">
        <v>2</v>
      </c>
    </row>
    <row r="522" spans="1:5" x14ac:dyDescent="0.2">
      <c r="A522" s="1">
        <v>45</v>
      </c>
      <c r="B522" s="1">
        <v>99</v>
      </c>
      <c r="C522" s="1" t="s">
        <v>582</v>
      </c>
      <c r="D522" s="1">
        <v>444</v>
      </c>
      <c r="E522" s="1">
        <v>2</v>
      </c>
    </row>
    <row r="523" spans="1:5" x14ac:dyDescent="0.2">
      <c r="A523" s="1">
        <v>45</v>
      </c>
      <c r="B523" s="1">
        <v>104</v>
      </c>
      <c r="C523" s="1" t="s">
        <v>593</v>
      </c>
      <c r="D523" s="1">
        <v>444</v>
      </c>
      <c r="E523" s="1">
        <v>2</v>
      </c>
    </row>
    <row r="524" spans="1:5" x14ac:dyDescent="0.2">
      <c r="A524" s="1">
        <v>45</v>
      </c>
      <c r="B524" s="1">
        <v>105</v>
      </c>
      <c r="C524" s="1" t="s">
        <v>594</v>
      </c>
      <c r="D524" s="1">
        <v>444</v>
      </c>
      <c r="E524" s="1">
        <v>2</v>
      </c>
    </row>
    <row r="525" spans="1:5" x14ac:dyDescent="0.2">
      <c r="A525" s="1">
        <v>45</v>
      </c>
      <c r="B525" s="1">
        <v>253</v>
      </c>
      <c r="C525" s="1" t="s">
        <v>541</v>
      </c>
      <c r="D525" s="1">
        <v>444</v>
      </c>
      <c r="E525" s="1">
        <v>2</v>
      </c>
    </row>
    <row r="526" spans="1:5" x14ac:dyDescent="0.2">
      <c r="A526" s="1">
        <v>45</v>
      </c>
      <c r="B526" s="1">
        <v>254</v>
      </c>
      <c r="C526" s="1" t="s">
        <v>538</v>
      </c>
      <c r="D526" s="1">
        <v>444</v>
      </c>
      <c r="E526" s="1">
        <v>2</v>
      </c>
    </row>
    <row r="527" spans="1:5" x14ac:dyDescent="0.2">
      <c r="A527" s="1">
        <v>45</v>
      </c>
      <c r="B527" s="1">
        <v>257</v>
      </c>
      <c r="C527" s="1" t="s">
        <v>527</v>
      </c>
      <c r="D527" s="1">
        <v>444</v>
      </c>
      <c r="E527" s="1">
        <v>2</v>
      </c>
    </row>
    <row r="528" spans="1:5" x14ac:dyDescent="0.2">
      <c r="A528" s="1">
        <v>45</v>
      </c>
      <c r="B528" s="1">
        <v>258</v>
      </c>
      <c r="C528" s="1" t="s">
        <v>522</v>
      </c>
      <c r="D528" s="1">
        <v>444</v>
      </c>
      <c r="E528" s="1">
        <v>2</v>
      </c>
    </row>
    <row r="529" spans="1:5" x14ac:dyDescent="0.2">
      <c r="A529" s="1">
        <v>45</v>
      </c>
      <c r="B529" s="1">
        <v>259</v>
      </c>
      <c r="C529" s="1" t="s">
        <v>517</v>
      </c>
      <c r="D529" s="1">
        <v>444</v>
      </c>
      <c r="E529" s="1">
        <v>2</v>
      </c>
    </row>
    <row r="530" spans="1:5" x14ac:dyDescent="0.2">
      <c r="A530" s="1">
        <v>45</v>
      </c>
      <c r="B530" s="1">
        <v>260</v>
      </c>
      <c r="C530" s="1" t="s">
        <v>513</v>
      </c>
      <c r="D530" s="1">
        <v>444</v>
      </c>
      <c r="E530" s="1">
        <v>2</v>
      </c>
    </row>
    <row r="531" spans="1:5" x14ac:dyDescent="0.2">
      <c r="A531" s="1">
        <v>45</v>
      </c>
      <c r="B531" s="1">
        <v>261</v>
      </c>
      <c r="C531" s="1" t="s">
        <v>512</v>
      </c>
      <c r="D531" s="1">
        <v>444</v>
      </c>
      <c r="E531" s="1">
        <v>2</v>
      </c>
    </row>
    <row r="532" spans="1:5" x14ac:dyDescent="0.2">
      <c r="A532" s="1">
        <v>45</v>
      </c>
      <c r="B532" s="1">
        <v>262</v>
      </c>
      <c r="C532" s="1" t="s">
        <v>509</v>
      </c>
      <c r="D532" s="1">
        <v>444</v>
      </c>
      <c r="E532" s="1">
        <v>2</v>
      </c>
    </row>
    <row r="533" spans="1:5" x14ac:dyDescent="0.2">
      <c r="A533" s="1">
        <v>45</v>
      </c>
      <c r="B533" s="1">
        <v>263</v>
      </c>
      <c r="C533" s="1" t="s">
        <v>510</v>
      </c>
      <c r="D533" s="1">
        <v>444</v>
      </c>
      <c r="E533" s="1">
        <v>2</v>
      </c>
    </row>
    <row r="534" spans="1:5" x14ac:dyDescent="0.2">
      <c r="A534" s="1">
        <v>45</v>
      </c>
      <c r="B534" s="1">
        <v>264</v>
      </c>
      <c r="C534" s="1" t="s">
        <v>507</v>
      </c>
      <c r="D534" s="1">
        <v>444</v>
      </c>
      <c r="E534" s="1">
        <v>2</v>
      </c>
    </row>
    <row r="535" spans="1:5" x14ac:dyDescent="0.2">
      <c r="A535" s="1">
        <v>45</v>
      </c>
      <c r="B535" s="1">
        <v>265</v>
      </c>
      <c r="C535" s="1" t="s">
        <v>501</v>
      </c>
      <c r="D535" s="1">
        <v>444</v>
      </c>
      <c r="E535" s="1">
        <v>2</v>
      </c>
    </row>
    <row r="536" spans="1:5" x14ac:dyDescent="0.2">
      <c r="A536" s="1">
        <v>45</v>
      </c>
      <c r="B536" s="1">
        <v>266</v>
      </c>
      <c r="C536" s="1" t="s">
        <v>484</v>
      </c>
      <c r="D536" s="1">
        <v>444</v>
      </c>
      <c r="E536" s="1">
        <v>2</v>
      </c>
    </row>
    <row r="537" spans="1:5" x14ac:dyDescent="0.2">
      <c r="A537" s="1">
        <v>45</v>
      </c>
      <c r="B537" s="1">
        <v>267</v>
      </c>
      <c r="C537" s="1" t="s">
        <v>491</v>
      </c>
      <c r="D537" s="1">
        <v>444</v>
      </c>
      <c r="E537" s="1">
        <v>2</v>
      </c>
    </row>
    <row r="538" spans="1:5" x14ac:dyDescent="0.2">
      <c r="A538" s="1">
        <v>45</v>
      </c>
      <c r="B538" s="1">
        <v>268</v>
      </c>
      <c r="C538" s="1" t="s">
        <v>477</v>
      </c>
      <c r="D538" s="1">
        <v>444</v>
      </c>
      <c r="E538" s="1">
        <v>2</v>
      </c>
    </row>
    <row r="539" spans="1:5" x14ac:dyDescent="0.2">
      <c r="A539" s="1">
        <v>45</v>
      </c>
      <c r="B539" s="1">
        <v>269</v>
      </c>
      <c r="C539" s="1" t="s">
        <v>475</v>
      </c>
      <c r="D539" s="1">
        <v>444</v>
      </c>
      <c r="E539" s="1">
        <v>2</v>
      </c>
    </row>
    <row r="540" spans="1:5" x14ac:dyDescent="0.2">
      <c r="A540" s="1">
        <v>45</v>
      </c>
      <c r="B540" s="1">
        <v>270</v>
      </c>
      <c r="C540" s="1" t="s">
        <v>466</v>
      </c>
      <c r="D540" s="1">
        <v>444</v>
      </c>
      <c r="E540" s="1">
        <v>2</v>
      </c>
    </row>
    <row r="541" spans="1:5" x14ac:dyDescent="0.2">
      <c r="A541" s="1">
        <v>45</v>
      </c>
      <c r="B541" s="1">
        <v>271</v>
      </c>
      <c r="C541" s="1" t="s">
        <v>462</v>
      </c>
      <c r="D541" s="1">
        <v>444</v>
      </c>
      <c r="E541" s="1">
        <v>2</v>
      </c>
    </row>
    <row r="542" spans="1:5" x14ac:dyDescent="0.2">
      <c r="A542" s="1">
        <v>45</v>
      </c>
      <c r="B542" s="1">
        <v>272</v>
      </c>
      <c r="C542" s="1" t="s">
        <v>442</v>
      </c>
      <c r="D542" s="1">
        <v>444</v>
      </c>
      <c r="E542" s="1">
        <v>2</v>
      </c>
    </row>
    <row r="543" spans="1:5" x14ac:dyDescent="0.2">
      <c r="A543" s="1">
        <v>45</v>
      </c>
      <c r="B543" s="1">
        <v>273</v>
      </c>
      <c r="C543" s="1" t="s">
        <v>446</v>
      </c>
      <c r="D543" s="1">
        <v>444</v>
      </c>
      <c r="E543" s="1">
        <v>2</v>
      </c>
    </row>
    <row r="544" spans="1:5" x14ac:dyDescent="0.2">
      <c r="A544" s="1">
        <v>45</v>
      </c>
      <c r="B544" s="1">
        <v>274</v>
      </c>
      <c r="C544" s="1" t="s">
        <v>444</v>
      </c>
      <c r="D544" s="1">
        <v>444</v>
      </c>
      <c r="E544" s="1">
        <v>2</v>
      </c>
    </row>
    <row r="545" spans="1:5" x14ac:dyDescent="0.2">
      <c r="A545" s="1">
        <v>45</v>
      </c>
      <c r="B545" s="1">
        <v>275</v>
      </c>
      <c r="C545" s="1" t="s">
        <v>430</v>
      </c>
      <c r="D545" s="1">
        <v>444</v>
      </c>
      <c r="E545" s="1">
        <v>2</v>
      </c>
    </row>
    <row r="546" spans="1:5" x14ac:dyDescent="0.2">
      <c r="A546" s="1">
        <v>45</v>
      </c>
      <c r="B546" s="1">
        <v>276</v>
      </c>
      <c r="C546" s="1" t="s">
        <v>425</v>
      </c>
      <c r="D546" s="1">
        <v>444</v>
      </c>
      <c r="E546" s="1">
        <v>2</v>
      </c>
    </row>
    <row r="547" spans="1:5" x14ac:dyDescent="0.2">
      <c r="A547" s="1">
        <v>45</v>
      </c>
      <c r="B547" s="1">
        <v>277</v>
      </c>
      <c r="C547" s="1" t="s">
        <v>414</v>
      </c>
      <c r="D547" s="1">
        <v>444</v>
      </c>
      <c r="E547" s="1">
        <v>2</v>
      </c>
    </row>
    <row r="548" spans="1:5" x14ac:dyDescent="0.2">
      <c r="A548" s="1">
        <v>45</v>
      </c>
      <c r="B548" s="1">
        <v>278</v>
      </c>
      <c r="C548" s="1" t="s">
        <v>392</v>
      </c>
      <c r="D548" s="1">
        <v>444</v>
      </c>
      <c r="E548" s="1">
        <v>2</v>
      </c>
    </row>
    <row r="549" spans="1:5" x14ac:dyDescent="0.2">
      <c r="A549" s="1">
        <v>45</v>
      </c>
      <c r="B549" s="1">
        <v>279</v>
      </c>
      <c r="C549" s="1" t="s">
        <v>398</v>
      </c>
      <c r="D549" s="1">
        <v>444</v>
      </c>
      <c r="E549" s="1">
        <v>2</v>
      </c>
    </row>
    <row r="550" spans="1:5" x14ac:dyDescent="0.2">
      <c r="A550" s="1">
        <v>45</v>
      </c>
      <c r="B550" s="1">
        <v>280</v>
      </c>
      <c r="C550" s="1" t="s">
        <v>391</v>
      </c>
      <c r="D550" s="1">
        <v>444</v>
      </c>
      <c r="E550" s="1">
        <v>2</v>
      </c>
    </row>
    <row r="551" spans="1:5" x14ac:dyDescent="0.2">
      <c r="A551" s="1">
        <v>45</v>
      </c>
      <c r="B551" s="1">
        <v>281</v>
      </c>
      <c r="C551" s="1" t="s">
        <v>390</v>
      </c>
      <c r="D551" s="1">
        <v>444</v>
      </c>
      <c r="E551" s="1">
        <v>2</v>
      </c>
    </row>
    <row r="552" spans="1:5" x14ac:dyDescent="0.2">
      <c r="A552" s="1">
        <v>45</v>
      </c>
      <c r="B552" s="1">
        <v>282</v>
      </c>
      <c r="C552" s="1" t="s">
        <v>382</v>
      </c>
      <c r="D552" s="1">
        <v>444</v>
      </c>
      <c r="E552" s="1">
        <v>2</v>
      </c>
    </row>
    <row r="553" spans="1:5" x14ac:dyDescent="0.2">
      <c r="A553" s="1">
        <v>45</v>
      </c>
      <c r="B553" s="1">
        <v>283</v>
      </c>
      <c r="C553" s="1" t="s">
        <v>381</v>
      </c>
      <c r="D553" s="1">
        <v>444</v>
      </c>
      <c r="E553" s="1">
        <v>2</v>
      </c>
    </row>
    <row r="554" spans="1:5" x14ac:dyDescent="0.2">
      <c r="A554" s="1">
        <v>45</v>
      </c>
      <c r="B554" s="1">
        <v>284</v>
      </c>
      <c r="C554" s="1" t="s">
        <v>380</v>
      </c>
      <c r="D554" s="1">
        <v>444</v>
      </c>
      <c r="E554" s="1">
        <v>2</v>
      </c>
    </row>
    <row r="555" spans="1:5" x14ac:dyDescent="0.2">
      <c r="A555" s="1">
        <v>45</v>
      </c>
      <c r="B555" s="1">
        <v>285</v>
      </c>
      <c r="C555" s="1" t="s">
        <v>383</v>
      </c>
      <c r="D555" s="1">
        <v>444</v>
      </c>
      <c r="E555" s="1">
        <v>2</v>
      </c>
    </row>
    <row r="556" spans="1:5" x14ac:dyDescent="0.2">
      <c r="A556" s="1">
        <v>45</v>
      </c>
      <c r="B556" s="1">
        <v>286</v>
      </c>
      <c r="C556" s="1" t="s">
        <v>384</v>
      </c>
      <c r="D556" s="1">
        <v>444</v>
      </c>
      <c r="E556" s="1">
        <v>2</v>
      </c>
    </row>
    <row r="557" spans="1:5" x14ac:dyDescent="0.2">
      <c r="A557" s="1">
        <v>45</v>
      </c>
      <c r="B557" s="1">
        <v>287</v>
      </c>
      <c r="C557" s="1" t="s">
        <v>387</v>
      </c>
      <c r="D557" s="1">
        <v>444</v>
      </c>
      <c r="E557" s="1">
        <v>2</v>
      </c>
    </row>
    <row r="558" spans="1:5" x14ac:dyDescent="0.2">
      <c r="A558" s="1">
        <v>45</v>
      </c>
      <c r="B558" s="1">
        <v>288</v>
      </c>
      <c r="C558" s="1" t="s">
        <v>394</v>
      </c>
      <c r="D558" s="1">
        <v>444</v>
      </c>
      <c r="E558" s="1">
        <v>2</v>
      </c>
    </row>
    <row r="559" spans="1:5" x14ac:dyDescent="0.2">
      <c r="A559" s="1">
        <v>45</v>
      </c>
      <c r="B559" s="1">
        <v>289</v>
      </c>
      <c r="C559" s="1" t="s">
        <v>378</v>
      </c>
      <c r="D559" s="1">
        <v>444</v>
      </c>
      <c r="E559" s="1">
        <v>2</v>
      </c>
    </row>
    <row r="560" spans="1:5" x14ac:dyDescent="0.2">
      <c r="A560" s="1">
        <v>45</v>
      </c>
      <c r="B560" s="1">
        <v>290</v>
      </c>
      <c r="C560" s="1" t="s">
        <v>377</v>
      </c>
      <c r="D560" s="1">
        <v>444</v>
      </c>
      <c r="E560" s="1">
        <v>2</v>
      </c>
    </row>
    <row r="561" spans="1:5" x14ac:dyDescent="0.2">
      <c r="A561" s="1">
        <v>45</v>
      </c>
      <c r="B561" s="1">
        <v>291</v>
      </c>
      <c r="C561" s="1" t="s">
        <v>376</v>
      </c>
      <c r="D561" s="1">
        <v>444</v>
      </c>
      <c r="E561" s="1">
        <v>2</v>
      </c>
    </row>
    <row r="562" spans="1:5" x14ac:dyDescent="0.2">
      <c r="A562" s="1">
        <v>45</v>
      </c>
      <c r="B562" s="1">
        <v>292</v>
      </c>
      <c r="C562" s="1" t="s">
        <v>502</v>
      </c>
      <c r="D562" s="1">
        <v>444</v>
      </c>
      <c r="E562" s="1">
        <v>2</v>
      </c>
    </row>
    <row r="563" spans="1:5" x14ac:dyDescent="0.2">
      <c r="A563" s="1">
        <v>45</v>
      </c>
      <c r="B563" s="1">
        <v>293</v>
      </c>
      <c r="C563" s="1" t="s">
        <v>508</v>
      </c>
      <c r="D563" s="1">
        <v>444</v>
      </c>
      <c r="E563" s="1">
        <v>2</v>
      </c>
    </row>
    <row r="564" spans="1:5" x14ac:dyDescent="0.2">
      <c r="A564" s="1">
        <v>45</v>
      </c>
      <c r="B564" s="1">
        <v>294</v>
      </c>
      <c r="C564" s="1" t="s">
        <v>499</v>
      </c>
      <c r="D564" s="1">
        <v>444</v>
      </c>
      <c r="E564" s="1">
        <v>2</v>
      </c>
    </row>
    <row r="565" spans="1:5" x14ac:dyDescent="0.2">
      <c r="A565" s="1">
        <v>45</v>
      </c>
      <c r="B565" s="1">
        <v>295</v>
      </c>
      <c r="C565" s="1" t="s">
        <v>498</v>
      </c>
      <c r="D565" s="1">
        <v>444</v>
      </c>
      <c r="E565" s="1">
        <v>2</v>
      </c>
    </row>
    <row r="566" spans="1:5" x14ac:dyDescent="0.2">
      <c r="A566" s="1">
        <v>45</v>
      </c>
      <c r="B566" s="1">
        <v>296</v>
      </c>
      <c r="C566" s="1" t="s">
        <v>497</v>
      </c>
      <c r="D566" s="1">
        <v>444</v>
      </c>
      <c r="E566" s="1">
        <v>2</v>
      </c>
    </row>
    <row r="567" spans="1:5" x14ac:dyDescent="0.2">
      <c r="A567" s="1">
        <v>45</v>
      </c>
      <c r="B567" s="1">
        <v>297</v>
      </c>
      <c r="C567" s="1" t="s">
        <v>496</v>
      </c>
      <c r="D567" s="1">
        <v>444</v>
      </c>
      <c r="E567" s="1">
        <v>2</v>
      </c>
    </row>
    <row r="568" spans="1:5" x14ac:dyDescent="0.2">
      <c r="A568" s="1">
        <v>45</v>
      </c>
      <c r="B568" s="1">
        <v>298</v>
      </c>
      <c r="C568" s="1" t="s">
        <v>494</v>
      </c>
      <c r="D568" s="1">
        <v>444</v>
      </c>
      <c r="E568" s="1">
        <v>2</v>
      </c>
    </row>
    <row r="569" spans="1:5" x14ac:dyDescent="0.2">
      <c r="A569" s="1">
        <v>45</v>
      </c>
      <c r="B569" s="1">
        <v>299</v>
      </c>
      <c r="C569" s="1" t="s">
        <v>492</v>
      </c>
      <c r="D569" s="1">
        <v>444</v>
      </c>
      <c r="E569" s="1">
        <v>2</v>
      </c>
    </row>
    <row r="570" spans="1:5" x14ac:dyDescent="0.2">
      <c r="A570" s="1">
        <v>45</v>
      </c>
      <c r="B570" s="1">
        <v>300</v>
      </c>
      <c r="C570" s="1" t="s">
        <v>489</v>
      </c>
      <c r="D570" s="1">
        <v>444</v>
      </c>
      <c r="E570" s="1">
        <v>2</v>
      </c>
    </row>
    <row r="571" spans="1:5" x14ac:dyDescent="0.2">
      <c r="A571" s="1">
        <v>45</v>
      </c>
      <c r="B571" s="1">
        <v>301</v>
      </c>
      <c r="C571" s="1" t="s">
        <v>488</v>
      </c>
      <c r="D571" s="1">
        <v>444</v>
      </c>
      <c r="E571" s="1">
        <v>2</v>
      </c>
    </row>
    <row r="572" spans="1:5" x14ac:dyDescent="0.2">
      <c r="A572" s="1">
        <v>45</v>
      </c>
      <c r="B572" s="1">
        <v>302</v>
      </c>
      <c r="C572" s="1" t="s">
        <v>487</v>
      </c>
      <c r="D572" s="1">
        <v>444</v>
      </c>
      <c r="E572" s="1">
        <v>2</v>
      </c>
    </row>
    <row r="573" spans="1:5" x14ac:dyDescent="0.2">
      <c r="A573" s="1">
        <v>45</v>
      </c>
      <c r="B573" s="1">
        <v>303</v>
      </c>
      <c r="C573" s="1" t="s">
        <v>486</v>
      </c>
      <c r="D573" s="1">
        <v>444</v>
      </c>
      <c r="E573" s="1">
        <v>2</v>
      </c>
    </row>
    <row r="574" spans="1:5" x14ac:dyDescent="0.2">
      <c r="A574" s="1">
        <v>45</v>
      </c>
      <c r="B574" s="1">
        <v>304</v>
      </c>
      <c r="C574" s="1" t="s">
        <v>480</v>
      </c>
      <c r="D574" s="1">
        <v>444</v>
      </c>
      <c r="E574" s="1">
        <v>2</v>
      </c>
    </row>
    <row r="575" spans="1:5" x14ac:dyDescent="0.2">
      <c r="A575" s="1">
        <v>45</v>
      </c>
      <c r="B575" s="1">
        <v>305</v>
      </c>
      <c r="C575" s="1" t="s">
        <v>478</v>
      </c>
      <c r="D575" s="1">
        <v>444</v>
      </c>
      <c r="E575" s="1">
        <v>2</v>
      </c>
    </row>
    <row r="576" spans="1:5" x14ac:dyDescent="0.2">
      <c r="A576" s="1">
        <v>45</v>
      </c>
      <c r="B576" s="1">
        <v>306</v>
      </c>
      <c r="C576" s="1" t="s">
        <v>454</v>
      </c>
      <c r="D576" s="1">
        <v>444</v>
      </c>
      <c r="E576" s="1">
        <v>2</v>
      </c>
    </row>
    <row r="577" spans="1:5" x14ac:dyDescent="0.2">
      <c r="A577" s="1">
        <v>45</v>
      </c>
      <c r="B577" s="1">
        <v>307</v>
      </c>
      <c r="C577" s="1" t="s">
        <v>456</v>
      </c>
      <c r="D577" s="1">
        <v>444</v>
      </c>
      <c r="E577" s="1">
        <v>2</v>
      </c>
    </row>
    <row r="578" spans="1:5" x14ac:dyDescent="0.2">
      <c r="A578" s="1">
        <v>45</v>
      </c>
      <c r="B578" s="1">
        <v>308</v>
      </c>
      <c r="C578" s="1" t="s">
        <v>457</v>
      </c>
      <c r="D578" s="1">
        <v>444</v>
      </c>
      <c r="E578" s="1">
        <v>2</v>
      </c>
    </row>
    <row r="579" spans="1:5" x14ac:dyDescent="0.2">
      <c r="A579" s="1">
        <v>45</v>
      </c>
      <c r="B579" s="1">
        <v>310</v>
      </c>
      <c r="C579" s="1" t="s">
        <v>441</v>
      </c>
      <c r="D579" s="1">
        <v>444</v>
      </c>
      <c r="E579" s="1">
        <v>2</v>
      </c>
    </row>
    <row r="580" spans="1:5" x14ac:dyDescent="0.2">
      <c r="A580" s="1">
        <v>45</v>
      </c>
      <c r="B580" s="1">
        <v>311</v>
      </c>
      <c r="C580" s="1" t="s">
        <v>440</v>
      </c>
      <c r="D580" s="1">
        <v>444</v>
      </c>
      <c r="E580" s="1">
        <v>2</v>
      </c>
    </row>
    <row r="581" spans="1:5" x14ac:dyDescent="0.2">
      <c r="A581" s="1">
        <v>45</v>
      </c>
      <c r="B581" s="1">
        <v>312</v>
      </c>
      <c r="C581" s="1" t="s">
        <v>437</v>
      </c>
      <c r="D581" s="1">
        <v>444</v>
      </c>
      <c r="E581" s="1">
        <v>2</v>
      </c>
    </row>
    <row r="582" spans="1:5" x14ac:dyDescent="0.2">
      <c r="A582" s="1">
        <v>45</v>
      </c>
      <c r="B582" s="1">
        <v>313</v>
      </c>
      <c r="C582" s="1" t="s">
        <v>434</v>
      </c>
      <c r="D582" s="1">
        <v>444</v>
      </c>
      <c r="E582" s="1">
        <v>2</v>
      </c>
    </row>
    <row r="583" spans="1:5" x14ac:dyDescent="0.2">
      <c r="A583" s="1">
        <v>45</v>
      </c>
      <c r="B583" s="1">
        <v>314</v>
      </c>
      <c r="C583" s="1" t="s">
        <v>433</v>
      </c>
      <c r="D583" s="1">
        <v>444</v>
      </c>
      <c r="E583" s="1">
        <v>2</v>
      </c>
    </row>
    <row r="584" spans="1:5" x14ac:dyDescent="0.2">
      <c r="A584" s="1">
        <v>45</v>
      </c>
      <c r="B584" s="1">
        <v>316</v>
      </c>
      <c r="C584" s="1" t="s">
        <v>410</v>
      </c>
      <c r="D584" s="1">
        <v>444</v>
      </c>
      <c r="E584" s="1">
        <v>2</v>
      </c>
    </row>
    <row r="585" spans="1:5" x14ac:dyDescent="0.2">
      <c r="A585" s="1">
        <v>45</v>
      </c>
      <c r="B585" s="1">
        <v>317</v>
      </c>
      <c r="C585" s="1" t="s">
        <v>403</v>
      </c>
      <c r="D585" s="1">
        <v>444</v>
      </c>
      <c r="E585" s="1">
        <v>2</v>
      </c>
    </row>
    <row r="586" spans="1:5" x14ac:dyDescent="0.2">
      <c r="A586" s="1">
        <v>45</v>
      </c>
      <c r="B586" s="1">
        <v>318</v>
      </c>
      <c r="C586" s="1" t="s">
        <v>406</v>
      </c>
      <c r="D586" s="1">
        <v>444</v>
      </c>
      <c r="E586" s="1">
        <v>2</v>
      </c>
    </row>
    <row r="587" spans="1:5" x14ac:dyDescent="0.2">
      <c r="A587" s="1">
        <v>45</v>
      </c>
      <c r="B587" s="1">
        <v>319</v>
      </c>
      <c r="C587" s="1" t="s">
        <v>405</v>
      </c>
      <c r="D587" s="1">
        <v>444</v>
      </c>
      <c r="E587" s="1">
        <v>2</v>
      </c>
    </row>
    <row r="588" spans="1:5" x14ac:dyDescent="0.2">
      <c r="A588" s="1">
        <v>45</v>
      </c>
      <c r="B588" s="1">
        <v>320</v>
      </c>
      <c r="C588" s="1" t="s">
        <v>404</v>
      </c>
      <c r="D588" s="1">
        <v>444</v>
      </c>
      <c r="E588" s="1">
        <v>2</v>
      </c>
    </row>
    <row r="589" spans="1:5" x14ac:dyDescent="0.2">
      <c r="A589" s="1">
        <v>45</v>
      </c>
      <c r="B589" s="1">
        <v>322</v>
      </c>
      <c r="C589" s="1" t="s">
        <v>402</v>
      </c>
      <c r="D589" s="1">
        <v>444</v>
      </c>
      <c r="E589" s="1">
        <v>2</v>
      </c>
    </row>
    <row r="590" spans="1:5" x14ac:dyDescent="0.2">
      <c r="A590" s="1">
        <v>45</v>
      </c>
      <c r="B590" s="1">
        <v>323</v>
      </c>
      <c r="C590" s="1" t="s">
        <v>400</v>
      </c>
      <c r="D590" s="1">
        <v>444</v>
      </c>
      <c r="E590" s="1">
        <v>2</v>
      </c>
    </row>
    <row r="591" spans="1:5" x14ac:dyDescent="0.2">
      <c r="A591" s="1">
        <v>45</v>
      </c>
      <c r="B591" s="1">
        <v>324</v>
      </c>
      <c r="C591" s="1" t="s">
        <v>395</v>
      </c>
      <c r="D591" s="1">
        <v>444</v>
      </c>
      <c r="E591" s="1">
        <v>2</v>
      </c>
    </row>
    <row r="592" spans="1:5" x14ac:dyDescent="0.2">
      <c r="A592" s="1">
        <v>45</v>
      </c>
      <c r="B592" s="1">
        <v>325</v>
      </c>
      <c r="C592" s="1" t="s">
        <v>396</v>
      </c>
      <c r="D592" s="1">
        <v>444</v>
      </c>
      <c r="E592" s="1">
        <v>2</v>
      </c>
    </row>
    <row r="593" spans="1:5" x14ac:dyDescent="0.2">
      <c r="A593" s="1">
        <v>45</v>
      </c>
      <c r="B593" s="1">
        <v>326</v>
      </c>
      <c r="C593" s="1" t="s">
        <v>399</v>
      </c>
      <c r="D593" s="1">
        <v>444</v>
      </c>
      <c r="E593" s="1">
        <v>2</v>
      </c>
    </row>
    <row r="594" spans="1:5" x14ac:dyDescent="0.2">
      <c r="A594" s="1">
        <v>45</v>
      </c>
      <c r="B594" s="1">
        <v>327</v>
      </c>
      <c r="C594" s="1" t="s">
        <v>397</v>
      </c>
      <c r="D594" s="1">
        <v>444</v>
      </c>
      <c r="E594" s="1">
        <v>2</v>
      </c>
    </row>
    <row r="595" spans="1:5" x14ac:dyDescent="0.2">
      <c r="A595" s="1">
        <v>45</v>
      </c>
      <c r="B595" s="1">
        <v>328</v>
      </c>
      <c r="C595" s="1" t="s">
        <v>388</v>
      </c>
      <c r="D595" s="1">
        <v>444</v>
      </c>
      <c r="E595" s="1">
        <v>2</v>
      </c>
    </row>
    <row r="596" spans="1:5" x14ac:dyDescent="0.2">
      <c r="A596" s="1">
        <v>45</v>
      </c>
      <c r="B596" s="1">
        <v>329</v>
      </c>
      <c r="C596" s="1" t="s">
        <v>408</v>
      </c>
      <c r="D596" s="1">
        <v>444</v>
      </c>
      <c r="E596" s="1">
        <v>2</v>
      </c>
    </row>
    <row r="597" spans="1:5" x14ac:dyDescent="0.2">
      <c r="A597" s="1">
        <v>45</v>
      </c>
      <c r="B597" s="1">
        <v>330</v>
      </c>
      <c r="C597" s="1" t="s">
        <v>452</v>
      </c>
      <c r="D597" s="1">
        <v>444</v>
      </c>
      <c r="E597" s="1">
        <v>2</v>
      </c>
    </row>
    <row r="598" spans="1:5" x14ac:dyDescent="0.2">
      <c r="A598" s="1">
        <v>45</v>
      </c>
      <c r="B598" s="1">
        <v>331</v>
      </c>
      <c r="C598" s="1" t="s">
        <v>449</v>
      </c>
      <c r="D598" s="1">
        <v>444</v>
      </c>
      <c r="E598" s="1">
        <v>2</v>
      </c>
    </row>
    <row r="599" spans="1:5" x14ac:dyDescent="0.2">
      <c r="A599" s="1">
        <v>45</v>
      </c>
      <c r="B599" s="1">
        <v>332</v>
      </c>
      <c r="C599" s="1" t="s">
        <v>447</v>
      </c>
      <c r="D599" s="1">
        <v>444</v>
      </c>
      <c r="E599" s="1">
        <v>2</v>
      </c>
    </row>
    <row r="600" spans="1:5" x14ac:dyDescent="0.2">
      <c r="A600" s="1">
        <v>45</v>
      </c>
      <c r="B600" s="1">
        <v>333</v>
      </c>
      <c r="C600" s="1" t="s">
        <v>448</v>
      </c>
      <c r="D600" s="1">
        <v>444</v>
      </c>
      <c r="E600" s="1">
        <v>2</v>
      </c>
    </row>
    <row r="601" spans="1:5" x14ac:dyDescent="0.2">
      <c r="A601" s="1">
        <v>45</v>
      </c>
      <c r="B601" s="1">
        <v>334</v>
      </c>
      <c r="C601" s="1" t="s">
        <v>443</v>
      </c>
      <c r="D601" s="1">
        <v>444</v>
      </c>
      <c r="E601" s="1">
        <v>2</v>
      </c>
    </row>
    <row r="602" spans="1:5" x14ac:dyDescent="0.2">
      <c r="A602" s="1">
        <v>45</v>
      </c>
      <c r="B602" s="1">
        <v>336</v>
      </c>
      <c r="C602" s="1" t="s">
        <v>431</v>
      </c>
      <c r="D602" s="1">
        <v>444</v>
      </c>
      <c r="E602" s="1">
        <v>2</v>
      </c>
    </row>
    <row r="603" spans="1:5" x14ac:dyDescent="0.2">
      <c r="A603" s="1">
        <v>45</v>
      </c>
      <c r="B603" s="1">
        <v>337</v>
      </c>
      <c r="C603" s="1" t="s">
        <v>429</v>
      </c>
      <c r="D603" s="1">
        <v>444</v>
      </c>
      <c r="E603" s="1">
        <v>2</v>
      </c>
    </row>
    <row r="604" spans="1:5" x14ac:dyDescent="0.2">
      <c r="A604" s="1">
        <v>45</v>
      </c>
      <c r="B604" s="1">
        <v>338</v>
      </c>
      <c r="C604" s="1" t="s">
        <v>428</v>
      </c>
      <c r="D604" s="1">
        <v>444</v>
      </c>
      <c r="E604" s="1">
        <v>2</v>
      </c>
    </row>
    <row r="605" spans="1:5" x14ac:dyDescent="0.2">
      <c r="A605" s="1">
        <v>45</v>
      </c>
      <c r="B605" s="1">
        <v>339</v>
      </c>
      <c r="C605" s="1" t="s">
        <v>424</v>
      </c>
      <c r="D605" s="1">
        <v>444</v>
      </c>
      <c r="E605" s="1">
        <v>2</v>
      </c>
    </row>
    <row r="606" spans="1:5" x14ac:dyDescent="0.2">
      <c r="A606" s="1">
        <v>45</v>
      </c>
      <c r="B606" s="1">
        <v>340</v>
      </c>
      <c r="C606" s="1" t="s">
        <v>426</v>
      </c>
      <c r="D606" s="1">
        <v>444</v>
      </c>
      <c r="E606" s="1">
        <v>2</v>
      </c>
    </row>
    <row r="607" spans="1:5" x14ac:dyDescent="0.2">
      <c r="A607" s="1">
        <v>45</v>
      </c>
      <c r="B607" s="1">
        <v>341</v>
      </c>
      <c r="C607" s="1" t="s">
        <v>427</v>
      </c>
      <c r="D607" s="1">
        <v>444</v>
      </c>
      <c r="E607" s="1">
        <v>2</v>
      </c>
    </row>
    <row r="608" spans="1:5" x14ac:dyDescent="0.2">
      <c r="A608" s="1">
        <v>45</v>
      </c>
      <c r="B608" s="1">
        <v>342</v>
      </c>
      <c r="C608" s="1" t="s">
        <v>423</v>
      </c>
      <c r="D608" s="1">
        <v>444</v>
      </c>
      <c r="E608" s="1">
        <v>2</v>
      </c>
    </row>
    <row r="609" spans="1:5" x14ac:dyDescent="0.2">
      <c r="A609" s="1">
        <v>45</v>
      </c>
      <c r="B609" s="1">
        <v>343</v>
      </c>
      <c r="C609" s="1" t="s">
        <v>420</v>
      </c>
      <c r="D609" s="1">
        <v>444</v>
      </c>
      <c r="E609" s="1">
        <v>2</v>
      </c>
    </row>
    <row r="610" spans="1:5" x14ac:dyDescent="0.2">
      <c r="A610" s="1">
        <v>45</v>
      </c>
      <c r="B610" s="1">
        <v>344</v>
      </c>
      <c r="C610" s="1" t="s">
        <v>421</v>
      </c>
      <c r="D610" s="1">
        <v>444</v>
      </c>
      <c r="E610" s="1">
        <v>2</v>
      </c>
    </row>
    <row r="611" spans="1:5" x14ac:dyDescent="0.2">
      <c r="A611" s="1">
        <v>45</v>
      </c>
      <c r="B611" s="1">
        <v>345</v>
      </c>
      <c r="C611" s="1" t="s">
        <v>417</v>
      </c>
      <c r="D611" s="1">
        <v>444</v>
      </c>
      <c r="E611" s="1">
        <v>2</v>
      </c>
    </row>
    <row r="612" spans="1:5" x14ac:dyDescent="0.2">
      <c r="A612" s="1">
        <v>45</v>
      </c>
      <c r="B612" s="1">
        <v>349</v>
      </c>
      <c r="C612" s="1" t="s">
        <v>416</v>
      </c>
      <c r="D612" s="1">
        <v>444</v>
      </c>
      <c r="E612" s="1">
        <v>2</v>
      </c>
    </row>
    <row r="613" spans="1:5" x14ac:dyDescent="0.2">
      <c r="A613" s="1">
        <v>45</v>
      </c>
      <c r="B613" s="1">
        <v>350</v>
      </c>
      <c r="C613" s="1" t="s">
        <v>413</v>
      </c>
      <c r="D613" s="1">
        <v>444</v>
      </c>
      <c r="E613" s="1">
        <v>2</v>
      </c>
    </row>
    <row r="614" spans="1:5" x14ac:dyDescent="0.2">
      <c r="A614" s="1">
        <v>45</v>
      </c>
      <c r="B614" s="1">
        <v>351</v>
      </c>
      <c r="C614" s="1" t="s">
        <v>412</v>
      </c>
      <c r="D614" s="1">
        <v>444</v>
      </c>
      <c r="E614" s="1">
        <v>2</v>
      </c>
    </row>
    <row r="615" spans="1:5" x14ac:dyDescent="0.2">
      <c r="A615" s="1">
        <v>45</v>
      </c>
      <c r="B615" s="1">
        <v>352</v>
      </c>
      <c r="C615" s="1" t="s">
        <v>411</v>
      </c>
      <c r="D615" s="1">
        <v>444</v>
      </c>
      <c r="E615" s="1">
        <v>2</v>
      </c>
    </row>
    <row r="616" spans="1:5" x14ac:dyDescent="0.2">
      <c r="A616" s="1">
        <v>45</v>
      </c>
      <c r="B616" s="1">
        <v>353</v>
      </c>
      <c r="C616" s="1" t="s">
        <v>409</v>
      </c>
      <c r="D616" s="1">
        <v>444</v>
      </c>
      <c r="E616" s="1">
        <v>2</v>
      </c>
    </row>
    <row r="617" spans="1:5" x14ac:dyDescent="0.2">
      <c r="A617" s="1">
        <v>45</v>
      </c>
      <c r="B617" s="1">
        <v>354</v>
      </c>
      <c r="C617" s="1" t="s">
        <v>407</v>
      </c>
      <c r="D617" s="1">
        <v>444</v>
      </c>
      <c r="E617" s="1">
        <v>2</v>
      </c>
    </row>
    <row r="618" spans="1:5" x14ac:dyDescent="0.2">
      <c r="A618" s="1">
        <v>45</v>
      </c>
      <c r="B618" s="1">
        <v>355</v>
      </c>
      <c r="C618" s="1" t="s">
        <v>393</v>
      </c>
      <c r="D618" s="1">
        <v>444</v>
      </c>
      <c r="E618" s="1">
        <v>2</v>
      </c>
    </row>
    <row r="619" spans="1:5" x14ac:dyDescent="0.2">
      <c r="A619" s="1">
        <v>45</v>
      </c>
      <c r="B619" s="1">
        <v>356</v>
      </c>
      <c r="C619" s="1" t="s">
        <v>389</v>
      </c>
      <c r="D619" s="1">
        <v>444</v>
      </c>
      <c r="E619" s="1">
        <v>2</v>
      </c>
    </row>
    <row r="620" spans="1:5" x14ac:dyDescent="0.2">
      <c r="A620" s="1">
        <v>45</v>
      </c>
      <c r="B620" s="1">
        <v>357</v>
      </c>
      <c r="C620" s="1" t="s">
        <v>386</v>
      </c>
      <c r="D620" s="1">
        <v>444</v>
      </c>
      <c r="E620" s="1">
        <v>2</v>
      </c>
    </row>
    <row r="621" spans="1:5" x14ac:dyDescent="0.2">
      <c r="A621" s="1">
        <v>45</v>
      </c>
      <c r="B621" s="1">
        <v>358</v>
      </c>
      <c r="C621" s="1" t="s">
        <v>385</v>
      </c>
      <c r="D621" s="1">
        <v>444</v>
      </c>
      <c r="E621" s="1">
        <v>2</v>
      </c>
    </row>
    <row r="622" spans="1:5" x14ac:dyDescent="0.2">
      <c r="A622" s="1">
        <v>45</v>
      </c>
      <c r="B622" s="1">
        <v>25</v>
      </c>
      <c r="C622" s="1" t="s">
        <v>482</v>
      </c>
      <c r="D622" s="1">
        <v>517</v>
      </c>
      <c r="E622" s="1">
        <v>2</v>
      </c>
    </row>
    <row r="623" spans="1:5" x14ac:dyDescent="0.2">
      <c r="A623" s="1">
        <v>45</v>
      </c>
      <c r="B623" s="1">
        <v>50</v>
      </c>
      <c r="C623" s="1" t="s">
        <v>530</v>
      </c>
      <c r="D623" s="1">
        <v>517</v>
      </c>
      <c r="E623" s="1">
        <v>2</v>
      </c>
    </row>
    <row r="624" spans="1:5" x14ac:dyDescent="0.2">
      <c r="A624" s="1">
        <v>45</v>
      </c>
      <c r="B624" s="1">
        <v>62</v>
      </c>
      <c r="C624" s="1" t="s">
        <v>536</v>
      </c>
      <c r="D624" s="1">
        <v>517</v>
      </c>
      <c r="E624" s="1">
        <v>2</v>
      </c>
    </row>
    <row r="625" spans="1:5" x14ac:dyDescent="0.2">
      <c r="A625" s="1">
        <v>50</v>
      </c>
      <c r="B625" s="1">
        <v>112</v>
      </c>
      <c r="C625" s="1" t="s">
        <v>607</v>
      </c>
      <c r="D625" s="1">
        <v>50</v>
      </c>
      <c r="E625" s="1">
        <v>2</v>
      </c>
    </row>
    <row r="626" spans="1:5" x14ac:dyDescent="0.2">
      <c r="A626" s="1">
        <v>50</v>
      </c>
      <c r="B626" s="1">
        <v>113</v>
      </c>
      <c r="C626" s="1" t="s">
        <v>609</v>
      </c>
      <c r="D626" s="1">
        <v>50</v>
      </c>
      <c r="E626" s="1">
        <v>2</v>
      </c>
    </row>
    <row r="627" spans="1:5" x14ac:dyDescent="0.2">
      <c r="A627" s="1">
        <v>50</v>
      </c>
      <c r="B627" s="1">
        <v>115</v>
      </c>
      <c r="C627" s="1" t="s">
        <v>612</v>
      </c>
      <c r="D627" s="1">
        <v>50</v>
      </c>
      <c r="E627" s="1">
        <v>2</v>
      </c>
    </row>
    <row r="628" spans="1:5" x14ac:dyDescent="0.2">
      <c r="A628" s="1">
        <v>50</v>
      </c>
      <c r="B628" s="1">
        <v>116</v>
      </c>
      <c r="C628" s="1" t="s">
        <v>614</v>
      </c>
      <c r="D628" s="1">
        <v>50</v>
      </c>
      <c r="E628" s="1">
        <v>2</v>
      </c>
    </row>
    <row r="629" spans="1:5" x14ac:dyDescent="0.2">
      <c r="A629" s="1">
        <v>50</v>
      </c>
      <c r="B629" s="1">
        <v>119</v>
      </c>
      <c r="C629" s="1" t="s">
        <v>622</v>
      </c>
      <c r="D629" s="1">
        <v>50</v>
      </c>
      <c r="E629" s="1">
        <v>2</v>
      </c>
    </row>
    <row r="630" spans="1:5" x14ac:dyDescent="0.2">
      <c r="A630" s="1">
        <v>50</v>
      </c>
      <c r="B630" s="1">
        <v>120</v>
      </c>
      <c r="C630" s="1" t="s">
        <v>621</v>
      </c>
      <c r="D630" s="1">
        <v>50</v>
      </c>
      <c r="E630" s="1">
        <v>2</v>
      </c>
    </row>
    <row r="631" spans="1:5" x14ac:dyDescent="0.2">
      <c r="A631" s="1">
        <v>50</v>
      </c>
      <c r="B631" s="1">
        <v>121</v>
      </c>
      <c r="C631" s="1" t="s">
        <v>606</v>
      </c>
      <c r="D631" s="1">
        <v>50</v>
      </c>
      <c r="E631" s="1">
        <v>2</v>
      </c>
    </row>
    <row r="632" spans="1:5" x14ac:dyDescent="0.2">
      <c r="A632" s="1">
        <v>50</v>
      </c>
      <c r="B632" s="1">
        <v>122</v>
      </c>
      <c r="C632" s="1" t="s">
        <v>620</v>
      </c>
      <c r="D632" s="1">
        <v>50</v>
      </c>
      <c r="E632" s="1">
        <v>2</v>
      </c>
    </row>
    <row r="633" spans="1:5" x14ac:dyDescent="0.2">
      <c r="A633" s="1">
        <v>50</v>
      </c>
      <c r="B633" s="1">
        <v>123</v>
      </c>
      <c r="C633" s="1" t="s">
        <v>623</v>
      </c>
      <c r="D633" s="1">
        <v>50</v>
      </c>
      <c r="E633" s="1">
        <v>2</v>
      </c>
    </row>
    <row r="634" spans="1:5" x14ac:dyDescent="0.2">
      <c r="A634" s="1">
        <v>50</v>
      </c>
      <c r="B634" s="1">
        <v>124</v>
      </c>
      <c r="C634" s="1" t="s">
        <v>625</v>
      </c>
      <c r="D634" s="1">
        <v>50</v>
      </c>
      <c r="E634" s="1">
        <v>2</v>
      </c>
    </row>
    <row r="635" spans="1:5" x14ac:dyDescent="0.2">
      <c r="A635" s="1">
        <v>50</v>
      </c>
      <c r="B635" s="1">
        <v>125</v>
      </c>
      <c r="C635" s="1" t="s">
        <v>627</v>
      </c>
      <c r="D635" s="1">
        <v>50</v>
      </c>
      <c r="E635" s="1">
        <v>2</v>
      </c>
    </row>
    <row r="636" spans="1:5" x14ac:dyDescent="0.2">
      <c r="A636" s="1">
        <v>50</v>
      </c>
      <c r="B636" s="1">
        <v>126</v>
      </c>
      <c r="C636" s="1" t="s">
        <v>628</v>
      </c>
      <c r="D636" s="1">
        <v>50</v>
      </c>
      <c r="E636" s="1">
        <v>2</v>
      </c>
    </row>
    <row r="637" spans="1:5" x14ac:dyDescent="0.2">
      <c r="A637" s="1">
        <v>50</v>
      </c>
      <c r="B637" s="1">
        <v>127</v>
      </c>
      <c r="C637" s="1" t="s">
        <v>619</v>
      </c>
      <c r="D637" s="1">
        <v>50</v>
      </c>
      <c r="E637" s="1">
        <v>2</v>
      </c>
    </row>
    <row r="638" spans="1:5" x14ac:dyDescent="0.2">
      <c r="A638" s="1">
        <v>50</v>
      </c>
      <c r="B638" s="1">
        <v>128</v>
      </c>
      <c r="C638" s="1" t="s">
        <v>626</v>
      </c>
      <c r="D638" s="1">
        <v>50</v>
      </c>
      <c r="E638" s="1">
        <v>2</v>
      </c>
    </row>
    <row r="639" spans="1:5" x14ac:dyDescent="0.2">
      <c r="A639" s="1">
        <v>50</v>
      </c>
      <c r="B639" s="1">
        <v>130</v>
      </c>
      <c r="C639" s="1" t="s">
        <v>629</v>
      </c>
      <c r="D639" s="1">
        <v>50</v>
      </c>
      <c r="E639" s="1">
        <v>2</v>
      </c>
    </row>
    <row r="640" spans="1:5" x14ac:dyDescent="0.2">
      <c r="A640" s="1">
        <v>50</v>
      </c>
      <c r="B640" s="1">
        <v>131</v>
      </c>
      <c r="C640" s="1" t="s">
        <v>610</v>
      </c>
      <c r="D640" s="1">
        <v>50</v>
      </c>
      <c r="E640" s="1">
        <v>2</v>
      </c>
    </row>
    <row r="641" spans="1:5" x14ac:dyDescent="0.2">
      <c r="A641" s="1">
        <v>50</v>
      </c>
      <c r="B641" s="1">
        <v>133</v>
      </c>
      <c r="C641" s="1" t="s">
        <v>639</v>
      </c>
      <c r="D641" s="1">
        <v>50</v>
      </c>
      <c r="E641" s="1">
        <v>2</v>
      </c>
    </row>
    <row r="642" spans="1:5" x14ac:dyDescent="0.2">
      <c r="A642" s="1">
        <v>50</v>
      </c>
      <c r="B642" s="1">
        <v>134</v>
      </c>
      <c r="C642" s="1" t="s">
        <v>642</v>
      </c>
      <c r="D642" s="1">
        <v>50</v>
      </c>
      <c r="E642" s="1">
        <v>2</v>
      </c>
    </row>
    <row r="643" spans="1:5" x14ac:dyDescent="0.2">
      <c r="A643" s="1">
        <v>50</v>
      </c>
      <c r="B643" s="1">
        <v>135</v>
      </c>
      <c r="C643" s="1" t="s">
        <v>644</v>
      </c>
      <c r="D643" s="1">
        <v>50</v>
      </c>
      <c r="E643" s="1">
        <v>2</v>
      </c>
    </row>
    <row r="644" spans="1:5" x14ac:dyDescent="0.2">
      <c r="A644" s="1">
        <v>50</v>
      </c>
      <c r="B644" s="1">
        <v>136</v>
      </c>
      <c r="C644" s="1" t="s">
        <v>645</v>
      </c>
      <c r="D644" s="1">
        <v>50</v>
      </c>
      <c r="E644" s="1">
        <v>2</v>
      </c>
    </row>
    <row r="645" spans="1:5" x14ac:dyDescent="0.2">
      <c r="A645" s="1">
        <v>50</v>
      </c>
      <c r="B645" s="1">
        <v>137</v>
      </c>
      <c r="C645" s="1" t="s">
        <v>650</v>
      </c>
      <c r="D645" s="1">
        <v>50</v>
      </c>
      <c r="E645" s="1">
        <v>2</v>
      </c>
    </row>
    <row r="646" spans="1:5" x14ac:dyDescent="0.2">
      <c r="A646" s="1">
        <v>50</v>
      </c>
      <c r="B646" s="1">
        <v>138</v>
      </c>
      <c r="C646" s="1" t="s">
        <v>658</v>
      </c>
      <c r="D646" s="1">
        <v>50</v>
      </c>
      <c r="E646" s="1">
        <v>2</v>
      </c>
    </row>
    <row r="647" spans="1:5" x14ac:dyDescent="0.2">
      <c r="A647" s="1">
        <v>50</v>
      </c>
      <c r="B647" s="1">
        <v>141</v>
      </c>
      <c r="C647" s="1" t="s">
        <v>660</v>
      </c>
      <c r="D647" s="1">
        <v>50</v>
      </c>
      <c r="E647" s="1">
        <v>2</v>
      </c>
    </row>
    <row r="648" spans="1:5" x14ac:dyDescent="0.2">
      <c r="A648" s="1">
        <v>50</v>
      </c>
      <c r="B648" s="1">
        <v>145</v>
      </c>
      <c r="C648" s="1" t="s">
        <v>652</v>
      </c>
      <c r="D648" s="1">
        <v>50</v>
      </c>
      <c r="E648" s="1">
        <v>2</v>
      </c>
    </row>
    <row r="649" spans="1:5" x14ac:dyDescent="0.2">
      <c r="A649" s="1">
        <v>50</v>
      </c>
      <c r="B649" s="1">
        <v>146</v>
      </c>
      <c r="C649" s="1" t="s">
        <v>649</v>
      </c>
      <c r="D649" s="1">
        <v>50</v>
      </c>
      <c r="E649" s="1">
        <v>2</v>
      </c>
    </row>
    <row r="650" spans="1:5" x14ac:dyDescent="0.2">
      <c r="A650" s="1">
        <v>50</v>
      </c>
      <c r="B650" s="1">
        <v>148</v>
      </c>
      <c r="C650" s="1" t="s">
        <v>616</v>
      </c>
      <c r="D650" s="1">
        <v>50</v>
      </c>
      <c r="E650" s="1">
        <v>2</v>
      </c>
    </row>
    <row r="651" spans="1:5" x14ac:dyDescent="0.2">
      <c r="A651" s="1">
        <v>50</v>
      </c>
      <c r="B651" s="1">
        <v>149</v>
      </c>
      <c r="C651" s="1" t="s">
        <v>615</v>
      </c>
      <c r="D651" s="1">
        <v>50</v>
      </c>
      <c r="E651" s="1">
        <v>2</v>
      </c>
    </row>
    <row r="652" spans="1:5" x14ac:dyDescent="0.2">
      <c r="A652" s="1">
        <v>50</v>
      </c>
      <c r="B652" s="1">
        <v>150</v>
      </c>
      <c r="C652" s="1" t="s">
        <v>618</v>
      </c>
      <c r="D652" s="1">
        <v>50</v>
      </c>
      <c r="E652" s="1">
        <v>2</v>
      </c>
    </row>
    <row r="653" spans="1:5" x14ac:dyDescent="0.2">
      <c r="A653" s="1">
        <v>50</v>
      </c>
      <c r="B653" s="1">
        <v>152</v>
      </c>
      <c r="C653" s="1" t="s">
        <v>647</v>
      </c>
      <c r="D653" s="1">
        <v>50</v>
      </c>
      <c r="E653" s="1">
        <v>2</v>
      </c>
    </row>
    <row r="654" spans="1:5" x14ac:dyDescent="0.2">
      <c r="A654" s="1">
        <v>50</v>
      </c>
      <c r="B654" s="1">
        <v>153</v>
      </c>
      <c r="C654" s="1" t="s">
        <v>648</v>
      </c>
      <c r="D654" s="1">
        <v>50</v>
      </c>
      <c r="E654" s="1">
        <v>2</v>
      </c>
    </row>
    <row r="655" spans="1:5" x14ac:dyDescent="0.2">
      <c r="A655" s="1">
        <v>50</v>
      </c>
      <c r="B655" s="1">
        <v>154</v>
      </c>
      <c r="C655" s="1" t="s">
        <v>654</v>
      </c>
      <c r="D655" s="1">
        <v>50</v>
      </c>
      <c r="E655" s="1">
        <v>2</v>
      </c>
    </row>
    <row r="656" spans="1:5" x14ac:dyDescent="0.2">
      <c r="A656" s="1">
        <v>50</v>
      </c>
      <c r="B656" s="1">
        <v>155</v>
      </c>
      <c r="C656" s="1" t="s">
        <v>651</v>
      </c>
      <c r="D656" s="1">
        <v>50</v>
      </c>
      <c r="E656" s="1">
        <v>2</v>
      </c>
    </row>
    <row r="657" spans="1:5" x14ac:dyDescent="0.2">
      <c r="A657" s="1">
        <v>50</v>
      </c>
      <c r="B657" s="1">
        <v>156</v>
      </c>
      <c r="C657" s="1" t="s">
        <v>662</v>
      </c>
      <c r="D657" s="1">
        <v>50</v>
      </c>
      <c r="E657" s="1">
        <v>2</v>
      </c>
    </row>
    <row r="658" spans="1:5" x14ac:dyDescent="0.2">
      <c r="A658" s="1">
        <v>50</v>
      </c>
      <c r="B658" s="1">
        <v>157</v>
      </c>
      <c r="C658" s="1" t="s">
        <v>664</v>
      </c>
      <c r="D658" s="1">
        <v>50</v>
      </c>
      <c r="E658" s="1">
        <v>2</v>
      </c>
    </row>
    <row r="659" spans="1:5" x14ac:dyDescent="0.2">
      <c r="A659" s="1">
        <v>50</v>
      </c>
      <c r="B659" s="1">
        <v>158</v>
      </c>
      <c r="C659" s="1" t="s">
        <v>665</v>
      </c>
      <c r="D659" s="1">
        <v>50</v>
      </c>
      <c r="E659" s="1">
        <v>2</v>
      </c>
    </row>
    <row r="660" spans="1:5" x14ac:dyDescent="0.2">
      <c r="A660" s="1">
        <v>50</v>
      </c>
      <c r="B660" s="1">
        <v>159</v>
      </c>
      <c r="C660" s="1" t="s">
        <v>667</v>
      </c>
      <c r="D660" s="1">
        <v>50</v>
      </c>
      <c r="E660" s="1">
        <v>2</v>
      </c>
    </row>
    <row r="661" spans="1:5" x14ac:dyDescent="0.2">
      <c r="A661" s="1">
        <v>50</v>
      </c>
      <c r="B661" s="1">
        <v>160</v>
      </c>
      <c r="C661" s="1" t="s">
        <v>666</v>
      </c>
      <c r="D661" s="1">
        <v>50</v>
      </c>
      <c r="E661" s="1">
        <v>2</v>
      </c>
    </row>
    <row r="662" spans="1:5" x14ac:dyDescent="0.2">
      <c r="A662" s="1">
        <v>50</v>
      </c>
      <c r="B662" s="1">
        <v>161</v>
      </c>
      <c r="C662" s="1" t="s">
        <v>668</v>
      </c>
      <c r="D662" s="1">
        <v>50</v>
      </c>
      <c r="E662" s="1">
        <v>2</v>
      </c>
    </row>
    <row r="663" spans="1:5" x14ac:dyDescent="0.2">
      <c r="A663" s="1">
        <v>50</v>
      </c>
      <c r="B663" s="1">
        <v>181</v>
      </c>
      <c r="C663" s="1" t="s">
        <v>640</v>
      </c>
      <c r="D663" s="1">
        <v>50</v>
      </c>
      <c r="E663" s="1">
        <v>2</v>
      </c>
    </row>
    <row r="664" spans="1:5" x14ac:dyDescent="0.2">
      <c r="A664" s="1">
        <v>50</v>
      </c>
      <c r="B664" s="1">
        <v>182</v>
      </c>
      <c r="C664" s="1" t="s">
        <v>641</v>
      </c>
      <c r="D664" s="1">
        <v>50</v>
      </c>
      <c r="E664" s="1">
        <v>2</v>
      </c>
    </row>
    <row r="665" spans="1:5" x14ac:dyDescent="0.2">
      <c r="A665" s="1">
        <v>50</v>
      </c>
      <c r="B665" s="1">
        <v>183</v>
      </c>
      <c r="C665" s="1" t="s">
        <v>638</v>
      </c>
      <c r="D665" s="1">
        <v>50</v>
      </c>
      <c r="E665" s="1">
        <v>2</v>
      </c>
    </row>
    <row r="666" spans="1:5" x14ac:dyDescent="0.2">
      <c r="A666" s="1">
        <v>50</v>
      </c>
      <c r="B666" s="1">
        <v>184</v>
      </c>
      <c r="C666" s="1" t="s">
        <v>636</v>
      </c>
      <c r="D666" s="1">
        <v>50</v>
      </c>
      <c r="E666" s="1">
        <v>2</v>
      </c>
    </row>
    <row r="667" spans="1:5" x14ac:dyDescent="0.2">
      <c r="A667" s="1">
        <v>50</v>
      </c>
      <c r="B667" s="1">
        <v>185</v>
      </c>
      <c r="C667" s="1" t="s">
        <v>635</v>
      </c>
      <c r="D667" s="1">
        <v>50</v>
      </c>
      <c r="E667" s="1">
        <v>2</v>
      </c>
    </row>
    <row r="668" spans="1:5" x14ac:dyDescent="0.2">
      <c r="A668" s="1">
        <v>50</v>
      </c>
      <c r="B668" s="1">
        <v>186</v>
      </c>
      <c r="C668" s="1" t="s">
        <v>634</v>
      </c>
      <c r="D668" s="1">
        <v>50</v>
      </c>
      <c r="E668" s="1">
        <v>2</v>
      </c>
    </row>
    <row r="669" spans="1:5" x14ac:dyDescent="0.2">
      <c r="A669" s="1">
        <v>50</v>
      </c>
      <c r="B669" s="1">
        <v>246</v>
      </c>
      <c r="C669" s="1" t="s">
        <v>597</v>
      </c>
      <c r="D669" s="1">
        <v>443</v>
      </c>
      <c r="E669" s="1">
        <v>2</v>
      </c>
    </row>
    <row r="670" spans="1:5" x14ac:dyDescent="0.2">
      <c r="A670" s="1">
        <v>50</v>
      </c>
      <c r="B670" s="1">
        <v>114</v>
      </c>
      <c r="C670" s="1" t="s">
        <v>608</v>
      </c>
      <c r="D670" s="1">
        <v>444</v>
      </c>
      <c r="E670" s="1">
        <v>2</v>
      </c>
    </row>
    <row r="671" spans="1:5" x14ac:dyDescent="0.2">
      <c r="A671" s="1">
        <v>50</v>
      </c>
      <c r="B671" s="1">
        <v>117</v>
      </c>
      <c r="C671" s="1" t="s">
        <v>617</v>
      </c>
      <c r="D671" s="1">
        <v>444</v>
      </c>
      <c r="E671" s="1">
        <v>2</v>
      </c>
    </row>
    <row r="672" spans="1:5" x14ac:dyDescent="0.2">
      <c r="A672" s="1">
        <v>50</v>
      </c>
      <c r="B672" s="1">
        <v>118</v>
      </c>
      <c r="C672" s="1" t="s">
        <v>611</v>
      </c>
      <c r="D672" s="1">
        <v>444</v>
      </c>
      <c r="E672" s="1">
        <v>2</v>
      </c>
    </row>
    <row r="673" spans="1:5" x14ac:dyDescent="0.2">
      <c r="A673" s="1">
        <v>50</v>
      </c>
      <c r="B673" s="1">
        <v>129</v>
      </c>
      <c r="C673" s="1" t="s">
        <v>624</v>
      </c>
      <c r="D673" s="1">
        <v>444</v>
      </c>
      <c r="E673" s="1">
        <v>2</v>
      </c>
    </row>
    <row r="674" spans="1:5" x14ac:dyDescent="0.2">
      <c r="A674" s="1">
        <v>50</v>
      </c>
      <c r="B674" s="1">
        <v>132</v>
      </c>
      <c r="C674" s="1" t="s">
        <v>632</v>
      </c>
      <c r="D674" s="1">
        <v>444</v>
      </c>
      <c r="E674" s="1">
        <v>2</v>
      </c>
    </row>
    <row r="675" spans="1:5" x14ac:dyDescent="0.2">
      <c r="A675" s="1">
        <v>50</v>
      </c>
      <c r="B675" s="1">
        <v>139</v>
      </c>
      <c r="C675" s="1" t="s">
        <v>656</v>
      </c>
      <c r="D675" s="1">
        <v>444</v>
      </c>
      <c r="E675" s="1">
        <v>2</v>
      </c>
    </row>
    <row r="676" spans="1:5" x14ac:dyDescent="0.2">
      <c r="A676" s="1">
        <v>50</v>
      </c>
      <c r="B676" s="1">
        <v>140</v>
      </c>
      <c r="C676" s="1" t="s">
        <v>659</v>
      </c>
      <c r="D676" s="1">
        <v>444</v>
      </c>
      <c r="E676" s="1">
        <v>2</v>
      </c>
    </row>
    <row r="677" spans="1:5" x14ac:dyDescent="0.2">
      <c r="A677" s="1">
        <v>50</v>
      </c>
      <c r="B677" s="1">
        <v>142</v>
      </c>
      <c r="C677" s="1" t="s">
        <v>657</v>
      </c>
      <c r="D677" s="1">
        <v>444</v>
      </c>
      <c r="E677" s="1">
        <v>2</v>
      </c>
    </row>
    <row r="678" spans="1:5" x14ac:dyDescent="0.2">
      <c r="A678" s="1">
        <v>50</v>
      </c>
      <c r="B678" s="1">
        <v>143</v>
      </c>
      <c r="C678" s="1" t="s">
        <v>655</v>
      </c>
      <c r="D678" s="1">
        <v>444</v>
      </c>
      <c r="E678" s="1">
        <v>2</v>
      </c>
    </row>
    <row r="679" spans="1:5" x14ac:dyDescent="0.2">
      <c r="A679" s="1">
        <v>50</v>
      </c>
      <c r="B679" s="1">
        <v>144</v>
      </c>
      <c r="C679" s="1" t="s">
        <v>653</v>
      </c>
      <c r="D679" s="1">
        <v>444</v>
      </c>
      <c r="E679" s="1">
        <v>2</v>
      </c>
    </row>
    <row r="680" spans="1:5" x14ac:dyDescent="0.2">
      <c r="A680" s="1">
        <v>50</v>
      </c>
      <c r="B680" s="1">
        <v>147</v>
      </c>
      <c r="C680" s="1" t="s">
        <v>613</v>
      </c>
      <c r="D680" s="1">
        <v>444</v>
      </c>
      <c r="E680" s="1">
        <v>2</v>
      </c>
    </row>
    <row r="681" spans="1:5" x14ac:dyDescent="0.2">
      <c r="A681" s="1">
        <v>50</v>
      </c>
      <c r="B681" s="1">
        <v>151</v>
      </c>
      <c r="C681" s="1" t="s">
        <v>646</v>
      </c>
      <c r="D681" s="1">
        <v>444</v>
      </c>
      <c r="E681" s="1">
        <v>2</v>
      </c>
    </row>
    <row r="682" spans="1:5" x14ac:dyDescent="0.2">
      <c r="A682" s="1">
        <v>50</v>
      </c>
      <c r="B682" s="1">
        <v>162</v>
      </c>
      <c r="C682" s="1" t="s">
        <v>661</v>
      </c>
      <c r="D682" s="1">
        <v>444</v>
      </c>
      <c r="E682" s="1">
        <v>2</v>
      </c>
    </row>
    <row r="683" spans="1:5" x14ac:dyDescent="0.2">
      <c r="A683" s="1">
        <v>50</v>
      </c>
      <c r="B683" s="1">
        <v>163</v>
      </c>
      <c r="C683" s="1" t="s">
        <v>663</v>
      </c>
      <c r="D683" s="1">
        <v>444</v>
      </c>
      <c r="E683" s="1">
        <v>2</v>
      </c>
    </row>
    <row r="684" spans="1:5" x14ac:dyDescent="0.2">
      <c r="A684" s="1">
        <v>50</v>
      </c>
      <c r="B684" s="1">
        <v>179</v>
      </c>
      <c r="C684" s="1" t="s">
        <v>643</v>
      </c>
      <c r="D684" s="1">
        <v>444</v>
      </c>
      <c r="E684" s="1">
        <v>2</v>
      </c>
    </row>
    <row r="685" spans="1:5" x14ac:dyDescent="0.2">
      <c r="A685" s="1">
        <v>50</v>
      </c>
      <c r="B685" s="1">
        <v>180</v>
      </c>
      <c r="C685" s="1" t="s">
        <v>637</v>
      </c>
      <c r="D685" s="1">
        <v>444</v>
      </c>
      <c r="E685" s="1">
        <v>2</v>
      </c>
    </row>
    <row r="686" spans="1:5" x14ac:dyDescent="0.2">
      <c r="A686" s="1">
        <v>50</v>
      </c>
      <c r="B686" s="1">
        <v>187</v>
      </c>
      <c r="C686" s="1" t="s">
        <v>633</v>
      </c>
      <c r="D686" s="1">
        <v>444</v>
      </c>
      <c r="E686" s="1">
        <v>2</v>
      </c>
    </row>
    <row r="687" spans="1:5" x14ac:dyDescent="0.2">
      <c r="A687" s="1">
        <v>50</v>
      </c>
      <c r="B687" s="1">
        <v>188</v>
      </c>
      <c r="C687" s="1" t="s">
        <v>631</v>
      </c>
      <c r="D687" s="1">
        <v>444</v>
      </c>
      <c r="E687" s="1">
        <v>2</v>
      </c>
    </row>
    <row r="688" spans="1:5" x14ac:dyDescent="0.2">
      <c r="A688" s="1">
        <v>50</v>
      </c>
      <c r="B688" s="1">
        <v>241</v>
      </c>
      <c r="C688" s="1" t="s">
        <v>605</v>
      </c>
      <c r="D688" s="1">
        <v>444</v>
      </c>
      <c r="E688" s="1">
        <v>2</v>
      </c>
    </row>
    <row r="689" spans="1:5" x14ac:dyDescent="0.2">
      <c r="A689" s="1">
        <v>50</v>
      </c>
      <c r="B689" s="1">
        <v>243</v>
      </c>
      <c r="C689" s="1" t="s">
        <v>598</v>
      </c>
      <c r="D689" s="1">
        <v>444</v>
      </c>
      <c r="E689" s="1">
        <v>2</v>
      </c>
    </row>
    <row r="690" spans="1:5" x14ac:dyDescent="0.2">
      <c r="A690" s="1">
        <v>50</v>
      </c>
      <c r="B690" s="1">
        <v>245</v>
      </c>
      <c r="C690" s="1" t="s">
        <v>591</v>
      </c>
      <c r="D690" s="1">
        <v>444</v>
      </c>
      <c r="E690" s="1">
        <v>2</v>
      </c>
    </row>
    <row r="691" spans="1:5" x14ac:dyDescent="0.2">
      <c r="A691" s="1">
        <v>50</v>
      </c>
      <c r="B691" s="1">
        <v>247</v>
      </c>
      <c r="C691" s="1" t="s">
        <v>604</v>
      </c>
      <c r="D691" s="1">
        <v>444</v>
      </c>
      <c r="E691" s="1">
        <v>2</v>
      </c>
    </row>
    <row r="692" spans="1:5" x14ac:dyDescent="0.2">
      <c r="A692" s="1">
        <v>50</v>
      </c>
      <c r="B692" s="1">
        <v>248</v>
      </c>
      <c r="C692" s="1" t="s">
        <v>564</v>
      </c>
      <c r="D692" s="1">
        <v>444</v>
      </c>
      <c r="E692" s="1">
        <v>2</v>
      </c>
    </row>
    <row r="693" spans="1:5" x14ac:dyDescent="0.2">
      <c r="A693" s="1">
        <v>50</v>
      </c>
      <c r="B693" s="1">
        <v>249</v>
      </c>
      <c r="C693" s="1" t="s">
        <v>589</v>
      </c>
      <c r="D693" s="1">
        <v>444</v>
      </c>
      <c r="E693" s="1">
        <v>2</v>
      </c>
    </row>
    <row r="694" spans="1:5" x14ac:dyDescent="0.2">
      <c r="A694" s="1">
        <v>50</v>
      </c>
      <c r="B694" s="1">
        <v>251</v>
      </c>
      <c r="C694" s="1" t="s">
        <v>566</v>
      </c>
      <c r="D694" s="1">
        <v>444</v>
      </c>
      <c r="E694" s="1">
        <v>2</v>
      </c>
    </row>
    <row r="695" spans="1:5" x14ac:dyDescent="0.2">
      <c r="A695" s="1">
        <v>50</v>
      </c>
      <c r="B695" s="1">
        <v>252</v>
      </c>
      <c r="C695" s="1" t="s">
        <v>561</v>
      </c>
      <c r="D695" s="1">
        <v>444</v>
      </c>
      <c r="E695" s="1">
        <v>2</v>
      </c>
    </row>
    <row r="696" spans="1:5" x14ac:dyDescent="0.2">
      <c r="A696" s="1">
        <v>0</v>
      </c>
      <c r="B696" s="1">
        <v>202</v>
      </c>
      <c r="C696" s="1">
        <v>20</v>
      </c>
      <c r="D696" s="1">
        <v>50</v>
      </c>
      <c r="E696" s="1">
        <v>3</v>
      </c>
    </row>
    <row r="697" spans="1:5" x14ac:dyDescent="0.2">
      <c r="A697" s="1">
        <v>0</v>
      </c>
      <c r="B697" s="1">
        <v>203</v>
      </c>
      <c r="C697" s="1">
        <v>20</v>
      </c>
      <c r="D697" s="1">
        <v>50</v>
      </c>
      <c r="E697" s="1">
        <v>3</v>
      </c>
    </row>
    <row r="698" spans="1:5" x14ac:dyDescent="0.2">
      <c r="A698" s="1">
        <v>0</v>
      </c>
      <c r="B698" s="1">
        <v>204</v>
      </c>
      <c r="C698" s="1">
        <v>20</v>
      </c>
      <c r="D698" s="1">
        <v>50</v>
      </c>
      <c r="E698" s="1">
        <v>3</v>
      </c>
    </row>
    <row r="699" spans="1:5" x14ac:dyDescent="0.2">
      <c r="A699" s="1">
        <v>0</v>
      </c>
      <c r="B699" s="1">
        <v>206</v>
      </c>
      <c r="C699" s="1">
        <v>20</v>
      </c>
      <c r="D699" s="1">
        <v>50</v>
      </c>
      <c r="E699" s="1">
        <v>3</v>
      </c>
    </row>
    <row r="700" spans="1:5" x14ac:dyDescent="0.2">
      <c r="A700" s="1">
        <v>1</v>
      </c>
      <c r="B700" s="1">
        <v>4</v>
      </c>
      <c r="C700" s="1">
        <v>20</v>
      </c>
      <c r="D700" s="1">
        <v>50</v>
      </c>
      <c r="E700" s="1">
        <v>3</v>
      </c>
    </row>
    <row r="701" spans="1:5" x14ac:dyDescent="0.2">
      <c r="A701" s="1">
        <v>1</v>
      </c>
      <c r="B701" s="1">
        <v>5</v>
      </c>
      <c r="C701" s="1">
        <v>20</v>
      </c>
      <c r="D701" s="1">
        <v>50</v>
      </c>
      <c r="E701" s="1">
        <v>3</v>
      </c>
    </row>
    <row r="702" spans="1:5" x14ac:dyDescent="0.2">
      <c r="A702" s="1">
        <v>1</v>
      </c>
      <c r="B702" s="1">
        <v>6</v>
      </c>
      <c r="C702" s="1">
        <v>20</v>
      </c>
      <c r="D702" s="1">
        <v>50</v>
      </c>
      <c r="E702" s="1">
        <v>3</v>
      </c>
    </row>
    <row r="703" spans="1:5" x14ac:dyDescent="0.2">
      <c r="A703" s="1">
        <v>1</v>
      </c>
      <c r="B703" s="1">
        <v>7</v>
      </c>
      <c r="C703" s="1">
        <v>20</v>
      </c>
      <c r="D703" s="1">
        <v>50</v>
      </c>
      <c r="E703" s="1">
        <v>3</v>
      </c>
    </row>
    <row r="704" spans="1:5" x14ac:dyDescent="0.2">
      <c r="A704" s="1">
        <v>1</v>
      </c>
      <c r="B704" s="1">
        <v>8</v>
      </c>
      <c r="C704" s="1">
        <v>20</v>
      </c>
      <c r="D704" s="1">
        <v>50</v>
      </c>
      <c r="E704" s="1">
        <v>3</v>
      </c>
    </row>
    <row r="705" spans="1:5" x14ac:dyDescent="0.2">
      <c r="A705" s="1">
        <v>1</v>
      </c>
      <c r="B705" s="1">
        <v>25</v>
      </c>
      <c r="C705" s="1">
        <v>20</v>
      </c>
      <c r="D705" s="1">
        <v>50</v>
      </c>
      <c r="E705" s="1">
        <v>3</v>
      </c>
    </row>
    <row r="706" spans="1:5" x14ac:dyDescent="0.2">
      <c r="A706" s="1">
        <v>1</v>
      </c>
      <c r="B706" s="1">
        <v>26</v>
      </c>
      <c r="C706" s="1">
        <v>20</v>
      </c>
      <c r="D706" s="1">
        <v>50</v>
      </c>
      <c r="E706" s="1">
        <v>3</v>
      </c>
    </row>
    <row r="707" spans="1:5" x14ac:dyDescent="0.2">
      <c r="A707" s="1">
        <v>1</v>
      </c>
      <c r="B707" s="1">
        <v>27</v>
      </c>
      <c r="C707" s="1">
        <v>20</v>
      </c>
      <c r="D707" s="1">
        <v>50</v>
      </c>
      <c r="E707" s="1">
        <v>3</v>
      </c>
    </row>
    <row r="708" spans="1:5" x14ac:dyDescent="0.2">
      <c r="A708" s="1">
        <v>1</v>
      </c>
      <c r="B708" s="1">
        <v>28</v>
      </c>
      <c r="C708" s="1">
        <v>20</v>
      </c>
      <c r="D708" s="1">
        <v>50</v>
      </c>
      <c r="E708" s="1">
        <v>3</v>
      </c>
    </row>
    <row r="709" spans="1:5" x14ac:dyDescent="0.2">
      <c r="A709" s="1">
        <v>1</v>
      </c>
      <c r="B709" s="1">
        <v>29</v>
      </c>
      <c r="C709" s="1">
        <v>20</v>
      </c>
      <c r="D709" s="1">
        <v>50</v>
      </c>
      <c r="E709" s="1">
        <v>3</v>
      </c>
    </row>
    <row r="710" spans="1:5" x14ac:dyDescent="0.2">
      <c r="A710" s="1">
        <v>1</v>
      </c>
      <c r="B710" s="1">
        <v>31</v>
      </c>
      <c r="C710" s="1">
        <v>20</v>
      </c>
      <c r="D710" s="1">
        <v>50</v>
      </c>
      <c r="E710" s="1">
        <v>3</v>
      </c>
    </row>
    <row r="711" spans="1:5" x14ac:dyDescent="0.2">
      <c r="A711" s="1">
        <v>1</v>
      </c>
      <c r="B711" s="1">
        <v>32</v>
      </c>
      <c r="C711" s="1">
        <v>20</v>
      </c>
      <c r="D711" s="1">
        <v>50</v>
      </c>
      <c r="E711" s="1">
        <v>3</v>
      </c>
    </row>
    <row r="712" spans="1:5" x14ac:dyDescent="0.2">
      <c r="A712" s="1">
        <v>1</v>
      </c>
      <c r="B712" s="1">
        <v>33</v>
      </c>
      <c r="C712" s="1">
        <v>20</v>
      </c>
      <c r="D712" s="1">
        <v>50</v>
      </c>
      <c r="E712" s="1">
        <v>3</v>
      </c>
    </row>
    <row r="713" spans="1:5" x14ac:dyDescent="0.2">
      <c r="A713" s="1">
        <v>1</v>
      </c>
      <c r="B713" s="1">
        <v>35</v>
      </c>
      <c r="C713" s="1">
        <v>20</v>
      </c>
      <c r="D713" s="1">
        <v>50</v>
      </c>
      <c r="E713" s="1">
        <v>3</v>
      </c>
    </row>
    <row r="714" spans="1:5" x14ac:dyDescent="0.2">
      <c r="A714" s="1">
        <v>1</v>
      </c>
      <c r="B714" s="1">
        <v>36</v>
      </c>
      <c r="C714" s="1">
        <v>20</v>
      </c>
      <c r="D714" s="1">
        <v>50</v>
      </c>
      <c r="E714" s="1">
        <v>3</v>
      </c>
    </row>
    <row r="715" spans="1:5" x14ac:dyDescent="0.2">
      <c r="A715" s="1">
        <v>1</v>
      </c>
      <c r="B715" s="1">
        <v>37</v>
      </c>
      <c r="C715" s="1">
        <v>20</v>
      </c>
      <c r="D715" s="1">
        <v>50</v>
      </c>
      <c r="E715" s="1">
        <v>3</v>
      </c>
    </row>
    <row r="716" spans="1:5" x14ac:dyDescent="0.2">
      <c r="A716" s="1">
        <v>1</v>
      </c>
      <c r="B716" s="1">
        <v>39</v>
      </c>
      <c r="C716" s="1">
        <v>20</v>
      </c>
      <c r="D716" s="1">
        <v>50</v>
      </c>
      <c r="E716" s="1">
        <v>3</v>
      </c>
    </row>
    <row r="717" spans="1:5" x14ac:dyDescent="0.2">
      <c r="A717" s="1">
        <v>1</v>
      </c>
      <c r="B717" s="1">
        <v>40</v>
      </c>
      <c r="C717" s="1">
        <v>20</v>
      </c>
      <c r="D717" s="1">
        <v>50</v>
      </c>
      <c r="E717" s="1">
        <v>3</v>
      </c>
    </row>
    <row r="718" spans="1:5" x14ac:dyDescent="0.2">
      <c r="A718" s="1">
        <v>1</v>
      </c>
      <c r="B718" s="1">
        <v>47</v>
      </c>
      <c r="C718" s="1">
        <v>20</v>
      </c>
      <c r="D718" s="1">
        <v>50</v>
      </c>
      <c r="E718" s="1">
        <v>3</v>
      </c>
    </row>
    <row r="719" spans="1:5" x14ac:dyDescent="0.2">
      <c r="A719" s="1">
        <v>1</v>
      </c>
      <c r="B719" s="1">
        <v>48</v>
      </c>
      <c r="C719" s="1">
        <v>20</v>
      </c>
      <c r="D719" s="1">
        <v>50</v>
      </c>
      <c r="E719" s="1">
        <v>3</v>
      </c>
    </row>
    <row r="720" spans="1:5" x14ac:dyDescent="0.2">
      <c r="A720" s="1">
        <v>1</v>
      </c>
      <c r="B720" s="1">
        <v>49</v>
      </c>
      <c r="C720" s="1">
        <v>20</v>
      </c>
      <c r="D720" s="1">
        <v>50</v>
      </c>
      <c r="E720" s="1">
        <v>3</v>
      </c>
    </row>
    <row r="721" spans="1:5" x14ac:dyDescent="0.2">
      <c r="A721" s="1">
        <v>1</v>
      </c>
      <c r="B721" s="1">
        <v>50</v>
      </c>
      <c r="C721" s="1">
        <v>20</v>
      </c>
      <c r="D721" s="1">
        <v>50</v>
      </c>
      <c r="E721" s="1">
        <v>3</v>
      </c>
    </row>
    <row r="722" spans="1:5" x14ac:dyDescent="0.2">
      <c r="A722" s="1">
        <v>1</v>
      </c>
      <c r="B722" s="1">
        <v>51</v>
      </c>
      <c r="C722" s="1">
        <v>20</v>
      </c>
      <c r="D722" s="1">
        <v>50</v>
      </c>
      <c r="E722" s="1">
        <v>3</v>
      </c>
    </row>
    <row r="723" spans="1:5" x14ac:dyDescent="0.2">
      <c r="A723" s="1">
        <v>1</v>
      </c>
      <c r="B723" s="1">
        <v>52</v>
      </c>
      <c r="C723" s="1">
        <v>20</v>
      </c>
      <c r="D723" s="1">
        <v>50</v>
      </c>
      <c r="E723" s="1">
        <v>3</v>
      </c>
    </row>
    <row r="724" spans="1:5" x14ac:dyDescent="0.2">
      <c r="A724" s="1">
        <v>1</v>
      </c>
      <c r="B724" s="1">
        <v>53</v>
      </c>
      <c r="C724" s="1">
        <v>20</v>
      </c>
      <c r="D724" s="1">
        <v>50</v>
      </c>
      <c r="E724" s="1">
        <v>3</v>
      </c>
    </row>
    <row r="725" spans="1:5" x14ac:dyDescent="0.2">
      <c r="A725" s="1">
        <v>1</v>
      </c>
      <c r="B725" s="1">
        <v>54</v>
      </c>
      <c r="C725" s="1">
        <v>20</v>
      </c>
      <c r="D725" s="1">
        <v>50</v>
      </c>
      <c r="E725" s="1">
        <v>3</v>
      </c>
    </row>
    <row r="726" spans="1:5" x14ac:dyDescent="0.2">
      <c r="A726" s="1">
        <v>1</v>
      </c>
      <c r="B726" s="1">
        <v>55</v>
      </c>
      <c r="C726" s="1">
        <v>20</v>
      </c>
      <c r="D726" s="1">
        <v>50</v>
      </c>
      <c r="E726" s="1">
        <v>3</v>
      </c>
    </row>
    <row r="727" spans="1:5" x14ac:dyDescent="0.2">
      <c r="A727" s="1">
        <v>1</v>
      </c>
      <c r="B727" s="1">
        <v>56</v>
      </c>
      <c r="C727" s="1">
        <v>20</v>
      </c>
      <c r="D727" s="1">
        <v>50</v>
      </c>
      <c r="E727" s="1">
        <v>3</v>
      </c>
    </row>
    <row r="728" spans="1:5" x14ac:dyDescent="0.2">
      <c r="A728" s="1">
        <v>1</v>
      </c>
      <c r="B728" s="1">
        <v>57</v>
      </c>
      <c r="C728" s="1">
        <v>20</v>
      </c>
      <c r="D728" s="1">
        <v>50</v>
      </c>
      <c r="E728" s="1">
        <v>3</v>
      </c>
    </row>
    <row r="729" spans="1:5" x14ac:dyDescent="0.2">
      <c r="A729" s="1">
        <v>1</v>
      </c>
      <c r="B729" s="1">
        <v>58</v>
      </c>
      <c r="C729" s="1">
        <v>20</v>
      </c>
      <c r="D729" s="1">
        <v>50</v>
      </c>
      <c r="E729" s="1">
        <v>3</v>
      </c>
    </row>
    <row r="730" spans="1:5" x14ac:dyDescent="0.2">
      <c r="A730" s="1">
        <v>1</v>
      </c>
      <c r="B730" s="1">
        <v>59</v>
      </c>
      <c r="C730" s="1">
        <v>20</v>
      </c>
      <c r="D730" s="1">
        <v>50</v>
      </c>
      <c r="E730" s="1">
        <v>3</v>
      </c>
    </row>
    <row r="731" spans="1:5" x14ac:dyDescent="0.2">
      <c r="A731" s="1">
        <v>1</v>
      </c>
      <c r="B731" s="1">
        <v>60</v>
      </c>
      <c r="C731" s="1">
        <v>20</v>
      </c>
      <c r="D731" s="1">
        <v>50</v>
      </c>
      <c r="E731" s="1">
        <v>3</v>
      </c>
    </row>
    <row r="732" spans="1:5" x14ac:dyDescent="0.2">
      <c r="A732" s="1">
        <v>1</v>
      </c>
      <c r="B732" s="1">
        <v>61</v>
      </c>
      <c r="C732" s="1">
        <v>20</v>
      </c>
      <c r="D732" s="1">
        <v>50</v>
      </c>
      <c r="E732" s="1">
        <v>3</v>
      </c>
    </row>
    <row r="733" spans="1:5" x14ac:dyDescent="0.2">
      <c r="A733" s="1">
        <v>1</v>
      </c>
      <c r="B733" s="1">
        <v>63</v>
      </c>
      <c r="C733" s="1">
        <v>20</v>
      </c>
      <c r="D733" s="1">
        <v>50</v>
      </c>
      <c r="E733" s="1">
        <v>3</v>
      </c>
    </row>
    <row r="734" spans="1:5" x14ac:dyDescent="0.2">
      <c r="A734" s="1">
        <v>1</v>
      </c>
      <c r="B734" s="1">
        <v>65</v>
      </c>
      <c r="C734" s="1">
        <v>20</v>
      </c>
      <c r="D734" s="1">
        <v>50</v>
      </c>
      <c r="E734" s="1">
        <v>3</v>
      </c>
    </row>
    <row r="735" spans="1:5" x14ac:dyDescent="0.2">
      <c r="A735" s="1">
        <v>1</v>
      </c>
      <c r="B735" s="1">
        <v>66</v>
      </c>
      <c r="C735" s="1">
        <v>20</v>
      </c>
      <c r="D735" s="1">
        <v>50</v>
      </c>
      <c r="E735" s="1">
        <v>3</v>
      </c>
    </row>
    <row r="736" spans="1:5" x14ac:dyDescent="0.2">
      <c r="A736" s="1">
        <v>1</v>
      </c>
      <c r="B736" s="1">
        <v>75</v>
      </c>
      <c r="C736" s="1">
        <v>20</v>
      </c>
      <c r="D736" s="1">
        <v>50</v>
      </c>
      <c r="E736" s="1">
        <v>3</v>
      </c>
    </row>
    <row r="737" spans="1:5" x14ac:dyDescent="0.2">
      <c r="A737" s="1">
        <v>1</v>
      </c>
      <c r="B737" s="1">
        <v>163</v>
      </c>
      <c r="C737" s="1">
        <v>20</v>
      </c>
      <c r="D737" s="1">
        <v>50</v>
      </c>
      <c r="E737" s="1">
        <v>3</v>
      </c>
    </row>
    <row r="738" spans="1:5" x14ac:dyDescent="0.2">
      <c r="A738" s="1">
        <v>1</v>
      </c>
      <c r="B738" s="1">
        <v>166</v>
      </c>
      <c r="C738" s="1">
        <v>20</v>
      </c>
      <c r="D738" s="1">
        <v>50</v>
      </c>
      <c r="E738" s="1">
        <v>3</v>
      </c>
    </row>
    <row r="739" spans="1:5" x14ac:dyDescent="0.2">
      <c r="A739" s="1">
        <v>1</v>
      </c>
      <c r="B739" s="1">
        <v>167</v>
      </c>
      <c r="C739" s="1">
        <v>20</v>
      </c>
      <c r="D739" s="1">
        <v>50</v>
      </c>
      <c r="E739" s="1">
        <v>3</v>
      </c>
    </row>
    <row r="740" spans="1:5" x14ac:dyDescent="0.2">
      <c r="A740" s="1">
        <v>1</v>
      </c>
      <c r="B740" s="1">
        <v>169</v>
      </c>
      <c r="C740" s="1">
        <v>20</v>
      </c>
      <c r="D740" s="1">
        <v>50</v>
      </c>
      <c r="E740" s="1">
        <v>3</v>
      </c>
    </row>
    <row r="741" spans="1:5" x14ac:dyDescent="0.2">
      <c r="A741" s="1">
        <v>1</v>
      </c>
      <c r="B741" s="1">
        <v>170</v>
      </c>
      <c r="C741" s="1">
        <v>20</v>
      </c>
      <c r="D741" s="1">
        <v>50</v>
      </c>
      <c r="E741" s="1">
        <v>3</v>
      </c>
    </row>
    <row r="742" spans="1:5" x14ac:dyDescent="0.2">
      <c r="A742" s="1">
        <v>1</v>
      </c>
      <c r="B742" s="1">
        <v>171</v>
      </c>
      <c r="C742" s="1">
        <v>20</v>
      </c>
      <c r="D742" s="1">
        <v>50</v>
      </c>
      <c r="E742" s="1">
        <v>3</v>
      </c>
    </row>
    <row r="743" spans="1:5" x14ac:dyDescent="0.2">
      <c r="A743" s="1">
        <v>1</v>
      </c>
      <c r="B743" s="1">
        <v>172</v>
      </c>
      <c r="C743" s="1">
        <v>20</v>
      </c>
      <c r="D743" s="1">
        <v>50</v>
      </c>
      <c r="E743" s="1">
        <v>3</v>
      </c>
    </row>
    <row r="744" spans="1:5" x14ac:dyDescent="0.2">
      <c r="A744" s="1">
        <v>1</v>
      </c>
      <c r="B744" s="1">
        <v>173</v>
      </c>
      <c r="C744" s="1">
        <v>20</v>
      </c>
      <c r="D744" s="1">
        <v>50</v>
      </c>
      <c r="E744" s="1">
        <v>3</v>
      </c>
    </row>
    <row r="745" spans="1:5" x14ac:dyDescent="0.2">
      <c r="A745" s="1">
        <v>1</v>
      </c>
      <c r="B745" s="1">
        <v>174</v>
      </c>
      <c r="C745" s="1">
        <v>20</v>
      </c>
      <c r="D745" s="1">
        <v>50</v>
      </c>
      <c r="E745" s="1">
        <v>3</v>
      </c>
    </row>
    <row r="746" spans="1:5" x14ac:dyDescent="0.2">
      <c r="A746" s="1">
        <v>1</v>
      </c>
      <c r="B746" s="1">
        <v>175</v>
      </c>
      <c r="C746" s="1">
        <v>20</v>
      </c>
      <c r="D746" s="1">
        <v>50</v>
      </c>
      <c r="E746" s="1">
        <v>3</v>
      </c>
    </row>
    <row r="747" spans="1:5" x14ac:dyDescent="0.2">
      <c r="A747" s="1">
        <v>1</v>
      </c>
      <c r="B747" s="1">
        <v>176</v>
      </c>
      <c r="C747" s="1">
        <v>20</v>
      </c>
      <c r="D747" s="1">
        <v>50</v>
      </c>
      <c r="E747" s="1">
        <v>3</v>
      </c>
    </row>
    <row r="748" spans="1:5" x14ac:dyDescent="0.2">
      <c r="A748" s="1">
        <v>1</v>
      </c>
      <c r="B748" s="1">
        <v>177</v>
      </c>
      <c r="C748" s="1">
        <v>20</v>
      </c>
      <c r="D748" s="1">
        <v>50</v>
      </c>
      <c r="E748" s="1">
        <v>3</v>
      </c>
    </row>
    <row r="749" spans="1:5" x14ac:dyDescent="0.2">
      <c r="A749" s="1">
        <v>1</v>
      </c>
      <c r="B749" s="1">
        <v>178</v>
      </c>
      <c r="C749" s="1">
        <v>20</v>
      </c>
      <c r="D749" s="1">
        <v>50</v>
      </c>
      <c r="E749" s="1">
        <v>3</v>
      </c>
    </row>
    <row r="750" spans="1:5" x14ac:dyDescent="0.2">
      <c r="A750" s="1">
        <v>1</v>
      </c>
      <c r="B750" s="1">
        <v>179</v>
      </c>
      <c r="C750" s="1">
        <v>20</v>
      </c>
      <c r="D750" s="1">
        <v>50</v>
      </c>
      <c r="E750" s="1">
        <v>3</v>
      </c>
    </row>
    <row r="751" spans="1:5" x14ac:dyDescent="0.2">
      <c r="A751" s="1">
        <v>1</v>
      </c>
      <c r="B751" s="1">
        <v>180</v>
      </c>
      <c r="C751" s="1">
        <v>20</v>
      </c>
      <c r="D751" s="1">
        <v>50</v>
      </c>
      <c r="E751" s="1">
        <v>3</v>
      </c>
    </row>
    <row r="752" spans="1:5" x14ac:dyDescent="0.2">
      <c r="A752" s="1">
        <v>1</v>
      </c>
      <c r="B752" s="1">
        <v>181</v>
      </c>
      <c r="C752" s="1">
        <v>20</v>
      </c>
      <c r="D752" s="1">
        <v>50</v>
      </c>
      <c r="E752" s="1">
        <v>3</v>
      </c>
    </row>
    <row r="753" spans="1:5" x14ac:dyDescent="0.2">
      <c r="A753" s="1">
        <v>1</v>
      </c>
      <c r="B753" s="1">
        <v>182</v>
      </c>
      <c r="C753" s="1">
        <v>20</v>
      </c>
      <c r="D753" s="1">
        <v>50</v>
      </c>
      <c r="E753" s="1">
        <v>3</v>
      </c>
    </row>
    <row r="754" spans="1:5" x14ac:dyDescent="0.2">
      <c r="A754" s="1">
        <v>1</v>
      </c>
      <c r="B754" s="1">
        <v>183</v>
      </c>
      <c r="C754" s="1">
        <v>20</v>
      </c>
      <c r="D754" s="1">
        <v>50</v>
      </c>
      <c r="E754" s="1">
        <v>3</v>
      </c>
    </row>
    <row r="755" spans="1:5" x14ac:dyDescent="0.2">
      <c r="A755" s="1">
        <v>1</v>
      </c>
      <c r="B755" s="1">
        <v>184</v>
      </c>
      <c r="C755" s="1">
        <v>20</v>
      </c>
      <c r="D755" s="1">
        <v>50</v>
      </c>
      <c r="E755" s="1">
        <v>3</v>
      </c>
    </row>
    <row r="756" spans="1:5" x14ac:dyDescent="0.2">
      <c r="A756" s="1">
        <v>1</v>
      </c>
      <c r="B756" s="1">
        <v>185</v>
      </c>
      <c r="C756" s="1">
        <v>20</v>
      </c>
      <c r="D756" s="1">
        <v>50</v>
      </c>
      <c r="E756" s="1">
        <v>3</v>
      </c>
    </row>
    <row r="757" spans="1:5" x14ac:dyDescent="0.2">
      <c r="A757" s="1">
        <v>1</v>
      </c>
      <c r="B757" s="1">
        <v>186</v>
      </c>
      <c r="C757" s="1">
        <v>20</v>
      </c>
      <c r="D757" s="1">
        <v>50</v>
      </c>
      <c r="E757" s="1">
        <v>3</v>
      </c>
    </row>
    <row r="758" spans="1:5" x14ac:dyDescent="0.2">
      <c r="A758" s="1">
        <v>1</v>
      </c>
      <c r="B758" s="1">
        <v>187</v>
      </c>
      <c r="C758" s="1">
        <v>20</v>
      </c>
      <c r="D758" s="1">
        <v>50</v>
      </c>
      <c r="E758" s="1">
        <v>3</v>
      </c>
    </row>
    <row r="759" spans="1:5" x14ac:dyDescent="0.2">
      <c r="A759" s="1">
        <v>1</v>
      </c>
      <c r="B759" s="1">
        <v>189</v>
      </c>
      <c r="C759" s="1">
        <v>20</v>
      </c>
      <c r="D759" s="1">
        <v>50</v>
      </c>
      <c r="E759" s="1">
        <v>3</v>
      </c>
    </row>
    <row r="760" spans="1:5" x14ac:dyDescent="0.2">
      <c r="A760" s="1">
        <v>1</v>
      </c>
      <c r="B760" s="1">
        <v>197</v>
      </c>
      <c r="C760" s="1">
        <v>20</v>
      </c>
      <c r="D760" s="1">
        <v>50</v>
      </c>
      <c r="E760" s="1">
        <v>3</v>
      </c>
    </row>
    <row r="761" spans="1:5" x14ac:dyDescent="0.2">
      <c r="A761" s="1">
        <v>1</v>
      </c>
      <c r="B761" s="1">
        <v>198</v>
      </c>
      <c r="C761" s="1">
        <v>20</v>
      </c>
      <c r="D761" s="1">
        <v>50</v>
      </c>
      <c r="E761" s="1">
        <v>3</v>
      </c>
    </row>
    <row r="762" spans="1:5" x14ac:dyDescent="0.2">
      <c r="A762" s="1">
        <v>1</v>
      </c>
      <c r="B762" s="1">
        <v>199</v>
      </c>
      <c r="C762" s="1">
        <v>20</v>
      </c>
      <c r="D762" s="1">
        <v>50</v>
      </c>
      <c r="E762" s="1">
        <v>3</v>
      </c>
    </row>
    <row r="763" spans="1:5" x14ac:dyDescent="0.2">
      <c r="A763" s="1">
        <v>1</v>
      </c>
      <c r="B763" s="1">
        <v>207</v>
      </c>
      <c r="C763" s="1">
        <v>20</v>
      </c>
      <c r="D763" s="1">
        <v>50</v>
      </c>
      <c r="E763" s="1">
        <v>3</v>
      </c>
    </row>
    <row r="764" spans="1:5" x14ac:dyDescent="0.2">
      <c r="A764" s="1">
        <v>1</v>
      </c>
      <c r="B764" s="1">
        <v>208</v>
      </c>
      <c r="C764" s="1">
        <v>20</v>
      </c>
      <c r="D764" s="1">
        <v>50</v>
      </c>
      <c r="E764" s="1">
        <v>3</v>
      </c>
    </row>
    <row r="765" spans="1:5" x14ac:dyDescent="0.2">
      <c r="A765" s="1">
        <v>1</v>
      </c>
      <c r="B765" s="1">
        <v>209</v>
      </c>
      <c r="C765" s="1">
        <v>20</v>
      </c>
      <c r="D765" s="1">
        <v>50</v>
      </c>
      <c r="E765" s="1">
        <v>3</v>
      </c>
    </row>
    <row r="766" spans="1:5" x14ac:dyDescent="0.2">
      <c r="A766" s="1">
        <v>1</v>
      </c>
      <c r="B766" s="1">
        <v>455</v>
      </c>
      <c r="C766" s="1">
        <v>20</v>
      </c>
      <c r="D766" s="1">
        <v>50</v>
      </c>
      <c r="E766" s="1">
        <v>3</v>
      </c>
    </row>
    <row r="767" spans="1:5" x14ac:dyDescent="0.2">
      <c r="A767" s="1">
        <v>1</v>
      </c>
      <c r="B767" s="1">
        <v>457</v>
      </c>
      <c r="C767" s="1">
        <v>20</v>
      </c>
      <c r="D767" s="1">
        <v>50</v>
      </c>
      <c r="E767" s="1">
        <v>3</v>
      </c>
    </row>
    <row r="768" spans="1:5" x14ac:dyDescent="0.2">
      <c r="A768" s="1">
        <v>1</v>
      </c>
      <c r="B768" s="1">
        <v>460</v>
      </c>
      <c r="C768" s="1">
        <v>20</v>
      </c>
      <c r="D768" s="1">
        <v>50</v>
      </c>
      <c r="E768" s="1">
        <v>3</v>
      </c>
    </row>
    <row r="769" spans="1:5" x14ac:dyDescent="0.2">
      <c r="A769" s="1">
        <v>1</v>
      </c>
      <c r="B769" s="1">
        <v>461</v>
      </c>
      <c r="C769" s="1">
        <v>20</v>
      </c>
      <c r="D769" s="1">
        <v>50</v>
      </c>
      <c r="E769" s="1">
        <v>3</v>
      </c>
    </row>
    <row r="770" spans="1:5" x14ac:dyDescent="0.2">
      <c r="A770" s="1">
        <v>1</v>
      </c>
      <c r="B770" s="1">
        <v>462</v>
      </c>
      <c r="C770" s="1">
        <v>20</v>
      </c>
      <c r="D770" s="1">
        <v>50</v>
      </c>
      <c r="E770" s="1">
        <v>3</v>
      </c>
    </row>
    <row r="771" spans="1:5" x14ac:dyDescent="0.2">
      <c r="A771" s="1">
        <v>1</v>
      </c>
      <c r="B771" s="1">
        <v>463</v>
      </c>
      <c r="C771" s="1">
        <v>20</v>
      </c>
      <c r="D771" s="1">
        <v>50</v>
      </c>
      <c r="E771" s="1">
        <v>3</v>
      </c>
    </row>
    <row r="772" spans="1:5" x14ac:dyDescent="0.2">
      <c r="A772" s="1">
        <v>1</v>
      </c>
      <c r="B772" s="1">
        <v>464</v>
      </c>
      <c r="C772" s="1">
        <v>20</v>
      </c>
      <c r="D772" s="1">
        <v>50</v>
      </c>
      <c r="E772" s="1">
        <v>3</v>
      </c>
    </row>
    <row r="773" spans="1:5" x14ac:dyDescent="0.2">
      <c r="A773" s="1">
        <v>1</v>
      </c>
      <c r="B773" s="1">
        <v>465</v>
      </c>
      <c r="C773" s="1">
        <v>20</v>
      </c>
      <c r="D773" s="1">
        <v>50</v>
      </c>
      <c r="E773" s="1">
        <v>3</v>
      </c>
    </row>
    <row r="774" spans="1:5" x14ac:dyDescent="0.2">
      <c r="A774" s="1">
        <v>1</v>
      </c>
      <c r="B774" s="1">
        <v>466</v>
      </c>
      <c r="C774" s="1">
        <v>20</v>
      </c>
      <c r="D774" s="1">
        <v>50</v>
      </c>
      <c r="E774" s="1">
        <v>3</v>
      </c>
    </row>
    <row r="775" spans="1:5" x14ac:dyDescent="0.2">
      <c r="A775" s="1">
        <v>1</v>
      </c>
      <c r="B775" s="1">
        <v>467</v>
      </c>
      <c r="C775" s="1">
        <v>20</v>
      </c>
      <c r="D775" s="1">
        <v>50</v>
      </c>
      <c r="E775" s="1">
        <v>3</v>
      </c>
    </row>
    <row r="776" spans="1:5" x14ac:dyDescent="0.2">
      <c r="A776" s="1">
        <v>1</v>
      </c>
      <c r="B776" s="1">
        <v>469</v>
      </c>
      <c r="C776" s="1">
        <v>20</v>
      </c>
      <c r="D776" s="1">
        <v>50</v>
      </c>
      <c r="E776" s="1">
        <v>3</v>
      </c>
    </row>
    <row r="777" spans="1:5" x14ac:dyDescent="0.2">
      <c r="A777" s="1">
        <v>1</v>
      </c>
      <c r="B777" s="1">
        <v>38</v>
      </c>
      <c r="C777" s="1">
        <v>26</v>
      </c>
      <c r="D777" s="1">
        <v>443</v>
      </c>
      <c r="E777" s="1">
        <v>3</v>
      </c>
    </row>
    <row r="778" spans="1:5" x14ac:dyDescent="0.2">
      <c r="A778" s="1">
        <v>1</v>
      </c>
      <c r="B778" s="1">
        <v>164</v>
      </c>
      <c r="C778" s="1">
        <v>26</v>
      </c>
      <c r="D778" s="1">
        <v>443</v>
      </c>
      <c r="E778" s="1">
        <v>3</v>
      </c>
    </row>
    <row r="779" spans="1:5" x14ac:dyDescent="0.2">
      <c r="A779" s="1">
        <v>1</v>
      </c>
      <c r="B779" s="1">
        <v>165</v>
      </c>
      <c r="C779" s="1">
        <v>26</v>
      </c>
      <c r="D779" s="1">
        <v>443</v>
      </c>
      <c r="E779" s="1">
        <v>3</v>
      </c>
    </row>
    <row r="780" spans="1:5" x14ac:dyDescent="0.2">
      <c r="A780" s="1">
        <v>1</v>
      </c>
      <c r="B780" s="1">
        <v>200</v>
      </c>
      <c r="C780" s="1">
        <v>26</v>
      </c>
      <c r="D780" s="1">
        <v>443</v>
      </c>
      <c r="E780" s="1">
        <v>3</v>
      </c>
    </row>
    <row r="781" spans="1:5" x14ac:dyDescent="0.2">
      <c r="A781" s="1">
        <v>1</v>
      </c>
      <c r="B781" s="1">
        <v>201</v>
      </c>
      <c r="C781" s="1">
        <v>26</v>
      </c>
      <c r="D781" s="1">
        <v>443</v>
      </c>
      <c r="E781" s="1">
        <v>3</v>
      </c>
    </row>
    <row r="782" spans="1:5" x14ac:dyDescent="0.2">
      <c r="A782" s="1">
        <v>1</v>
      </c>
      <c r="B782" s="1">
        <v>3</v>
      </c>
      <c r="C782" s="1">
        <v>21</v>
      </c>
      <c r="D782" s="1">
        <v>444</v>
      </c>
      <c r="E782" s="1">
        <v>3</v>
      </c>
    </row>
    <row r="783" spans="1:5" x14ac:dyDescent="0.2">
      <c r="A783" s="1">
        <v>1</v>
      </c>
      <c r="B783" s="1">
        <v>30</v>
      </c>
      <c r="C783" s="1">
        <v>21</v>
      </c>
      <c r="D783" s="1">
        <v>444</v>
      </c>
      <c r="E783" s="1">
        <v>3</v>
      </c>
    </row>
    <row r="784" spans="1:5" x14ac:dyDescent="0.2">
      <c r="A784" s="1">
        <v>1</v>
      </c>
      <c r="B784" s="1">
        <v>34</v>
      </c>
      <c r="C784" s="1">
        <v>21</v>
      </c>
      <c r="D784" s="1">
        <v>444</v>
      </c>
      <c r="E784" s="1">
        <v>3</v>
      </c>
    </row>
    <row r="785" spans="1:5" x14ac:dyDescent="0.2">
      <c r="A785" s="1">
        <v>1</v>
      </c>
      <c r="B785" s="1">
        <v>62</v>
      </c>
      <c r="C785" s="1">
        <v>21</v>
      </c>
      <c r="D785" s="1">
        <v>444</v>
      </c>
      <c r="E785" s="1">
        <v>3</v>
      </c>
    </row>
    <row r="786" spans="1:5" x14ac:dyDescent="0.2">
      <c r="A786" s="1">
        <v>1</v>
      </c>
      <c r="B786" s="1">
        <v>64</v>
      </c>
      <c r="C786" s="1">
        <v>21</v>
      </c>
      <c r="D786" s="1">
        <v>444</v>
      </c>
      <c r="E786" s="1">
        <v>3</v>
      </c>
    </row>
    <row r="787" spans="1:5" x14ac:dyDescent="0.2">
      <c r="A787" s="1">
        <v>1</v>
      </c>
      <c r="B787" s="1">
        <v>168</v>
      </c>
      <c r="C787" s="1">
        <v>21</v>
      </c>
      <c r="D787" s="1">
        <v>444</v>
      </c>
      <c r="E787" s="1">
        <v>3</v>
      </c>
    </row>
    <row r="788" spans="1:5" x14ac:dyDescent="0.2">
      <c r="A788" s="1">
        <v>1</v>
      </c>
      <c r="B788" s="1">
        <v>188</v>
      </c>
      <c r="C788" s="1">
        <v>21</v>
      </c>
      <c r="D788" s="1">
        <v>444</v>
      </c>
      <c r="E788" s="1">
        <v>3</v>
      </c>
    </row>
    <row r="789" spans="1:5" x14ac:dyDescent="0.2">
      <c r="A789" s="1">
        <v>1</v>
      </c>
      <c r="B789" s="1">
        <v>205</v>
      </c>
      <c r="C789" s="1">
        <v>21</v>
      </c>
      <c r="D789" s="1">
        <v>444</v>
      </c>
      <c r="E789" s="1">
        <v>3</v>
      </c>
    </row>
    <row r="790" spans="1:5" x14ac:dyDescent="0.2">
      <c r="A790" s="1">
        <v>1</v>
      </c>
      <c r="B790" s="1">
        <v>456</v>
      </c>
      <c r="C790" s="1">
        <v>21</v>
      </c>
      <c r="D790" s="1">
        <v>444</v>
      </c>
      <c r="E790" s="1">
        <v>3</v>
      </c>
    </row>
    <row r="791" spans="1:5" x14ac:dyDescent="0.2">
      <c r="A791" s="1">
        <v>1</v>
      </c>
      <c r="B791" s="1">
        <v>458</v>
      </c>
      <c r="C791" s="1">
        <v>21</v>
      </c>
      <c r="D791" s="1">
        <v>444</v>
      </c>
      <c r="E791" s="1">
        <v>3</v>
      </c>
    </row>
    <row r="792" spans="1:5" x14ac:dyDescent="0.2">
      <c r="A792" s="1">
        <v>1</v>
      </c>
      <c r="B792" s="1">
        <v>459</v>
      </c>
      <c r="C792" s="1">
        <v>21</v>
      </c>
      <c r="D792" s="1">
        <v>444</v>
      </c>
      <c r="E792" s="1">
        <v>3</v>
      </c>
    </row>
    <row r="793" spans="1:5" x14ac:dyDescent="0.2">
      <c r="A793" s="1">
        <v>1</v>
      </c>
      <c r="B793" s="1">
        <v>468</v>
      </c>
      <c r="C793" s="1">
        <v>21</v>
      </c>
      <c r="D793" s="1">
        <v>444</v>
      </c>
      <c r="E793" s="1">
        <v>3</v>
      </c>
    </row>
    <row r="794" spans="1:5" x14ac:dyDescent="0.2">
      <c r="A794" s="1">
        <v>2</v>
      </c>
      <c r="B794" s="1">
        <v>214</v>
      </c>
      <c r="C794" s="1">
        <v>20</v>
      </c>
      <c r="D794" s="1">
        <v>50</v>
      </c>
      <c r="E794" s="1">
        <v>3</v>
      </c>
    </row>
    <row r="795" spans="1:5" x14ac:dyDescent="0.2">
      <c r="A795" s="1">
        <v>2</v>
      </c>
      <c r="B795" s="1">
        <v>215</v>
      </c>
      <c r="C795" s="1">
        <v>20</v>
      </c>
      <c r="D795" s="1">
        <v>50</v>
      </c>
      <c r="E795" s="1">
        <v>3</v>
      </c>
    </row>
    <row r="796" spans="1:5" x14ac:dyDescent="0.2">
      <c r="A796" s="1">
        <v>2</v>
      </c>
      <c r="B796" s="1">
        <v>216</v>
      </c>
      <c r="C796" s="1">
        <v>20</v>
      </c>
      <c r="D796" s="1">
        <v>50</v>
      </c>
      <c r="E796" s="1">
        <v>3</v>
      </c>
    </row>
    <row r="797" spans="1:5" x14ac:dyDescent="0.2">
      <c r="A797" s="1">
        <v>2</v>
      </c>
      <c r="B797" s="1">
        <v>217</v>
      </c>
      <c r="C797" s="1">
        <v>20</v>
      </c>
      <c r="D797" s="1">
        <v>50</v>
      </c>
      <c r="E797" s="1">
        <v>3</v>
      </c>
    </row>
    <row r="798" spans="1:5" x14ac:dyDescent="0.2">
      <c r="A798" s="1">
        <v>2</v>
      </c>
      <c r="B798" s="1">
        <v>218</v>
      </c>
      <c r="C798" s="1">
        <v>20</v>
      </c>
      <c r="D798" s="1">
        <v>50</v>
      </c>
      <c r="E798" s="1">
        <v>3</v>
      </c>
    </row>
    <row r="799" spans="1:5" x14ac:dyDescent="0.2">
      <c r="A799" s="1">
        <v>2</v>
      </c>
      <c r="B799" s="1">
        <v>226</v>
      </c>
      <c r="C799" s="1">
        <v>20</v>
      </c>
      <c r="D799" s="1">
        <v>50</v>
      </c>
      <c r="E799" s="1">
        <v>3</v>
      </c>
    </row>
    <row r="800" spans="1:5" x14ac:dyDescent="0.2">
      <c r="A800" s="1">
        <v>2</v>
      </c>
      <c r="B800" s="1">
        <v>246</v>
      </c>
      <c r="C800" s="1">
        <v>20</v>
      </c>
      <c r="D800" s="1">
        <v>50</v>
      </c>
      <c r="E800" s="1">
        <v>3</v>
      </c>
    </row>
    <row r="801" spans="1:5" x14ac:dyDescent="0.2">
      <c r="A801" s="1">
        <v>2</v>
      </c>
      <c r="B801" s="1">
        <v>247</v>
      </c>
      <c r="C801" s="1">
        <v>20</v>
      </c>
      <c r="D801" s="1">
        <v>50</v>
      </c>
      <c r="E801" s="1">
        <v>3</v>
      </c>
    </row>
    <row r="802" spans="1:5" x14ac:dyDescent="0.2">
      <c r="A802" s="1">
        <v>2</v>
      </c>
      <c r="B802" s="1">
        <v>248</v>
      </c>
      <c r="C802" s="1">
        <v>20</v>
      </c>
      <c r="D802" s="1">
        <v>50</v>
      </c>
      <c r="E802" s="1">
        <v>3</v>
      </c>
    </row>
    <row r="803" spans="1:5" x14ac:dyDescent="0.2">
      <c r="A803" s="1">
        <v>2</v>
      </c>
      <c r="B803" s="1">
        <v>249</v>
      </c>
      <c r="C803" s="1">
        <v>20</v>
      </c>
      <c r="D803" s="1">
        <v>50</v>
      </c>
      <c r="E803" s="1">
        <v>3</v>
      </c>
    </row>
    <row r="804" spans="1:5" x14ac:dyDescent="0.2">
      <c r="A804" s="1">
        <v>2</v>
      </c>
      <c r="B804" s="1">
        <v>250</v>
      </c>
      <c r="C804" s="1">
        <v>20</v>
      </c>
      <c r="D804" s="1">
        <v>50</v>
      </c>
      <c r="E804" s="1">
        <v>3</v>
      </c>
    </row>
    <row r="805" spans="1:5" x14ac:dyDescent="0.2">
      <c r="A805" s="1">
        <v>2</v>
      </c>
      <c r="B805" s="1">
        <v>251</v>
      </c>
      <c r="C805" s="1">
        <v>20</v>
      </c>
      <c r="D805" s="1">
        <v>50</v>
      </c>
      <c r="E805" s="1">
        <v>3</v>
      </c>
    </row>
    <row r="806" spans="1:5" x14ac:dyDescent="0.2">
      <c r="A806" s="1">
        <v>2</v>
      </c>
      <c r="B806" s="1">
        <v>261</v>
      </c>
      <c r="C806" s="1">
        <v>20</v>
      </c>
      <c r="D806" s="1">
        <v>50</v>
      </c>
      <c r="E806" s="1">
        <v>3</v>
      </c>
    </row>
    <row r="807" spans="1:5" x14ac:dyDescent="0.2">
      <c r="A807" s="1">
        <v>2</v>
      </c>
      <c r="B807" s="1">
        <v>262</v>
      </c>
      <c r="C807" s="1">
        <v>20</v>
      </c>
      <c r="D807" s="1">
        <v>50</v>
      </c>
      <c r="E807" s="1">
        <v>3</v>
      </c>
    </row>
    <row r="808" spans="1:5" x14ac:dyDescent="0.2">
      <c r="A808" s="1">
        <v>2</v>
      </c>
      <c r="B808" s="1">
        <v>274</v>
      </c>
      <c r="C808" s="1">
        <v>20</v>
      </c>
      <c r="D808" s="1">
        <v>50</v>
      </c>
      <c r="E808" s="1">
        <v>3</v>
      </c>
    </row>
    <row r="809" spans="1:5" x14ac:dyDescent="0.2">
      <c r="A809" s="1">
        <v>2</v>
      </c>
      <c r="B809" s="1">
        <v>275</v>
      </c>
      <c r="C809" s="1">
        <v>20</v>
      </c>
      <c r="D809" s="1">
        <v>50</v>
      </c>
      <c r="E809" s="1">
        <v>3</v>
      </c>
    </row>
    <row r="810" spans="1:5" x14ac:dyDescent="0.2">
      <c r="A810" s="1">
        <v>2</v>
      </c>
      <c r="B810" s="1">
        <v>276</v>
      </c>
      <c r="C810" s="1">
        <v>20</v>
      </c>
      <c r="D810" s="1">
        <v>50</v>
      </c>
      <c r="E810" s="1">
        <v>3</v>
      </c>
    </row>
    <row r="811" spans="1:5" x14ac:dyDescent="0.2">
      <c r="A811" s="1">
        <v>2</v>
      </c>
      <c r="B811" s="1">
        <v>277</v>
      </c>
      <c r="C811" s="1">
        <v>20</v>
      </c>
      <c r="D811" s="1">
        <v>50</v>
      </c>
      <c r="E811" s="1">
        <v>3</v>
      </c>
    </row>
    <row r="812" spans="1:5" x14ac:dyDescent="0.2">
      <c r="A812" s="1">
        <v>2</v>
      </c>
      <c r="B812" s="1">
        <v>278</v>
      </c>
      <c r="C812" s="1">
        <v>20</v>
      </c>
      <c r="D812" s="1">
        <v>50</v>
      </c>
      <c r="E812" s="1">
        <v>3</v>
      </c>
    </row>
    <row r="813" spans="1:5" x14ac:dyDescent="0.2">
      <c r="A813" s="1">
        <v>2</v>
      </c>
      <c r="B813" s="1">
        <v>279</v>
      </c>
      <c r="C813" s="1">
        <v>20</v>
      </c>
      <c r="D813" s="1">
        <v>50</v>
      </c>
      <c r="E813" s="1">
        <v>3</v>
      </c>
    </row>
    <row r="814" spans="1:5" x14ac:dyDescent="0.2">
      <c r="A814" s="1">
        <v>2</v>
      </c>
      <c r="B814" s="1">
        <v>313</v>
      </c>
      <c r="C814" s="1">
        <v>20</v>
      </c>
      <c r="D814" s="1">
        <v>50</v>
      </c>
      <c r="E814" s="1">
        <v>3</v>
      </c>
    </row>
    <row r="815" spans="1:5" x14ac:dyDescent="0.2">
      <c r="A815" s="1">
        <v>2</v>
      </c>
      <c r="B815" s="1">
        <v>314</v>
      </c>
      <c r="C815" s="1">
        <v>20</v>
      </c>
      <c r="D815" s="1">
        <v>50</v>
      </c>
      <c r="E815" s="1">
        <v>3</v>
      </c>
    </row>
    <row r="816" spans="1:5" x14ac:dyDescent="0.2">
      <c r="A816" s="1">
        <v>2</v>
      </c>
      <c r="B816" s="1">
        <v>315</v>
      </c>
      <c r="C816" s="1">
        <v>20</v>
      </c>
      <c r="D816" s="1">
        <v>50</v>
      </c>
      <c r="E816" s="1">
        <v>3</v>
      </c>
    </row>
    <row r="817" spans="1:5" x14ac:dyDescent="0.2">
      <c r="A817" s="1">
        <v>2</v>
      </c>
      <c r="B817" s="1">
        <v>316</v>
      </c>
      <c r="C817" s="1">
        <v>20</v>
      </c>
      <c r="D817" s="1">
        <v>50</v>
      </c>
      <c r="E817" s="1">
        <v>3</v>
      </c>
    </row>
    <row r="818" spans="1:5" x14ac:dyDescent="0.2">
      <c r="A818" s="1">
        <v>2</v>
      </c>
      <c r="B818" s="1">
        <v>317</v>
      </c>
      <c r="C818" s="1">
        <v>20</v>
      </c>
      <c r="D818" s="1">
        <v>50</v>
      </c>
      <c r="E818" s="1">
        <v>3</v>
      </c>
    </row>
    <row r="819" spans="1:5" x14ac:dyDescent="0.2">
      <c r="A819" s="1">
        <v>2</v>
      </c>
      <c r="B819" s="1">
        <v>318</v>
      </c>
      <c r="C819" s="1">
        <v>20</v>
      </c>
      <c r="D819" s="1">
        <v>50</v>
      </c>
      <c r="E819" s="1">
        <v>3</v>
      </c>
    </row>
    <row r="820" spans="1:5" x14ac:dyDescent="0.2">
      <c r="A820" s="1">
        <v>2</v>
      </c>
      <c r="B820" s="1">
        <v>319</v>
      </c>
      <c r="C820" s="1">
        <v>20</v>
      </c>
      <c r="D820" s="1">
        <v>50</v>
      </c>
      <c r="E820" s="1">
        <v>3</v>
      </c>
    </row>
    <row r="821" spans="1:5" x14ac:dyDescent="0.2">
      <c r="A821" s="1">
        <v>2</v>
      </c>
      <c r="B821" s="1">
        <v>320</v>
      </c>
      <c r="C821" s="1">
        <v>20</v>
      </c>
      <c r="D821" s="1">
        <v>50</v>
      </c>
      <c r="E821" s="1">
        <v>3</v>
      </c>
    </row>
    <row r="822" spans="1:5" x14ac:dyDescent="0.2">
      <c r="A822" s="1">
        <v>2</v>
      </c>
      <c r="B822" s="1">
        <v>321</v>
      </c>
      <c r="C822" s="1">
        <v>20</v>
      </c>
      <c r="D822" s="1">
        <v>50</v>
      </c>
      <c r="E822" s="1">
        <v>3</v>
      </c>
    </row>
    <row r="823" spans="1:5" x14ac:dyDescent="0.2">
      <c r="A823" s="1">
        <v>2</v>
      </c>
      <c r="B823" s="1">
        <v>322</v>
      </c>
      <c r="C823" s="1">
        <v>20</v>
      </c>
      <c r="D823" s="1">
        <v>50</v>
      </c>
      <c r="E823" s="1">
        <v>3</v>
      </c>
    </row>
    <row r="824" spans="1:5" x14ac:dyDescent="0.2">
      <c r="A824" s="1">
        <v>2</v>
      </c>
      <c r="B824" s="1">
        <v>323</v>
      </c>
      <c r="C824" s="1">
        <v>20</v>
      </c>
      <c r="D824" s="1">
        <v>50</v>
      </c>
      <c r="E824" s="1">
        <v>3</v>
      </c>
    </row>
    <row r="825" spans="1:5" x14ac:dyDescent="0.2">
      <c r="A825" s="1">
        <v>2</v>
      </c>
      <c r="B825" s="1">
        <v>324</v>
      </c>
      <c r="C825" s="1">
        <v>20</v>
      </c>
      <c r="D825" s="1">
        <v>50</v>
      </c>
      <c r="E825" s="1">
        <v>3</v>
      </c>
    </row>
    <row r="826" spans="1:5" x14ac:dyDescent="0.2">
      <c r="A826" s="1">
        <v>2</v>
      </c>
      <c r="B826" s="1">
        <v>325</v>
      </c>
      <c r="C826" s="1">
        <v>20</v>
      </c>
      <c r="D826" s="1">
        <v>50</v>
      </c>
      <c r="E826" s="1">
        <v>3</v>
      </c>
    </row>
    <row r="827" spans="1:5" x14ac:dyDescent="0.2">
      <c r="A827" s="1">
        <v>2</v>
      </c>
      <c r="B827" s="1">
        <v>326</v>
      </c>
      <c r="C827" s="1">
        <v>20</v>
      </c>
      <c r="D827" s="1">
        <v>50</v>
      </c>
      <c r="E827" s="1">
        <v>3</v>
      </c>
    </row>
    <row r="828" spans="1:5" x14ac:dyDescent="0.2">
      <c r="A828" s="1">
        <v>2</v>
      </c>
      <c r="B828" s="1">
        <v>349</v>
      </c>
      <c r="C828" s="1">
        <v>20</v>
      </c>
      <c r="D828" s="1">
        <v>50</v>
      </c>
      <c r="E828" s="1">
        <v>3</v>
      </c>
    </row>
    <row r="829" spans="1:5" x14ac:dyDescent="0.2">
      <c r="A829" s="1">
        <v>2</v>
      </c>
      <c r="B829" s="1">
        <v>350</v>
      </c>
      <c r="C829" s="1">
        <v>20</v>
      </c>
      <c r="D829" s="1">
        <v>50</v>
      </c>
      <c r="E829" s="1">
        <v>3</v>
      </c>
    </row>
    <row r="830" spans="1:5" x14ac:dyDescent="0.2">
      <c r="A830" s="1">
        <v>2</v>
      </c>
      <c r="B830" s="1">
        <v>351</v>
      </c>
      <c r="C830" s="1">
        <v>20</v>
      </c>
      <c r="D830" s="1">
        <v>50</v>
      </c>
      <c r="E830" s="1">
        <v>3</v>
      </c>
    </row>
    <row r="831" spans="1:5" x14ac:dyDescent="0.2">
      <c r="A831" s="1">
        <v>2</v>
      </c>
      <c r="B831" s="1">
        <v>352</v>
      </c>
      <c r="C831" s="1">
        <v>20</v>
      </c>
      <c r="D831" s="1">
        <v>50</v>
      </c>
      <c r="E831" s="1">
        <v>3</v>
      </c>
    </row>
    <row r="832" spans="1:5" x14ac:dyDescent="0.2">
      <c r="A832" s="1">
        <v>2</v>
      </c>
      <c r="B832" s="1">
        <v>353</v>
      </c>
      <c r="C832" s="1">
        <v>20</v>
      </c>
      <c r="D832" s="1">
        <v>50</v>
      </c>
      <c r="E832" s="1">
        <v>3</v>
      </c>
    </row>
    <row r="833" spans="1:5" x14ac:dyDescent="0.2">
      <c r="A833" s="1">
        <v>2</v>
      </c>
      <c r="B833" s="1">
        <v>354</v>
      </c>
      <c r="C833" s="1">
        <v>20</v>
      </c>
      <c r="D833" s="1">
        <v>50</v>
      </c>
      <c r="E833" s="1">
        <v>3</v>
      </c>
    </row>
    <row r="834" spans="1:5" x14ac:dyDescent="0.2">
      <c r="A834" s="1">
        <v>2</v>
      </c>
      <c r="B834" s="1">
        <v>355</v>
      </c>
      <c r="C834" s="1">
        <v>20</v>
      </c>
      <c r="D834" s="1">
        <v>50</v>
      </c>
      <c r="E834" s="1">
        <v>3</v>
      </c>
    </row>
    <row r="835" spans="1:5" x14ac:dyDescent="0.2">
      <c r="A835" s="1">
        <v>2</v>
      </c>
      <c r="B835" s="1">
        <v>356</v>
      </c>
      <c r="C835" s="1">
        <v>20</v>
      </c>
      <c r="D835" s="1">
        <v>50</v>
      </c>
      <c r="E835" s="1">
        <v>3</v>
      </c>
    </row>
    <row r="836" spans="1:5" x14ac:dyDescent="0.2">
      <c r="A836" s="1">
        <v>2</v>
      </c>
      <c r="B836" s="1">
        <v>357</v>
      </c>
      <c r="C836" s="1">
        <v>20</v>
      </c>
      <c r="D836" s="1">
        <v>50</v>
      </c>
      <c r="E836" s="1">
        <v>3</v>
      </c>
    </row>
    <row r="837" spans="1:5" x14ac:dyDescent="0.2">
      <c r="A837" s="1">
        <v>2</v>
      </c>
      <c r="B837" s="1">
        <v>358</v>
      </c>
      <c r="C837" s="1">
        <v>20</v>
      </c>
      <c r="D837" s="1">
        <v>50</v>
      </c>
      <c r="E837" s="1">
        <v>3</v>
      </c>
    </row>
    <row r="838" spans="1:5" x14ac:dyDescent="0.2">
      <c r="A838" s="1">
        <v>2</v>
      </c>
      <c r="B838" s="1">
        <v>359</v>
      </c>
      <c r="C838" s="1">
        <v>20</v>
      </c>
      <c r="D838" s="1">
        <v>50</v>
      </c>
      <c r="E838" s="1">
        <v>3</v>
      </c>
    </row>
    <row r="839" spans="1:5" x14ac:dyDescent="0.2">
      <c r="A839" s="1">
        <v>2</v>
      </c>
      <c r="B839" s="1">
        <v>360</v>
      </c>
      <c r="C839" s="1">
        <v>20</v>
      </c>
      <c r="D839" s="1">
        <v>50</v>
      </c>
      <c r="E839" s="1">
        <v>3</v>
      </c>
    </row>
    <row r="840" spans="1:5" x14ac:dyDescent="0.2">
      <c r="A840" s="1">
        <v>2</v>
      </c>
      <c r="B840" s="1">
        <v>361</v>
      </c>
      <c r="C840" s="1">
        <v>20</v>
      </c>
      <c r="D840" s="1">
        <v>50</v>
      </c>
      <c r="E840" s="1">
        <v>3</v>
      </c>
    </row>
    <row r="841" spans="1:5" x14ac:dyDescent="0.2">
      <c r="A841" s="1">
        <v>2</v>
      </c>
      <c r="B841" s="1">
        <v>362</v>
      </c>
      <c r="C841" s="1">
        <v>20</v>
      </c>
      <c r="D841" s="1">
        <v>50</v>
      </c>
      <c r="E841" s="1">
        <v>3</v>
      </c>
    </row>
    <row r="842" spans="1:5" x14ac:dyDescent="0.2">
      <c r="A842" s="1">
        <v>2</v>
      </c>
      <c r="B842" s="1">
        <v>363</v>
      </c>
      <c r="C842" s="1">
        <v>20</v>
      </c>
      <c r="D842" s="1">
        <v>50</v>
      </c>
      <c r="E842" s="1">
        <v>3</v>
      </c>
    </row>
    <row r="843" spans="1:5" x14ac:dyDescent="0.2">
      <c r="A843" s="1">
        <v>2</v>
      </c>
      <c r="B843" s="1">
        <v>365</v>
      </c>
      <c r="C843" s="1">
        <v>20</v>
      </c>
      <c r="D843" s="1">
        <v>50</v>
      </c>
      <c r="E843" s="1">
        <v>3</v>
      </c>
    </row>
    <row r="844" spans="1:5" x14ac:dyDescent="0.2">
      <c r="A844" s="1">
        <v>2</v>
      </c>
      <c r="B844" s="1">
        <v>366</v>
      </c>
      <c r="C844" s="1">
        <v>20</v>
      </c>
      <c r="D844" s="1">
        <v>50</v>
      </c>
      <c r="E844" s="1">
        <v>3</v>
      </c>
    </row>
    <row r="845" spans="1:5" x14ac:dyDescent="0.2">
      <c r="A845" s="1">
        <v>2</v>
      </c>
      <c r="B845" s="1">
        <v>367</v>
      </c>
      <c r="C845" s="1">
        <v>20</v>
      </c>
      <c r="D845" s="1">
        <v>50</v>
      </c>
      <c r="E845" s="1">
        <v>3</v>
      </c>
    </row>
    <row r="846" spans="1:5" x14ac:dyDescent="0.2">
      <c r="A846" s="1">
        <v>2</v>
      </c>
      <c r="B846" s="1">
        <v>384</v>
      </c>
      <c r="C846" s="1">
        <v>20</v>
      </c>
      <c r="D846" s="1">
        <v>50</v>
      </c>
      <c r="E846" s="1">
        <v>3</v>
      </c>
    </row>
    <row r="847" spans="1:5" x14ac:dyDescent="0.2">
      <c r="A847" s="1">
        <v>2</v>
      </c>
      <c r="B847" s="1">
        <v>385</v>
      </c>
      <c r="C847" s="1">
        <v>20</v>
      </c>
      <c r="D847" s="1">
        <v>50</v>
      </c>
      <c r="E847" s="1">
        <v>3</v>
      </c>
    </row>
    <row r="848" spans="1:5" x14ac:dyDescent="0.2">
      <c r="A848" s="1">
        <v>2</v>
      </c>
      <c r="B848" s="1">
        <v>386</v>
      </c>
      <c r="C848" s="1">
        <v>20</v>
      </c>
      <c r="D848" s="1">
        <v>50</v>
      </c>
      <c r="E848" s="1">
        <v>3</v>
      </c>
    </row>
    <row r="849" spans="1:5" x14ac:dyDescent="0.2">
      <c r="A849" s="1">
        <v>2</v>
      </c>
      <c r="B849" s="1">
        <v>388</v>
      </c>
      <c r="C849" s="1">
        <v>20</v>
      </c>
      <c r="D849" s="1">
        <v>50</v>
      </c>
      <c r="E849" s="1">
        <v>3</v>
      </c>
    </row>
    <row r="850" spans="1:5" x14ac:dyDescent="0.2">
      <c r="A850" s="1">
        <v>2</v>
      </c>
      <c r="B850" s="1">
        <v>389</v>
      </c>
      <c r="C850" s="1">
        <v>20</v>
      </c>
      <c r="D850" s="1">
        <v>50</v>
      </c>
      <c r="E850" s="1">
        <v>3</v>
      </c>
    </row>
    <row r="851" spans="1:5" x14ac:dyDescent="0.2">
      <c r="A851" s="1">
        <v>2</v>
      </c>
      <c r="B851" s="1">
        <v>390</v>
      </c>
      <c r="C851" s="1">
        <v>20</v>
      </c>
      <c r="D851" s="1">
        <v>50</v>
      </c>
      <c r="E851" s="1">
        <v>3</v>
      </c>
    </row>
    <row r="852" spans="1:5" x14ac:dyDescent="0.2">
      <c r="A852" s="1">
        <v>2</v>
      </c>
      <c r="B852" s="1">
        <v>391</v>
      </c>
      <c r="C852" s="1">
        <v>20</v>
      </c>
      <c r="D852" s="1">
        <v>50</v>
      </c>
      <c r="E852" s="1">
        <v>3</v>
      </c>
    </row>
    <row r="853" spans="1:5" x14ac:dyDescent="0.2">
      <c r="A853" s="1">
        <v>2</v>
      </c>
      <c r="B853" s="1">
        <v>392</v>
      </c>
      <c r="C853" s="1">
        <v>20</v>
      </c>
      <c r="D853" s="1">
        <v>50</v>
      </c>
      <c r="E853" s="1">
        <v>3</v>
      </c>
    </row>
    <row r="854" spans="1:5" x14ac:dyDescent="0.2">
      <c r="A854" s="1">
        <v>2</v>
      </c>
      <c r="B854" s="1">
        <v>393</v>
      </c>
      <c r="C854" s="1">
        <v>20</v>
      </c>
      <c r="D854" s="1">
        <v>50</v>
      </c>
      <c r="E854" s="1">
        <v>3</v>
      </c>
    </row>
    <row r="855" spans="1:5" x14ac:dyDescent="0.2">
      <c r="A855" s="1">
        <v>2</v>
      </c>
      <c r="B855" s="1">
        <v>395</v>
      </c>
      <c r="C855" s="1">
        <v>20</v>
      </c>
      <c r="D855" s="1">
        <v>50</v>
      </c>
      <c r="E855" s="1">
        <v>3</v>
      </c>
    </row>
    <row r="856" spans="1:5" x14ac:dyDescent="0.2">
      <c r="A856" s="1">
        <v>2</v>
      </c>
      <c r="B856" s="1">
        <v>396</v>
      </c>
      <c r="C856" s="1">
        <v>20</v>
      </c>
      <c r="D856" s="1">
        <v>50</v>
      </c>
      <c r="E856" s="1">
        <v>3</v>
      </c>
    </row>
    <row r="857" spans="1:5" x14ac:dyDescent="0.2">
      <c r="A857" s="1">
        <v>2</v>
      </c>
      <c r="B857" s="1">
        <v>397</v>
      </c>
      <c r="C857" s="1">
        <v>20</v>
      </c>
      <c r="D857" s="1">
        <v>50</v>
      </c>
      <c r="E857" s="1">
        <v>3</v>
      </c>
    </row>
    <row r="858" spans="1:5" x14ac:dyDescent="0.2">
      <c r="A858" s="1">
        <v>2</v>
      </c>
      <c r="B858" s="1">
        <v>398</v>
      </c>
      <c r="C858" s="1">
        <v>20</v>
      </c>
      <c r="D858" s="1">
        <v>50</v>
      </c>
      <c r="E858" s="1">
        <v>3</v>
      </c>
    </row>
    <row r="859" spans="1:5" x14ac:dyDescent="0.2">
      <c r="A859" s="1">
        <v>2</v>
      </c>
      <c r="B859" s="1">
        <v>399</v>
      </c>
      <c r="C859" s="1">
        <v>20</v>
      </c>
      <c r="D859" s="1">
        <v>50</v>
      </c>
      <c r="E859" s="1">
        <v>3</v>
      </c>
    </row>
    <row r="860" spans="1:5" x14ac:dyDescent="0.2">
      <c r="A860" s="1">
        <v>2</v>
      </c>
      <c r="B860" s="1">
        <v>400</v>
      </c>
      <c r="C860" s="1">
        <v>20</v>
      </c>
      <c r="D860" s="1">
        <v>50</v>
      </c>
      <c r="E860" s="1">
        <v>3</v>
      </c>
    </row>
    <row r="861" spans="1:5" x14ac:dyDescent="0.2">
      <c r="A861" s="1">
        <v>2</v>
      </c>
      <c r="B861" s="1">
        <v>401</v>
      </c>
      <c r="C861" s="1">
        <v>20</v>
      </c>
      <c r="D861" s="1">
        <v>50</v>
      </c>
      <c r="E861" s="1">
        <v>3</v>
      </c>
    </row>
    <row r="862" spans="1:5" x14ac:dyDescent="0.2">
      <c r="A862" s="1">
        <v>2</v>
      </c>
      <c r="B862" s="1">
        <v>418</v>
      </c>
      <c r="C862" s="1">
        <v>20</v>
      </c>
      <c r="D862" s="1">
        <v>50</v>
      </c>
      <c r="E862" s="1">
        <v>3</v>
      </c>
    </row>
    <row r="863" spans="1:5" x14ac:dyDescent="0.2">
      <c r="A863" s="1">
        <v>2</v>
      </c>
      <c r="B863" s="1">
        <v>428</v>
      </c>
      <c r="C863" s="1">
        <v>20</v>
      </c>
      <c r="D863" s="1">
        <v>50</v>
      </c>
      <c r="E863" s="1">
        <v>3</v>
      </c>
    </row>
    <row r="864" spans="1:5" x14ac:dyDescent="0.2">
      <c r="A864" s="1">
        <v>2</v>
      </c>
      <c r="B864" s="1">
        <v>260</v>
      </c>
      <c r="C864" s="1">
        <v>21</v>
      </c>
      <c r="D864" s="1">
        <v>444</v>
      </c>
      <c r="E864" s="1">
        <v>3</v>
      </c>
    </row>
    <row r="865" spans="1:5" x14ac:dyDescent="0.2">
      <c r="A865" s="1">
        <v>2</v>
      </c>
      <c r="B865" s="1">
        <v>387</v>
      </c>
      <c r="C865" s="1">
        <v>21</v>
      </c>
      <c r="D865" s="1">
        <v>444</v>
      </c>
      <c r="E865" s="1">
        <v>3</v>
      </c>
    </row>
    <row r="866" spans="1:5" x14ac:dyDescent="0.2">
      <c r="A866" s="1">
        <v>2</v>
      </c>
      <c r="B866" s="1">
        <v>453</v>
      </c>
      <c r="C866" s="1">
        <v>21</v>
      </c>
      <c r="D866" s="1">
        <v>444</v>
      </c>
      <c r="E866" s="1">
        <v>3</v>
      </c>
    </row>
    <row r="867" spans="1:5" x14ac:dyDescent="0.2">
      <c r="A867" s="1">
        <v>2</v>
      </c>
      <c r="B867" s="1">
        <v>454</v>
      </c>
      <c r="C867" s="1">
        <v>21</v>
      </c>
      <c r="D867" s="1">
        <v>444</v>
      </c>
      <c r="E867" s="1">
        <v>3</v>
      </c>
    </row>
    <row r="868" spans="1:5" x14ac:dyDescent="0.2">
      <c r="A868" s="1">
        <v>2</v>
      </c>
      <c r="B868" s="1">
        <v>470</v>
      </c>
      <c r="C868" s="1">
        <v>21</v>
      </c>
      <c r="D868" s="1">
        <v>444</v>
      </c>
      <c r="E868" s="1">
        <v>3</v>
      </c>
    </row>
    <row r="869" spans="1:5" x14ac:dyDescent="0.2">
      <c r="A869" s="1">
        <v>3</v>
      </c>
      <c r="B869" s="1">
        <v>504</v>
      </c>
      <c r="C869" s="1">
        <v>20</v>
      </c>
      <c r="D869" s="1">
        <v>50</v>
      </c>
      <c r="E869" s="1">
        <v>3</v>
      </c>
    </row>
    <row r="870" spans="1:5" x14ac:dyDescent="0.2">
      <c r="A870" s="1">
        <v>3</v>
      </c>
      <c r="B870" s="1">
        <v>520</v>
      </c>
      <c r="C870" s="1">
        <v>20</v>
      </c>
      <c r="D870" s="1">
        <v>50</v>
      </c>
      <c r="E870" s="1">
        <v>3</v>
      </c>
    </row>
    <row r="871" spans="1:5" x14ac:dyDescent="0.2">
      <c r="A871" s="1">
        <v>3</v>
      </c>
      <c r="B871" s="1">
        <v>521</v>
      </c>
      <c r="C871" s="1">
        <v>20</v>
      </c>
      <c r="D871" s="1">
        <v>50</v>
      </c>
      <c r="E871" s="1">
        <v>3</v>
      </c>
    </row>
    <row r="872" spans="1:5" x14ac:dyDescent="0.2">
      <c r="A872" s="1">
        <v>3</v>
      </c>
      <c r="B872" s="1">
        <v>523</v>
      </c>
      <c r="C872" s="1">
        <v>20</v>
      </c>
      <c r="D872" s="1">
        <v>50</v>
      </c>
      <c r="E872" s="1">
        <v>3</v>
      </c>
    </row>
    <row r="873" spans="1:5" x14ac:dyDescent="0.2">
      <c r="A873" s="1">
        <v>3</v>
      </c>
      <c r="B873" s="1">
        <v>539</v>
      </c>
      <c r="C873" s="1">
        <v>20</v>
      </c>
      <c r="D873" s="1">
        <v>50</v>
      </c>
      <c r="E873" s="1">
        <v>3</v>
      </c>
    </row>
    <row r="874" spans="1:5" x14ac:dyDescent="0.2">
      <c r="A874" s="1">
        <v>3</v>
      </c>
      <c r="B874" s="1">
        <v>540</v>
      </c>
      <c r="C874" s="1">
        <v>20</v>
      </c>
      <c r="D874" s="1">
        <v>50</v>
      </c>
      <c r="E874" s="1">
        <v>3</v>
      </c>
    </row>
    <row r="875" spans="1:5" x14ac:dyDescent="0.2">
      <c r="A875" s="1">
        <v>3</v>
      </c>
      <c r="B875" s="1">
        <v>541</v>
      </c>
      <c r="C875" s="1">
        <v>20</v>
      </c>
      <c r="D875" s="1">
        <v>50</v>
      </c>
      <c r="E875" s="1">
        <v>3</v>
      </c>
    </row>
    <row r="876" spans="1:5" x14ac:dyDescent="0.2">
      <c r="A876" s="1">
        <v>3</v>
      </c>
      <c r="B876" s="1">
        <v>542</v>
      </c>
      <c r="C876" s="1">
        <v>20</v>
      </c>
      <c r="D876" s="1">
        <v>50</v>
      </c>
      <c r="E876" s="1">
        <v>3</v>
      </c>
    </row>
    <row r="877" spans="1:5" x14ac:dyDescent="0.2">
      <c r="A877" s="1">
        <v>3</v>
      </c>
      <c r="B877" s="1">
        <v>543</v>
      </c>
      <c r="C877" s="1">
        <v>20</v>
      </c>
      <c r="D877" s="1">
        <v>50</v>
      </c>
      <c r="E877" s="1">
        <v>3</v>
      </c>
    </row>
    <row r="878" spans="1:5" x14ac:dyDescent="0.2">
      <c r="A878" s="1">
        <v>3</v>
      </c>
      <c r="B878" s="1">
        <v>544</v>
      </c>
      <c r="C878" s="1">
        <v>20</v>
      </c>
      <c r="D878" s="1">
        <v>50</v>
      </c>
      <c r="E878" s="1">
        <v>3</v>
      </c>
    </row>
    <row r="879" spans="1:5" x14ac:dyDescent="0.2">
      <c r="A879" s="1">
        <v>3</v>
      </c>
      <c r="B879" s="1">
        <v>545</v>
      </c>
      <c r="C879" s="1">
        <v>20</v>
      </c>
      <c r="D879" s="1">
        <v>50</v>
      </c>
      <c r="E879" s="1">
        <v>3</v>
      </c>
    </row>
    <row r="880" spans="1:5" x14ac:dyDescent="0.2">
      <c r="A880" s="1">
        <v>3</v>
      </c>
      <c r="B880" s="1">
        <v>546</v>
      </c>
      <c r="C880" s="1">
        <v>20</v>
      </c>
      <c r="D880" s="1">
        <v>50</v>
      </c>
      <c r="E880" s="1">
        <v>3</v>
      </c>
    </row>
    <row r="881" spans="1:5" x14ac:dyDescent="0.2">
      <c r="A881" s="1">
        <v>3</v>
      </c>
      <c r="B881" s="1">
        <v>547</v>
      </c>
      <c r="C881" s="1">
        <v>20</v>
      </c>
      <c r="D881" s="1">
        <v>50</v>
      </c>
      <c r="E881" s="1">
        <v>3</v>
      </c>
    </row>
    <row r="882" spans="1:5" x14ac:dyDescent="0.2">
      <c r="A882" s="1">
        <v>3</v>
      </c>
      <c r="B882" s="1">
        <v>548</v>
      </c>
      <c r="C882" s="1">
        <v>20</v>
      </c>
      <c r="D882" s="1">
        <v>50</v>
      </c>
      <c r="E882" s="1">
        <v>3</v>
      </c>
    </row>
    <row r="883" spans="1:5" x14ac:dyDescent="0.2">
      <c r="A883" s="1">
        <v>3</v>
      </c>
      <c r="B883" s="1">
        <v>549</v>
      </c>
      <c r="C883" s="1">
        <v>20</v>
      </c>
      <c r="D883" s="1">
        <v>50</v>
      </c>
      <c r="E883" s="1">
        <v>3</v>
      </c>
    </row>
    <row r="884" spans="1:5" x14ac:dyDescent="0.2">
      <c r="A884" s="1">
        <v>3</v>
      </c>
      <c r="B884" s="1">
        <v>672</v>
      </c>
      <c r="C884" s="1">
        <v>20</v>
      </c>
      <c r="D884" s="1">
        <v>50</v>
      </c>
      <c r="E884" s="1">
        <v>3</v>
      </c>
    </row>
    <row r="885" spans="1:5" x14ac:dyDescent="0.2">
      <c r="A885" s="1">
        <v>3</v>
      </c>
      <c r="B885" s="1">
        <v>673</v>
      </c>
      <c r="C885" s="1">
        <v>20</v>
      </c>
      <c r="D885" s="1">
        <v>50</v>
      </c>
      <c r="E885" s="1">
        <v>3</v>
      </c>
    </row>
    <row r="886" spans="1:5" x14ac:dyDescent="0.2">
      <c r="A886" s="1">
        <v>3</v>
      </c>
      <c r="B886" s="1">
        <v>674</v>
      </c>
      <c r="C886" s="1">
        <v>20</v>
      </c>
      <c r="D886" s="1">
        <v>50</v>
      </c>
      <c r="E886" s="1">
        <v>3</v>
      </c>
    </row>
    <row r="887" spans="1:5" x14ac:dyDescent="0.2">
      <c r="A887" s="1">
        <v>3</v>
      </c>
      <c r="B887" s="1">
        <v>675</v>
      </c>
      <c r="C887" s="1">
        <v>20</v>
      </c>
      <c r="D887" s="1">
        <v>50</v>
      </c>
      <c r="E887" s="1">
        <v>3</v>
      </c>
    </row>
    <row r="888" spans="1:5" x14ac:dyDescent="0.2">
      <c r="A888" s="1">
        <v>3</v>
      </c>
      <c r="B888" s="1">
        <v>676</v>
      </c>
      <c r="C888" s="1">
        <v>20</v>
      </c>
      <c r="D888" s="1">
        <v>50</v>
      </c>
      <c r="E888" s="1">
        <v>3</v>
      </c>
    </row>
    <row r="889" spans="1:5" x14ac:dyDescent="0.2">
      <c r="A889" s="1">
        <v>3</v>
      </c>
      <c r="B889" s="1">
        <v>677</v>
      </c>
      <c r="C889" s="1">
        <v>20</v>
      </c>
      <c r="D889" s="1">
        <v>50</v>
      </c>
      <c r="E889" s="1">
        <v>3</v>
      </c>
    </row>
    <row r="890" spans="1:5" x14ac:dyDescent="0.2">
      <c r="A890" s="1">
        <v>3</v>
      </c>
      <c r="B890" s="1">
        <v>678</v>
      </c>
      <c r="C890" s="1">
        <v>20</v>
      </c>
      <c r="D890" s="1">
        <v>50</v>
      </c>
      <c r="E890" s="1">
        <v>3</v>
      </c>
    </row>
    <row r="891" spans="1:5" x14ac:dyDescent="0.2">
      <c r="A891" s="1">
        <v>3</v>
      </c>
      <c r="B891" s="1">
        <v>517</v>
      </c>
      <c r="C891" s="1">
        <v>26</v>
      </c>
      <c r="D891" s="1">
        <v>443</v>
      </c>
      <c r="E891" s="1">
        <v>3</v>
      </c>
    </row>
    <row r="892" spans="1:5" x14ac:dyDescent="0.2">
      <c r="A892" s="1">
        <v>3</v>
      </c>
      <c r="B892" s="1">
        <v>495</v>
      </c>
      <c r="C892" s="1">
        <v>21</v>
      </c>
      <c r="D892" s="1">
        <v>444</v>
      </c>
      <c r="E892" s="1">
        <v>3</v>
      </c>
    </row>
    <row r="893" spans="1:5" x14ac:dyDescent="0.2">
      <c r="A893" s="1">
        <v>3</v>
      </c>
      <c r="B893" s="1">
        <v>496</v>
      </c>
      <c r="C893" s="1">
        <v>21</v>
      </c>
      <c r="D893" s="1">
        <v>444</v>
      </c>
      <c r="E893" s="1">
        <v>3</v>
      </c>
    </row>
    <row r="894" spans="1:5" x14ac:dyDescent="0.2">
      <c r="A894" s="1">
        <v>3</v>
      </c>
      <c r="B894" s="1">
        <v>497</v>
      </c>
      <c r="C894" s="1">
        <v>21</v>
      </c>
      <c r="D894" s="1">
        <v>444</v>
      </c>
      <c r="E894" s="1">
        <v>3</v>
      </c>
    </row>
    <row r="895" spans="1:5" x14ac:dyDescent="0.2">
      <c r="A895" s="1">
        <v>3</v>
      </c>
      <c r="B895" s="1">
        <v>518</v>
      </c>
      <c r="C895" s="1">
        <v>21</v>
      </c>
      <c r="D895" s="1">
        <v>444</v>
      </c>
      <c r="E895" s="1">
        <v>3</v>
      </c>
    </row>
    <row r="896" spans="1:5" x14ac:dyDescent="0.2">
      <c r="A896" s="1">
        <v>3</v>
      </c>
      <c r="B896" s="1">
        <v>519</v>
      </c>
      <c r="C896" s="1">
        <v>21</v>
      </c>
      <c r="D896" s="1">
        <v>444</v>
      </c>
      <c r="E896" s="1">
        <v>3</v>
      </c>
    </row>
    <row r="897" spans="1:5" x14ac:dyDescent="0.2">
      <c r="A897" s="1">
        <v>3</v>
      </c>
      <c r="B897" s="1">
        <v>522</v>
      </c>
      <c r="C897" s="1">
        <v>21</v>
      </c>
      <c r="D897" s="1">
        <v>444</v>
      </c>
      <c r="E897" s="1">
        <v>3</v>
      </c>
    </row>
    <row r="898" spans="1:5" x14ac:dyDescent="0.2">
      <c r="A898" s="1">
        <v>4</v>
      </c>
      <c r="B898" s="1">
        <v>684</v>
      </c>
      <c r="C898" s="1">
        <v>20</v>
      </c>
      <c r="D898" s="1">
        <v>50</v>
      </c>
      <c r="E898" s="1">
        <v>3</v>
      </c>
    </row>
    <row r="899" spans="1:5" x14ac:dyDescent="0.2">
      <c r="A899" s="1">
        <v>4</v>
      </c>
      <c r="B899" s="1">
        <v>711</v>
      </c>
      <c r="C899" s="1">
        <v>20</v>
      </c>
      <c r="D899" s="1">
        <v>50</v>
      </c>
      <c r="E899" s="1">
        <v>3</v>
      </c>
    </row>
    <row r="900" spans="1:5" x14ac:dyDescent="0.2">
      <c r="A900" s="1">
        <v>4</v>
      </c>
      <c r="B900" s="1">
        <v>712</v>
      </c>
      <c r="C900" s="1">
        <v>20</v>
      </c>
      <c r="D900" s="1">
        <v>50</v>
      </c>
      <c r="E900" s="1">
        <v>3</v>
      </c>
    </row>
    <row r="901" spans="1:5" x14ac:dyDescent="0.2">
      <c r="A901" s="1">
        <v>4</v>
      </c>
      <c r="B901" s="1">
        <v>713</v>
      </c>
      <c r="C901" s="1">
        <v>20</v>
      </c>
      <c r="D901" s="1">
        <v>50</v>
      </c>
      <c r="E901" s="1">
        <v>3</v>
      </c>
    </row>
    <row r="902" spans="1:5" x14ac:dyDescent="0.2">
      <c r="A902" s="1">
        <v>4</v>
      </c>
      <c r="B902" s="1">
        <v>737</v>
      </c>
      <c r="C902" s="1">
        <v>20</v>
      </c>
      <c r="D902" s="1">
        <v>50</v>
      </c>
      <c r="E902" s="1">
        <v>3</v>
      </c>
    </row>
    <row r="903" spans="1:5" x14ac:dyDescent="0.2">
      <c r="A903" s="1">
        <v>4</v>
      </c>
      <c r="B903" s="1">
        <v>739</v>
      </c>
      <c r="C903" s="1">
        <v>20</v>
      </c>
      <c r="D903" s="1">
        <v>50</v>
      </c>
      <c r="E903" s="1">
        <v>3</v>
      </c>
    </row>
    <row r="904" spans="1:5" x14ac:dyDescent="0.2">
      <c r="A904" s="1">
        <v>4</v>
      </c>
      <c r="B904" s="1">
        <v>740</v>
      </c>
      <c r="C904" s="1">
        <v>20</v>
      </c>
      <c r="D904" s="1">
        <v>50</v>
      </c>
      <c r="E904" s="1">
        <v>3</v>
      </c>
    </row>
    <row r="905" spans="1:5" x14ac:dyDescent="0.2">
      <c r="A905" s="1">
        <v>4</v>
      </c>
      <c r="B905" s="1">
        <v>741</v>
      </c>
      <c r="C905" s="1">
        <v>20</v>
      </c>
      <c r="D905" s="1">
        <v>50</v>
      </c>
      <c r="E905" s="1">
        <v>3</v>
      </c>
    </row>
    <row r="906" spans="1:5" x14ac:dyDescent="0.2">
      <c r="A906" s="1">
        <v>4</v>
      </c>
      <c r="B906" s="1">
        <v>742</v>
      </c>
      <c r="C906" s="1">
        <v>20</v>
      </c>
      <c r="D906" s="1">
        <v>50</v>
      </c>
      <c r="E906" s="1">
        <v>3</v>
      </c>
    </row>
    <row r="907" spans="1:5" x14ac:dyDescent="0.2">
      <c r="A907" s="1">
        <v>4</v>
      </c>
      <c r="B907" s="1">
        <v>744</v>
      </c>
      <c r="C907" s="1">
        <v>20</v>
      </c>
      <c r="D907" s="1">
        <v>50</v>
      </c>
      <c r="E907" s="1">
        <v>3</v>
      </c>
    </row>
    <row r="908" spans="1:5" x14ac:dyDescent="0.2">
      <c r="A908" s="1">
        <v>4</v>
      </c>
      <c r="B908" s="1">
        <v>745</v>
      </c>
      <c r="C908" s="1">
        <v>20</v>
      </c>
      <c r="D908" s="1">
        <v>50</v>
      </c>
      <c r="E908" s="1">
        <v>3</v>
      </c>
    </row>
    <row r="909" spans="1:5" x14ac:dyDescent="0.2">
      <c r="A909" s="1">
        <v>4</v>
      </c>
      <c r="B909" s="1">
        <v>747</v>
      </c>
      <c r="C909" s="1">
        <v>20</v>
      </c>
      <c r="D909" s="1">
        <v>50</v>
      </c>
      <c r="E909" s="1">
        <v>3</v>
      </c>
    </row>
    <row r="910" spans="1:5" x14ac:dyDescent="0.2">
      <c r="A910" s="1">
        <v>4</v>
      </c>
      <c r="B910" s="1">
        <v>748</v>
      </c>
      <c r="C910" s="1">
        <v>20</v>
      </c>
      <c r="D910" s="1">
        <v>50</v>
      </c>
      <c r="E910" s="1">
        <v>3</v>
      </c>
    </row>
    <row r="911" spans="1:5" x14ac:dyDescent="0.2">
      <c r="A911" s="1">
        <v>4</v>
      </c>
      <c r="B911" s="1">
        <v>749</v>
      </c>
      <c r="C911" s="1">
        <v>20</v>
      </c>
      <c r="D911" s="1">
        <v>50</v>
      </c>
      <c r="E911" s="1">
        <v>3</v>
      </c>
    </row>
    <row r="912" spans="1:5" x14ac:dyDescent="0.2">
      <c r="A912" s="1">
        <v>4</v>
      </c>
      <c r="B912" s="1">
        <v>750</v>
      </c>
      <c r="C912" s="1">
        <v>20</v>
      </c>
      <c r="D912" s="1">
        <v>50</v>
      </c>
      <c r="E912" s="1">
        <v>3</v>
      </c>
    </row>
    <row r="913" spans="1:5" x14ac:dyDescent="0.2">
      <c r="A913" s="1">
        <v>4</v>
      </c>
      <c r="B913" s="1">
        <v>751</v>
      </c>
      <c r="C913" s="1">
        <v>20</v>
      </c>
      <c r="D913" s="1">
        <v>50</v>
      </c>
      <c r="E913" s="1">
        <v>3</v>
      </c>
    </row>
    <row r="914" spans="1:5" x14ac:dyDescent="0.2">
      <c r="A914" s="1">
        <v>4</v>
      </c>
      <c r="B914" s="1">
        <v>752</v>
      </c>
      <c r="C914" s="1">
        <v>20</v>
      </c>
      <c r="D914" s="1">
        <v>50</v>
      </c>
      <c r="E914" s="1">
        <v>3</v>
      </c>
    </row>
    <row r="915" spans="1:5" x14ac:dyDescent="0.2">
      <c r="A915" s="1">
        <v>4</v>
      </c>
      <c r="B915" s="1">
        <v>753</v>
      </c>
      <c r="C915" s="1">
        <v>20</v>
      </c>
      <c r="D915" s="1">
        <v>50</v>
      </c>
      <c r="E915" s="1">
        <v>3</v>
      </c>
    </row>
    <row r="916" spans="1:5" x14ac:dyDescent="0.2">
      <c r="A916" s="1">
        <v>4</v>
      </c>
      <c r="B916" s="1">
        <v>780</v>
      </c>
      <c r="C916" s="1">
        <v>20</v>
      </c>
      <c r="D916" s="1">
        <v>50</v>
      </c>
      <c r="E916" s="1">
        <v>3</v>
      </c>
    </row>
    <row r="917" spans="1:5" x14ac:dyDescent="0.2">
      <c r="A917" s="1">
        <v>4</v>
      </c>
      <c r="B917" s="1">
        <v>807</v>
      </c>
      <c r="C917" s="1">
        <v>20</v>
      </c>
      <c r="D917" s="1">
        <v>50</v>
      </c>
      <c r="E917" s="1">
        <v>3</v>
      </c>
    </row>
    <row r="918" spans="1:5" x14ac:dyDescent="0.2">
      <c r="A918" s="1">
        <v>4</v>
      </c>
      <c r="B918" s="1">
        <v>811</v>
      </c>
      <c r="C918" s="1">
        <v>20</v>
      </c>
      <c r="D918" s="1">
        <v>50</v>
      </c>
      <c r="E918" s="1">
        <v>3</v>
      </c>
    </row>
    <row r="919" spans="1:5" x14ac:dyDescent="0.2">
      <c r="A919" s="1">
        <v>4</v>
      </c>
      <c r="B919" s="1">
        <v>904</v>
      </c>
      <c r="C919" s="1">
        <v>20</v>
      </c>
      <c r="D919" s="1">
        <v>50</v>
      </c>
      <c r="E919" s="1">
        <v>3</v>
      </c>
    </row>
    <row r="920" spans="1:5" x14ac:dyDescent="0.2">
      <c r="A920" s="1">
        <v>4</v>
      </c>
      <c r="B920" s="1">
        <v>905</v>
      </c>
      <c r="C920" s="1">
        <v>20</v>
      </c>
      <c r="D920" s="1">
        <v>50</v>
      </c>
      <c r="E920" s="1">
        <v>3</v>
      </c>
    </row>
    <row r="921" spans="1:5" x14ac:dyDescent="0.2">
      <c r="A921" s="1">
        <v>4</v>
      </c>
      <c r="B921" s="1">
        <v>918</v>
      </c>
      <c r="C921" s="1">
        <v>20</v>
      </c>
      <c r="D921" s="1">
        <v>50</v>
      </c>
      <c r="E921" s="1">
        <v>3</v>
      </c>
    </row>
    <row r="922" spans="1:5" x14ac:dyDescent="0.2">
      <c r="A922" s="1">
        <v>4</v>
      </c>
      <c r="B922" s="1">
        <v>1108</v>
      </c>
      <c r="C922" s="1">
        <v>20</v>
      </c>
      <c r="D922" s="1">
        <v>50</v>
      </c>
      <c r="E922" s="1">
        <v>3</v>
      </c>
    </row>
    <row r="923" spans="1:5" x14ac:dyDescent="0.2">
      <c r="A923" s="1">
        <v>4</v>
      </c>
      <c r="B923" s="1">
        <v>1126</v>
      </c>
      <c r="C923" s="1">
        <v>20</v>
      </c>
      <c r="D923" s="1">
        <v>50</v>
      </c>
      <c r="E923" s="1">
        <v>3</v>
      </c>
    </row>
    <row r="924" spans="1:5" x14ac:dyDescent="0.2">
      <c r="A924" s="1">
        <v>4</v>
      </c>
      <c r="B924" s="1">
        <v>1127</v>
      </c>
      <c r="C924" s="1">
        <v>20</v>
      </c>
      <c r="D924" s="1">
        <v>50</v>
      </c>
      <c r="E924" s="1">
        <v>3</v>
      </c>
    </row>
    <row r="925" spans="1:5" x14ac:dyDescent="0.2">
      <c r="A925" s="1">
        <v>4</v>
      </c>
      <c r="B925" s="1">
        <v>1138</v>
      </c>
      <c r="C925" s="1">
        <v>20</v>
      </c>
      <c r="D925" s="1">
        <v>50</v>
      </c>
      <c r="E925" s="1">
        <v>3</v>
      </c>
    </row>
    <row r="926" spans="1:5" x14ac:dyDescent="0.2">
      <c r="A926" s="1">
        <v>4</v>
      </c>
      <c r="B926" s="1">
        <v>1175</v>
      </c>
      <c r="C926" s="1">
        <v>20</v>
      </c>
      <c r="D926" s="1">
        <v>50</v>
      </c>
      <c r="E926" s="1">
        <v>3</v>
      </c>
    </row>
    <row r="927" spans="1:5" x14ac:dyDescent="0.2">
      <c r="A927" s="1">
        <v>4</v>
      </c>
      <c r="B927" s="1">
        <v>1176</v>
      </c>
      <c r="C927" s="1">
        <v>20</v>
      </c>
      <c r="D927" s="1">
        <v>50</v>
      </c>
      <c r="E927" s="1">
        <v>3</v>
      </c>
    </row>
    <row r="928" spans="1:5" x14ac:dyDescent="0.2">
      <c r="A928" s="1">
        <v>4</v>
      </c>
      <c r="B928" s="1">
        <v>1187</v>
      </c>
      <c r="C928" s="1">
        <v>20</v>
      </c>
      <c r="D928" s="1">
        <v>50</v>
      </c>
      <c r="E928" s="1">
        <v>3</v>
      </c>
    </row>
    <row r="929" spans="1:5" x14ac:dyDescent="0.2">
      <c r="A929" s="1">
        <v>4</v>
      </c>
      <c r="B929" s="1">
        <v>1269</v>
      </c>
      <c r="C929" s="1">
        <v>20</v>
      </c>
      <c r="D929" s="1">
        <v>50</v>
      </c>
      <c r="E929" s="1">
        <v>3</v>
      </c>
    </row>
    <row r="930" spans="1:5" x14ac:dyDescent="0.2">
      <c r="A930" s="1">
        <v>4</v>
      </c>
      <c r="B930" s="1">
        <v>1270</v>
      </c>
      <c r="C930" s="1">
        <v>20</v>
      </c>
      <c r="D930" s="1">
        <v>50</v>
      </c>
      <c r="E930" s="1">
        <v>3</v>
      </c>
    </row>
    <row r="931" spans="1:5" x14ac:dyDescent="0.2">
      <c r="A931" s="1">
        <v>4</v>
      </c>
      <c r="B931" s="1">
        <v>800</v>
      </c>
      <c r="C931" s="1">
        <v>26</v>
      </c>
      <c r="D931" s="1">
        <v>443</v>
      </c>
      <c r="E931" s="1">
        <v>3</v>
      </c>
    </row>
    <row r="932" spans="1:5" x14ac:dyDescent="0.2">
      <c r="A932" s="1">
        <v>4</v>
      </c>
      <c r="B932" s="1">
        <v>924</v>
      </c>
      <c r="C932" s="1">
        <v>26</v>
      </c>
      <c r="D932" s="1">
        <v>443</v>
      </c>
      <c r="E932" s="1">
        <v>3</v>
      </c>
    </row>
    <row r="933" spans="1:5" x14ac:dyDescent="0.2">
      <c r="A933" s="1">
        <v>4</v>
      </c>
      <c r="B933" s="1">
        <v>1124</v>
      </c>
      <c r="C933" s="1">
        <v>26</v>
      </c>
      <c r="D933" s="1">
        <v>443</v>
      </c>
      <c r="E933" s="1">
        <v>3</v>
      </c>
    </row>
    <row r="934" spans="1:5" x14ac:dyDescent="0.2">
      <c r="A934" s="1">
        <v>4</v>
      </c>
      <c r="B934" s="1">
        <v>1125</v>
      </c>
      <c r="C934" s="1">
        <v>26</v>
      </c>
      <c r="D934" s="1">
        <v>443</v>
      </c>
      <c r="E934" s="1">
        <v>3</v>
      </c>
    </row>
    <row r="935" spans="1:5" x14ac:dyDescent="0.2">
      <c r="A935" s="1">
        <v>4</v>
      </c>
      <c r="B935" s="1">
        <v>743</v>
      </c>
      <c r="C935" s="1">
        <v>21</v>
      </c>
      <c r="D935" s="1">
        <v>444</v>
      </c>
      <c r="E935" s="1">
        <v>3</v>
      </c>
    </row>
    <row r="936" spans="1:5" x14ac:dyDescent="0.2">
      <c r="A936" s="1">
        <v>4</v>
      </c>
      <c r="B936" s="1">
        <v>746</v>
      </c>
      <c r="C936" s="1">
        <v>21</v>
      </c>
      <c r="D936" s="1">
        <v>444</v>
      </c>
      <c r="E936" s="1">
        <v>3</v>
      </c>
    </row>
    <row r="937" spans="1:5" x14ac:dyDescent="0.2">
      <c r="A937" s="1">
        <v>4</v>
      </c>
      <c r="B937" s="1">
        <v>778</v>
      </c>
      <c r="C937" s="1">
        <v>21</v>
      </c>
      <c r="D937" s="1">
        <v>444</v>
      </c>
      <c r="E937" s="1">
        <v>3</v>
      </c>
    </row>
    <row r="938" spans="1:5" x14ac:dyDescent="0.2">
      <c r="A938" s="1">
        <v>4</v>
      </c>
      <c r="B938" s="1">
        <v>779</v>
      </c>
      <c r="C938" s="1">
        <v>21</v>
      </c>
      <c r="D938" s="1">
        <v>444</v>
      </c>
      <c r="E938" s="1">
        <v>3</v>
      </c>
    </row>
    <row r="939" spans="1:5" x14ac:dyDescent="0.2">
      <c r="A939" s="1">
        <v>4</v>
      </c>
      <c r="B939" s="1">
        <v>781</v>
      </c>
      <c r="C939" s="1">
        <v>21</v>
      </c>
      <c r="D939" s="1">
        <v>444</v>
      </c>
      <c r="E939" s="1">
        <v>3</v>
      </c>
    </row>
    <row r="940" spans="1:5" x14ac:dyDescent="0.2">
      <c r="A940" s="1">
        <v>4</v>
      </c>
      <c r="B940" s="1">
        <v>782</v>
      </c>
      <c r="C940" s="1">
        <v>21</v>
      </c>
      <c r="D940" s="1">
        <v>444</v>
      </c>
      <c r="E940" s="1">
        <v>3</v>
      </c>
    </row>
    <row r="941" spans="1:5" x14ac:dyDescent="0.2">
      <c r="A941" s="1">
        <v>4</v>
      </c>
      <c r="B941" s="1">
        <v>792</v>
      </c>
      <c r="C941" s="1">
        <v>21</v>
      </c>
      <c r="D941" s="1">
        <v>444</v>
      </c>
      <c r="E941" s="1">
        <v>3</v>
      </c>
    </row>
    <row r="942" spans="1:5" x14ac:dyDescent="0.2">
      <c r="A942" s="1">
        <v>4</v>
      </c>
      <c r="B942" s="1">
        <v>793</v>
      </c>
      <c r="C942" s="1">
        <v>21</v>
      </c>
      <c r="D942" s="1">
        <v>444</v>
      </c>
      <c r="E942" s="1">
        <v>3</v>
      </c>
    </row>
    <row r="943" spans="1:5" x14ac:dyDescent="0.2">
      <c r="A943" s="1">
        <v>4</v>
      </c>
      <c r="B943" s="1">
        <v>801</v>
      </c>
      <c r="C943" s="1">
        <v>21</v>
      </c>
      <c r="D943" s="1">
        <v>444</v>
      </c>
      <c r="E943" s="1">
        <v>3</v>
      </c>
    </row>
    <row r="944" spans="1:5" x14ac:dyDescent="0.2">
      <c r="A944" s="1">
        <v>4</v>
      </c>
      <c r="B944" s="1">
        <v>802</v>
      </c>
      <c r="C944" s="1">
        <v>21</v>
      </c>
      <c r="D944" s="1">
        <v>444</v>
      </c>
      <c r="E944" s="1">
        <v>3</v>
      </c>
    </row>
    <row r="945" spans="1:5" x14ac:dyDescent="0.2">
      <c r="A945" s="1">
        <v>4</v>
      </c>
      <c r="B945" s="1">
        <v>803</v>
      </c>
      <c r="C945" s="1">
        <v>21</v>
      </c>
      <c r="D945" s="1">
        <v>444</v>
      </c>
      <c r="E945" s="1">
        <v>3</v>
      </c>
    </row>
    <row r="946" spans="1:5" x14ac:dyDescent="0.2">
      <c r="A946" s="1">
        <v>4</v>
      </c>
      <c r="B946" s="1">
        <v>804</v>
      </c>
      <c r="C946" s="1">
        <v>21</v>
      </c>
      <c r="D946" s="1">
        <v>444</v>
      </c>
      <c r="E946" s="1">
        <v>3</v>
      </c>
    </row>
    <row r="947" spans="1:5" x14ac:dyDescent="0.2">
      <c r="A947" s="1">
        <v>4</v>
      </c>
      <c r="B947" s="1">
        <v>805</v>
      </c>
      <c r="C947" s="1">
        <v>21</v>
      </c>
      <c r="D947" s="1">
        <v>444</v>
      </c>
      <c r="E947" s="1">
        <v>3</v>
      </c>
    </row>
    <row r="948" spans="1:5" x14ac:dyDescent="0.2">
      <c r="A948" s="1">
        <v>4</v>
      </c>
      <c r="B948" s="1">
        <v>806</v>
      </c>
      <c r="C948" s="1">
        <v>21</v>
      </c>
      <c r="D948" s="1">
        <v>444</v>
      </c>
      <c r="E948" s="1">
        <v>3</v>
      </c>
    </row>
    <row r="949" spans="1:5" x14ac:dyDescent="0.2">
      <c r="A949" s="1">
        <v>4</v>
      </c>
      <c r="B949" s="1">
        <v>808</v>
      </c>
      <c r="C949" s="1">
        <v>21</v>
      </c>
      <c r="D949" s="1">
        <v>444</v>
      </c>
      <c r="E949" s="1">
        <v>3</v>
      </c>
    </row>
    <row r="950" spans="1:5" x14ac:dyDescent="0.2">
      <c r="A950" s="1">
        <v>4</v>
      </c>
      <c r="B950" s="1">
        <v>809</v>
      </c>
      <c r="C950" s="1">
        <v>21</v>
      </c>
      <c r="D950" s="1">
        <v>444</v>
      </c>
      <c r="E950" s="1">
        <v>3</v>
      </c>
    </row>
    <row r="951" spans="1:5" x14ac:dyDescent="0.2">
      <c r="A951" s="1">
        <v>4</v>
      </c>
      <c r="B951" s="1">
        <v>810</v>
      </c>
      <c r="C951" s="1">
        <v>21</v>
      </c>
      <c r="D951" s="1">
        <v>444</v>
      </c>
      <c r="E951" s="1">
        <v>3</v>
      </c>
    </row>
    <row r="952" spans="1:5" x14ac:dyDescent="0.2">
      <c r="A952" s="1">
        <v>4</v>
      </c>
      <c r="B952" s="1">
        <v>813</v>
      </c>
      <c r="C952" s="1">
        <v>21</v>
      </c>
      <c r="D952" s="1">
        <v>444</v>
      </c>
      <c r="E952" s="1">
        <v>3</v>
      </c>
    </row>
    <row r="953" spans="1:5" x14ac:dyDescent="0.2">
      <c r="A953" s="1">
        <v>4</v>
      </c>
      <c r="B953" s="1">
        <v>835</v>
      </c>
      <c r="C953" s="1">
        <v>21</v>
      </c>
      <c r="D953" s="1">
        <v>444</v>
      </c>
      <c r="E953" s="1">
        <v>3</v>
      </c>
    </row>
    <row r="954" spans="1:5" x14ac:dyDescent="0.2">
      <c r="A954" s="1">
        <v>4</v>
      </c>
      <c r="B954" s="1">
        <v>906</v>
      </c>
      <c r="C954" s="1">
        <v>21</v>
      </c>
      <c r="D954" s="1">
        <v>444</v>
      </c>
      <c r="E954" s="1">
        <v>3</v>
      </c>
    </row>
    <row r="955" spans="1:5" x14ac:dyDescent="0.2">
      <c r="A955" s="1">
        <v>4</v>
      </c>
      <c r="B955" s="1">
        <v>907</v>
      </c>
      <c r="C955" s="1">
        <v>21</v>
      </c>
      <c r="D955" s="1">
        <v>444</v>
      </c>
      <c r="E955" s="1">
        <v>3</v>
      </c>
    </row>
    <row r="956" spans="1:5" x14ac:dyDescent="0.2">
      <c r="A956" s="1">
        <v>4</v>
      </c>
      <c r="B956" s="1">
        <v>908</v>
      </c>
      <c r="C956" s="1">
        <v>21</v>
      </c>
      <c r="D956" s="1">
        <v>444</v>
      </c>
      <c r="E956" s="1">
        <v>3</v>
      </c>
    </row>
    <row r="957" spans="1:5" x14ac:dyDescent="0.2">
      <c r="A957" s="1">
        <v>4</v>
      </c>
      <c r="B957" s="1">
        <v>909</v>
      </c>
      <c r="C957" s="1">
        <v>21</v>
      </c>
      <c r="D957" s="1">
        <v>444</v>
      </c>
      <c r="E957" s="1">
        <v>3</v>
      </c>
    </row>
    <row r="958" spans="1:5" x14ac:dyDescent="0.2">
      <c r="A958" s="1">
        <v>4</v>
      </c>
      <c r="B958" s="1">
        <v>910</v>
      </c>
      <c r="C958" s="1">
        <v>21</v>
      </c>
      <c r="D958" s="1">
        <v>444</v>
      </c>
      <c r="E958" s="1">
        <v>3</v>
      </c>
    </row>
    <row r="959" spans="1:5" x14ac:dyDescent="0.2">
      <c r="A959" s="1">
        <v>4</v>
      </c>
      <c r="B959" s="1">
        <v>919</v>
      </c>
      <c r="C959" s="1">
        <v>21</v>
      </c>
      <c r="D959" s="1">
        <v>444</v>
      </c>
      <c r="E959" s="1">
        <v>3</v>
      </c>
    </row>
    <row r="960" spans="1:5" x14ac:dyDescent="0.2">
      <c r="A960" s="1">
        <v>4</v>
      </c>
      <c r="B960" s="1">
        <v>920</v>
      </c>
      <c r="C960" s="1">
        <v>21</v>
      </c>
      <c r="D960" s="1">
        <v>444</v>
      </c>
      <c r="E960" s="1">
        <v>3</v>
      </c>
    </row>
    <row r="961" spans="1:5" x14ac:dyDescent="0.2">
      <c r="A961" s="1">
        <v>4</v>
      </c>
      <c r="B961" s="1">
        <v>921</v>
      </c>
      <c r="C961" s="1">
        <v>21</v>
      </c>
      <c r="D961" s="1">
        <v>444</v>
      </c>
      <c r="E961" s="1">
        <v>3</v>
      </c>
    </row>
    <row r="962" spans="1:5" x14ac:dyDescent="0.2">
      <c r="A962" s="1">
        <v>4</v>
      </c>
      <c r="B962" s="1">
        <v>922</v>
      </c>
      <c r="C962" s="1">
        <v>21</v>
      </c>
      <c r="D962" s="1">
        <v>444</v>
      </c>
      <c r="E962" s="1">
        <v>3</v>
      </c>
    </row>
    <row r="963" spans="1:5" x14ac:dyDescent="0.2">
      <c r="A963" s="1">
        <v>4</v>
      </c>
      <c r="B963" s="1">
        <v>923</v>
      </c>
      <c r="C963" s="1">
        <v>21</v>
      </c>
      <c r="D963" s="1">
        <v>444</v>
      </c>
      <c r="E963" s="1">
        <v>3</v>
      </c>
    </row>
    <row r="964" spans="1:5" x14ac:dyDescent="0.2">
      <c r="A964" s="1">
        <v>4</v>
      </c>
      <c r="B964" s="1">
        <v>925</v>
      </c>
      <c r="C964" s="1">
        <v>21</v>
      </c>
      <c r="D964" s="1">
        <v>444</v>
      </c>
      <c r="E964" s="1">
        <v>3</v>
      </c>
    </row>
    <row r="965" spans="1:5" x14ac:dyDescent="0.2">
      <c r="A965" s="1">
        <v>4</v>
      </c>
      <c r="B965" s="1">
        <v>926</v>
      </c>
      <c r="C965" s="1">
        <v>21</v>
      </c>
      <c r="D965" s="1">
        <v>444</v>
      </c>
      <c r="E965" s="1">
        <v>3</v>
      </c>
    </row>
    <row r="966" spans="1:5" x14ac:dyDescent="0.2">
      <c r="A966" s="1">
        <v>4</v>
      </c>
      <c r="B966" s="1">
        <v>927</v>
      </c>
      <c r="C966" s="1">
        <v>21</v>
      </c>
      <c r="D966" s="1">
        <v>444</v>
      </c>
      <c r="E966" s="1">
        <v>3</v>
      </c>
    </row>
    <row r="967" spans="1:5" x14ac:dyDescent="0.2">
      <c r="A967" s="1">
        <v>4</v>
      </c>
      <c r="B967" s="1">
        <v>928</v>
      </c>
      <c r="C967" s="1">
        <v>21</v>
      </c>
      <c r="D967" s="1">
        <v>444</v>
      </c>
      <c r="E967" s="1">
        <v>3</v>
      </c>
    </row>
    <row r="968" spans="1:5" x14ac:dyDescent="0.2">
      <c r="A968" s="1">
        <v>4</v>
      </c>
      <c r="B968" s="1">
        <v>929</v>
      </c>
      <c r="C968" s="1">
        <v>21</v>
      </c>
      <c r="D968" s="1">
        <v>444</v>
      </c>
      <c r="E968" s="1">
        <v>3</v>
      </c>
    </row>
    <row r="969" spans="1:5" x14ac:dyDescent="0.2">
      <c r="A969" s="1">
        <v>4</v>
      </c>
      <c r="B969" s="1">
        <v>972</v>
      </c>
      <c r="C969" s="1">
        <v>21</v>
      </c>
      <c r="D969" s="1">
        <v>444</v>
      </c>
      <c r="E969" s="1">
        <v>3</v>
      </c>
    </row>
    <row r="970" spans="1:5" x14ac:dyDescent="0.2">
      <c r="A970" s="1">
        <v>4</v>
      </c>
      <c r="B970" s="1">
        <v>973</v>
      </c>
      <c r="C970" s="1">
        <v>21</v>
      </c>
      <c r="D970" s="1">
        <v>444</v>
      </c>
      <c r="E970" s="1">
        <v>3</v>
      </c>
    </row>
    <row r="971" spans="1:5" x14ac:dyDescent="0.2">
      <c r="A971" s="1">
        <v>4</v>
      </c>
      <c r="B971" s="1">
        <v>974</v>
      </c>
      <c r="C971" s="1">
        <v>21</v>
      </c>
      <c r="D971" s="1">
        <v>444</v>
      </c>
      <c r="E971" s="1">
        <v>3</v>
      </c>
    </row>
    <row r="972" spans="1:5" x14ac:dyDescent="0.2">
      <c r="A972" s="1">
        <v>4</v>
      </c>
      <c r="B972" s="1">
        <v>975</v>
      </c>
      <c r="C972" s="1">
        <v>21</v>
      </c>
      <c r="D972" s="1">
        <v>444</v>
      </c>
      <c r="E972" s="1">
        <v>3</v>
      </c>
    </row>
    <row r="973" spans="1:5" x14ac:dyDescent="0.2">
      <c r="A973" s="1">
        <v>4</v>
      </c>
      <c r="B973" s="1">
        <v>1109</v>
      </c>
      <c r="C973" s="1">
        <v>21</v>
      </c>
      <c r="D973" s="1">
        <v>444</v>
      </c>
      <c r="E973" s="1">
        <v>3</v>
      </c>
    </row>
    <row r="974" spans="1:5" x14ac:dyDescent="0.2">
      <c r="A974" s="1">
        <v>4</v>
      </c>
      <c r="B974" s="1">
        <v>1110</v>
      </c>
      <c r="C974" s="1">
        <v>21</v>
      </c>
      <c r="D974" s="1">
        <v>444</v>
      </c>
      <c r="E974" s="1">
        <v>3</v>
      </c>
    </row>
    <row r="975" spans="1:5" x14ac:dyDescent="0.2">
      <c r="A975" s="1">
        <v>4</v>
      </c>
      <c r="B975" s="1">
        <v>1111</v>
      </c>
      <c r="C975" s="1">
        <v>21</v>
      </c>
      <c r="D975" s="1">
        <v>444</v>
      </c>
      <c r="E975" s="1">
        <v>3</v>
      </c>
    </row>
    <row r="976" spans="1:5" x14ac:dyDescent="0.2">
      <c r="A976" s="1">
        <v>4</v>
      </c>
      <c r="B976" s="1">
        <v>1120</v>
      </c>
      <c r="C976" s="1">
        <v>21</v>
      </c>
      <c r="D976" s="1">
        <v>444</v>
      </c>
      <c r="E976" s="1">
        <v>3</v>
      </c>
    </row>
    <row r="977" spans="1:5" x14ac:dyDescent="0.2">
      <c r="A977" s="1">
        <v>4</v>
      </c>
      <c r="B977" s="1">
        <v>1121</v>
      </c>
      <c r="C977" s="1">
        <v>21</v>
      </c>
      <c r="D977" s="1">
        <v>444</v>
      </c>
      <c r="E977" s="1">
        <v>3</v>
      </c>
    </row>
    <row r="978" spans="1:5" x14ac:dyDescent="0.2">
      <c r="A978" s="1">
        <v>4</v>
      </c>
      <c r="B978" s="1">
        <v>1122</v>
      </c>
      <c r="C978" s="1">
        <v>21</v>
      </c>
      <c r="D978" s="1">
        <v>444</v>
      </c>
      <c r="E978" s="1">
        <v>3</v>
      </c>
    </row>
    <row r="979" spans="1:5" x14ac:dyDescent="0.2">
      <c r="A979" s="1">
        <v>4</v>
      </c>
      <c r="B979" s="1">
        <v>1123</v>
      </c>
      <c r="C979" s="1">
        <v>21</v>
      </c>
      <c r="D979" s="1">
        <v>444</v>
      </c>
      <c r="E979" s="1">
        <v>3</v>
      </c>
    </row>
    <row r="980" spans="1:5" x14ac:dyDescent="0.2">
      <c r="A980" s="1">
        <v>4</v>
      </c>
      <c r="B980" s="1">
        <v>1128</v>
      </c>
      <c r="C980" s="1">
        <v>21</v>
      </c>
      <c r="D980" s="1">
        <v>444</v>
      </c>
      <c r="E980" s="1">
        <v>3</v>
      </c>
    </row>
    <row r="981" spans="1:5" x14ac:dyDescent="0.2">
      <c r="A981" s="1">
        <v>4</v>
      </c>
      <c r="B981" s="1">
        <v>1129</v>
      </c>
      <c r="C981" s="1">
        <v>21</v>
      </c>
      <c r="D981" s="1">
        <v>444</v>
      </c>
      <c r="E981" s="1">
        <v>3</v>
      </c>
    </row>
    <row r="982" spans="1:5" x14ac:dyDescent="0.2">
      <c r="A982" s="1">
        <v>4</v>
      </c>
      <c r="B982" s="1">
        <v>1130</v>
      </c>
      <c r="C982" s="1">
        <v>21</v>
      </c>
      <c r="D982" s="1">
        <v>444</v>
      </c>
      <c r="E982" s="1">
        <v>3</v>
      </c>
    </row>
    <row r="983" spans="1:5" x14ac:dyDescent="0.2">
      <c r="A983" s="1">
        <v>4</v>
      </c>
      <c r="B983" s="1">
        <v>1131</v>
      </c>
      <c r="C983" s="1">
        <v>21</v>
      </c>
      <c r="D983" s="1">
        <v>444</v>
      </c>
      <c r="E983" s="1">
        <v>3</v>
      </c>
    </row>
    <row r="984" spans="1:5" x14ac:dyDescent="0.2">
      <c r="A984" s="1">
        <v>4</v>
      </c>
      <c r="B984" s="1">
        <v>1132</v>
      </c>
      <c r="C984" s="1">
        <v>21</v>
      </c>
      <c r="D984" s="1">
        <v>444</v>
      </c>
      <c r="E984" s="1">
        <v>3</v>
      </c>
    </row>
    <row r="985" spans="1:5" x14ac:dyDescent="0.2">
      <c r="A985" s="1">
        <v>4</v>
      </c>
      <c r="B985" s="1">
        <v>1133</v>
      </c>
      <c r="C985" s="1">
        <v>21</v>
      </c>
      <c r="D985" s="1">
        <v>444</v>
      </c>
      <c r="E985" s="1">
        <v>3</v>
      </c>
    </row>
    <row r="986" spans="1:5" x14ac:dyDescent="0.2">
      <c r="A986" s="1">
        <v>4</v>
      </c>
      <c r="B986" s="1">
        <v>1134</v>
      </c>
      <c r="C986" s="1">
        <v>21</v>
      </c>
      <c r="D986" s="1">
        <v>444</v>
      </c>
      <c r="E986" s="1">
        <v>3</v>
      </c>
    </row>
    <row r="987" spans="1:5" x14ac:dyDescent="0.2">
      <c r="A987" s="1">
        <v>4</v>
      </c>
      <c r="B987" s="1">
        <v>1135</v>
      </c>
      <c r="C987" s="1">
        <v>21</v>
      </c>
      <c r="D987" s="1">
        <v>444</v>
      </c>
      <c r="E987" s="1">
        <v>3</v>
      </c>
    </row>
    <row r="988" spans="1:5" x14ac:dyDescent="0.2">
      <c r="A988" s="1">
        <v>4</v>
      </c>
      <c r="B988" s="1">
        <v>1136</v>
      </c>
      <c r="C988" s="1">
        <v>21</v>
      </c>
      <c r="D988" s="1">
        <v>444</v>
      </c>
      <c r="E988" s="1">
        <v>3</v>
      </c>
    </row>
    <row r="989" spans="1:5" x14ac:dyDescent="0.2">
      <c r="A989" s="1">
        <v>4</v>
      </c>
      <c r="B989" s="1">
        <v>1137</v>
      </c>
      <c r="C989" s="1">
        <v>21</v>
      </c>
      <c r="D989" s="1">
        <v>444</v>
      </c>
      <c r="E989" s="1">
        <v>3</v>
      </c>
    </row>
    <row r="990" spans="1:5" x14ac:dyDescent="0.2">
      <c r="A990" s="1">
        <v>4</v>
      </c>
      <c r="B990" s="1">
        <v>1139</v>
      </c>
      <c r="C990" s="1">
        <v>21</v>
      </c>
      <c r="D990" s="1">
        <v>444</v>
      </c>
      <c r="E990" s="1">
        <v>3</v>
      </c>
    </row>
    <row r="991" spans="1:5" x14ac:dyDescent="0.2">
      <c r="A991" s="1">
        <v>4</v>
      </c>
      <c r="B991" s="1">
        <v>1140</v>
      </c>
      <c r="C991" s="1">
        <v>21</v>
      </c>
      <c r="D991" s="1">
        <v>444</v>
      </c>
      <c r="E991" s="1">
        <v>3</v>
      </c>
    </row>
    <row r="992" spans="1:5" x14ac:dyDescent="0.2">
      <c r="A992" s="1">
        <v>4</v>
      </c>
      <c r="B992" s="1">
        <v>1155</v>
      </c>
      <c r="C992" s="1">
        <v>21</v>
      </c>
      <c r="D992" s="1">
        <v>444</v>
      </c>
      <c r="E992" s="1">
        <v>3</v>
      </c>
    </row>
    <row r="993" spans="1:5" x14ac:dyDescent="0.2">
      <c r="A993" s="1">
        <v>4</v>
      </c>
      <c r="B993" s="1">
        <v>1156</v>
      </c>
      <c r="C993" s="1">
        <v>21</v>
      </c>
      <c r="D993" s="1">
        <v>444</v>
      </c>
      <c r="E993" s="1">
        <v>3</v>
      </c>
    </row>
    <row r="994" spans="1:5" x14ac:dyDescent="0.2">
      <c r="A994" s="1">
        <v>4</v>
      </c>
      <c r="B994" s="1">
        <v>1157</v>
      </c>
      <c r="C994" s="1">
        <v>21</v>
      </c>
      <c r="D994" s="1">
        <v>444</v>
      </c>
      <c r="E994" s="1">
        <v>3</v>
      </c>
    </row>
    <row r="995" spans="1:5" x14ac:dyDescent="0.2">
      <c r="A995" s="1">
        <v>4</v>
      </c>
      <c r="B995" s="1">
        <v>1188</v>
      </c>
      <c r="C995" s="1">
        <v>21</v>
      </c>
      <c r="D995" s="1">
        <v>444</v>
      </c>
      <c r="E995" s="1">
        <v>3</v>
      </c>
    </row>
    <row r="996" spans="1:5" x14ac:dyDescent="0.2">
      <c r="A996" s="1">
        <v>4</v>
      </c>
      <c r="B996" s="1">
        <v>1189</v>
      </c>
      <c r="C996" s="1">
        <v>21</v>
      </c>
      <c r="D996" s="1">
        <v>444</v>
      </c>
      <c r="E996" s="1">
        <v>3</v>
      </c>
    </row>
    <row r="997" spans="1:5" x14ac:dyDescent="0.2">
      <c r="A997" s="1">
        <v>4</v>
      </c>
      <c r="B997" s="1">
        <v>1190</v>
      </c>
      <c r="C997" s="1">
        <v>21</v>
      </c>
      <c r="D997" s="1">
        <v>444</v>
      </c>
      <c r="E997" s="1">
        <v>3</v>
      </c>
    </row>
    <row r="998" spans="1:5" x14ac:dyDescent="0.2">
      <c r="A998" s="1">
        <v>4</v>
      </c>
      <c r="B998" s="1">
        <v>1191</v>
      </c>
      <c r="C998" s="1">
        <v>21</v>
      </c>
      <c r="D998" s="1">
        <v>444</v>
      </c>
      <c r="E998" s="1">
        <v>3</v>
      </c>
    </row>
    <row r="999" spans="1:5" x14ac:dyDescent="0.2">
      <c r="A999" s="1">
        <v>4</v>
      </c>
      <c r="B999" s="1">
        <v>1192</v>
      </c>
      <c r="C999" s="1">
        <v>21</v>
      </c>
      <c r="D999" s="1">
        <v>444</v>
      </c>
      <c r="E999" s="1">
        <v>3</v>
      </c>
    </row>
    <row r="1000" spans="1:5" x14ac:dyDescent="0.2">
      <c r="A1000" s="1">
        <v>4</v>
      </c>
      <c r="B1000" s="1">
        <v>1193</v>
      </c>
      <c r="C1000" s="1">
        <v>21</v>
      </c>
      <c r="D1000" s="1">
        <v>444</v>
      </c>
      <c r="E1000" s="1">
        <v>3</v>
      </c>
    </row>
    <row r="1001" spans="1:5" x14ac:dyDescent="0.2">
      <c r="A1001" s="1">
        <v>4</v>
      </c>
      <c r="B1001" s="1">
        <v>1194</v>
      </c>
      <c r="C1001" s="1">
        <v>21</v>
      </c>
      <c r="D1001" s="1">
        <v>444</v>
      </c>
      <c r="E1001" s="1">
        <v>3</v>
      </c>
    </row>
    <row r="1002" spans="1:5" x14ac:dyDescent="0.2">
      <c r="A1002" s="1">
        <v>4</v>
      </c>
      <c r="B1002" s="1">
        <v>1195</v>
      </c>
      <c r="C1002" s="1">
        <v>21</v>
      </c>
      <c r="D1002" s="1">
        <v>444</v>
      </c>
      <c r="E1002" s="1">
        <v>3</v>
      </c>
    </row>
    <row r="1003" spans="1:5" x14ac:dyDescent="0.2">
      <c r="A1003" s="1">
        <v>4</v>
      </c>
      <c r="B1003" s="1">
        <v>812</v>
      </c>
      <c r="C1003" s="1">
        <v>24</v>
      </c>
      <c r="D1003" s="1">
        <v>517</v>
      </c>
      <c r="E1003" s="1">
        <v>3</v>
      </c>
    </row>
    <row r="1004" spans="1:5" x14ac:dyDescent="0.2">
      <c r="A1004" s="1">
        <v>10</v>
      </c>
      <c r="B1004" s="1">
        <v>69</v>
      </c>
      <c r="C1004" s="1">
        <v>20</v>
      </c>
      <c r="D1004" s="1">
        <v>50</v>
      </c>
      <c r="E1004" s="1">
        <v>3</v>
      </c>
    </row>
    <row r="1005" spans="1:5" x14ac:dyDescent="0.2">
      <c r="A1005" s="1">
        <v>10</v>
      </c>
      <c r="B1005" s="1">
        <v>70</v>
      </c>
      <c r="C1005" s="1">
        <v>20</v>
      </c>
      <c r="D1005" s="1">
        <v>50</v>
      </c>
      <c r="E1005" s="1">
        <v>3</v>
      </c>
    </row>
    <row r="1006" spans="1:5" x14ac:dyDescent="0.2">
      <c r="A1006" s="1">
        <v>10</v>
      </c>
      <c r="B1006" s="1">
        <v>76</v>
      </c>
      <c r="C1006" s="1">
        <v>20</v>
      </c>
      <c r="D1006" s="1">
        <v>50</v>
      </c>
      <c r="E1006" s="1">
        <v>3</v>
      </c>
    </row>
    <row r="1007" spans="1:5" x14ac:dyDescent="0.2">
      <c r="A1007" s="1">
        <v>10</v>
      </c>
      <c r="B1007" s="1">
        <v>78</v>
      </c>
      <c r="C1007" s="1">
        <v>20</v>
      </c>
      <c r="D1007" s="1">
        <v>50</v>
      </c>
      <c r="E1007" s="1">
        <v>3</v>
      </c>
    </row>
    <row r="1008" spans="1:5" x14ac:dyDescent="0.2">
      <c r="A1008" s="1">
        <v>10</v>
      </c>
      <c r="B1008" s="1">
        <v>79</v>
      </c>
      <c r="C1008" s="1">
        <v>20</v>
      </c>
      <c r="D1008" s="1">
        <v>50</v>
      </c>
      <c r="E1008" s="1">
        <v>3</v>
      </c>
    </row>
    <row r="1009" spans="1:5" x14ac:dyDescent="0.2">
      <c r="A1009" s="1">
        <v>10</v>
      </c>
      <c r="B1009" s="1">
        <v>80</v>
      </c>
      <c r="C1009" s="1">
        <v>20</v>
      </c>
      <c r="D1009" s="1">
        <v>50</v>
      </c>
      <c r="E1009" s="1">
        <v>3</v>
      </c>
    </row>
    <row r="1010" spans="1:5" x14ac:dyDescent="0.2">
      <c r="A1010" s="1">
        <v>10</v>
      </c>
      <c r="B1010" s="1">
        <v>81</v>
      </c>
      <c r="C1010" s="1">
        <v>20</v>
      </c>
      <c r="D1010" s="1">
        <v>50</v>
      </c>
      <c r="E1010" s="1">
        <v>3</v>
      </c>
    </row>
    <row r="1011" spans="1:5" x14ac:dyDescent="0.2">
      <c r="A1011" s="1">
        <v>10</v>
      </c>
      <c r="B1011" s="1">
        <v>82</v>
      </c>
      <c r="C1011" s="1">
        <v>20</v>
      </c>
      <c r="D1011" s="1">
        <v>50</v>
      </c>
      <c r="E1011" s="1">
        <v>3</v>
      </c>
    </row>
    <row r="1012" spans="1:5" x14ac:dyDescent="0.2">
      <c r="A1012" s="1">
        <v>10</v>
      </c>
      <c r="B1012" s="1">
        <v>83</v>
      </c>
      <c r="C1012" s="1">
        <v>20</v>
      </c>
      <c r="D1012" s="1">
        <v>50</v>
      </c>
      <c r="E1012" s="1">
        <v>3</v>
      </c>
    </row>
    <row r="1013" spans="1:5" x14ac:dyDescent="0.2">
      <c r="A1013" s="1">
        <v>10</v>
      </c>
      <c r="B1013" s="1">
        <v>84</v>
      </c>
      <c r="C1013" s="1">
        <v>20</v>
      </c>
      <c r="D1013" s="1">
        <v>50</v>
      </c>
      <c r="E1013" s="1">
        <v>3</v>
      </c>
    </row>
    <row r="1014" spans="1:5" x14ac:dyDescent="0.2">
      <c r="A1014" s="1">
        <v>10</v>
      </c>
      <c r="B1014" s="1">
        <v>85</v>
      </c>
      <c r="C1014" s="1">
        <v>20</v>
      </c>
      <c r="D1014" s="1">
        <v>50</v>
      </c>
      <c r="E1014" s="1">
        <v>3</v>
      </c>
    </row>
    <row r="1015" spans="1:5" x14ac:dyDescent="0.2">
      <c r="A1015" s="1">
        <v>10</v>
      </c>
      <c r="B1015" s="1">
        <v>86</v>
      </c>
      <c r="C1015" s="1">
        <v>20</v>
      </c>
      <c r="D1015" s="1">
        <v>50</v>
      </c>
      <c r="E1015" s="1">
        <v>3</v>
      </c>
    </row>
    <row r="1016" spans="1:5" x14ac:dyDescent="0.2">
      <c r="A1016" s="1">
        <v>10</v>
      </c>
      <c r="B1016" s="1">
        <v>90</v>
      </c>
      <c r="C1016" s="1">
        <v>20</v>
      </c>
      <c r="D1016" s="1">
        <v>50</v>
      </c>
      <c r="E1016" s="1">
        <v>3</v>
      </c>
    </row>
    <row r="1017" spans="1:5" x14ac:dyDescent="0.2">
      <c r="A1017" s="1">
        <v>10</v>
      </c>
      <c r="B1017" s="1">
        <v>91</v>
      </c>
      <c r="C1017" s="1">
        <v>20</v>
      </c>
      <c r="D1017" s="1">
        <v>50</v>
      </c>
      <c r="E1017" s="1">
        <v>3</v>
      </c>
    </row>
    <row r="1018" spans="1:5" x14ac:dyDescent="0.2">
      <c r="A1018" s="1">
        <v>10</v>
      </c>
      <c r="B1018" s="1">
        <v>92</v>
      </c>
      <c r="C1018" s="1">
        <v>20</v>
      </c>
      <c r="D1018" s="1">
        <v>50</v>
      </c>
      <c r="E1018" s="1">
        <v>3</v>
      </c>
    </row>
    <row r="1019" spans="1:5" x14ac:dyDescent="0.2">
      <c r="A1019" s="1">
        <v>10</v>
      </c>
      <c r="B1019" s="1">
        <v>94</v>
      </c>
      <c r="C1019" s="1">
        <v>20</v>
      </c>
      <c r="D1019" s="1">
        <v>50</v>
      </c>
      <c r="E1019" s="1">
        <v>3</v>
      </c>
    </row>
    <row r="1020" spans="1:5" x14ac:dyDescent="0.2">
      <c r="A1020" s="1">
        <v>10</v>
      </c>
      <c r="B1020" s="1">
        <v>95</v>
      </c>
      <c r="C1020" s="1">
        <v>20</v>
      </c>
      <c r="D1020" s="1">
        <v>50</v>
      </c>
      <c r="E1020" s="1">
        <v>3</v>
      </c>
    </row>
    <row r="1021" spans="1:5" x14ac:dyDescent="0.2">
      <c r="A1021" s="1">
        <v>10</v>
      </c>
      <c r="B1021" s="1">
        <v>96</v>
      </c>
      <c r="C1021" s="1">
        <v>20</v>
      </c>
      <c r="D1021" s="1">
        <v>50</v>
      </c>
      <c r="E1021" s="1">
        <v>3</v>
      </c>
    </row>
    <row r="1022" spans="1:5" x14ac:dyDescent="0.2">
      <c r="A1022" s="1">
        <v>10</v>
      </c>
      <c r="B1022" s="1">
        <v>97</v>
      </c>
      <c r="C1022" s="1">
        <v>20</v>
      </c>
      <c r="D1022" s="1">
        <v>50</v>
      </c>
      <c r="E1022" s="1">
        <v>3</v>
      </c>
    </row>
    <row r="1023" spans="1:5" x14ac:dyDescent="0.2">
      <c r="A1023" s="1">
        <v>10</v>
      </c>
      <c r="B1023" s="1">
        <v>98</v>
      </c>
      <c r="C1023" s="1">
        <v>20</v>
      </c>
      <c r="D1023" s="1">
        <v>50</v>
      </c>
      <c r="E1023" s="1">
        <v>3</v>
      </c>
    </row>
    <row r="1024" spans="1:5" x14ac:dyDescent="0.2">
      <c r="A1024" s="1">
        <v>10</v>
      </c>
      <c r="B1024" s="1">
        <v>99</v>
      </c>
      <c r="C1024" s="1">
        <v>20</v>
      </c>
      <c r="D1024" s="1">
        <v>50</v>
      </c>
      <c r="E1024" s="1">
        <v>3</v>
      </c>
    </row>
    <row r="1025" spans="1:5" x14ac:dyDescent="0.2">
      <c r="A1025" s="1">
        <v>10</v>
      </c>
      <c r="B1025" s="1">
        <v>100</v>
      </c>
      <c r="C1025" s="1">
        <v>20</v>
      </c>
      <c r="D1025" s="1">
        <v>50</v>
      </c>
      <c r="E1025" s="1">
        <v>3</v>
      </c>
    </row>
    <row r="1026" spans="1:5" x14ac:dyDescent="0.2">
      <c r="A1026" s="1">
        <v>10</v>
      </c>
      <c r="B1026" s="1">
        <v>101</v>
      </c>
      <c r="C1026" s="1">
        <v>20</v>
      </c>
      <c r="D1026" s="1">
        <v>50</v>
      </c>
      <c r="E1026" s="1">
        <v>3</v>
      </c>
    </row>
    <row r="1027" spans="1:5" x14ac:dyDescent="0.2">
      <c r="A1027" s="1">
        <v>10</v>
      </c>
      <c r="B1027" s="1">
        <v>103</v>
      </c>
      <c r="C1027" s="1">
        <v>20</v>
      </c>
      <c r="D1027" s="1">
        <v>50</v>
      </c>
      <c r="E1027" s="1">
        <v>3</v>
      </c>
    </row>
    <row r="1028" spans="1:5" x14ac:dyDescent="0.2">
      <c r="A1028" s="1">
        <v>10</v>
      </c>
      <c r="B1028" s="1">
        <v>104</v>
      </c>
      <c r="C1028" s="1">
        <v>20</v>
      </c>
      <c r="D1028" s="1">
        <v>50</v>
      </c>
      <c r="E1028" s="1">
        <v>3</v>
      </c>
    </row>
    <row r="1029" spans="1:5" x14ac:dyDescent="0.2">
      <c r="A1029" s="1">
        <v>10</v>
      </c>
      <c r="B1029" s="1">
        <v>105</v>
      </c>
      <c r="C1029" s="1">
        <v>20</v>
      </c>
      <c r="D1029" s="1">
        <v>50</v>
      </c>
      <c r="E1029" s="1">
        <v>3</v>
      </c>
    </row>
    <row r="1030" spans="1:5" x14ac:dyDescent="0.2">
      <c r="A1030" s="1">
        <v>10</v>
      </c>
      <c r="B1030" s="1">
        <v>106</v>
      </c>
      <c r="C1030" s="1">
        <v>20</v>
      </c>
      <c r="D1030" s="1">
        <v>50</v>
      </c>
      <c r="E1030" s="1">
        <v>3</v>
      </c>
    </row>
    <row r="1031" spans="1:5" x14ac:dyDescent="0.2">
      <c r="A1031" s="1">
        <v>10</v>
      </c>
      <c r="B1031" s="1">
        <v>107</v>
      </c>
      <c r="C1031" s="1">
        <v>20</v>
      </c>
      <c r="D1031" s="1">
        <v>50</v>
      </c>
      <c r="E1031" s="1">
        <v>3</v>
      </c>
    </row>
    <row r="1032" spans="1:5" x14ac:dyDescent="0.2">
      <c r="A1032" s="1">
        <v>10</v>
      </c>
      <c r="B1032" s="1">
        <v>117</v>
      </c>
      <c r="C1032" s="1">
        <v>20</v>
      </c>
      <c r="D1032" s="1">
        <v>50</v>
      </c>
      <c r="E1032" s="1">
        <v>3</v>
      </c>
    </row>
    <row r="1033" spans="1:5" x14ac:dyDescent="0.2">
      <c r="A1033" s="1">
        <v>10</v>
      </c>
      <c r="B1033" s="1">
        <v>118</v>
      </c>
      <c r="C1033" s="1">
        <v>20</v>
      </c>
      <c r="D1033" s="1">
        <v>50</v>
      </c>
      <c r="E1033" s="1">
        <v>3</v>
      </c>
    </row>
    <row r="1034" spans="1:5" x14ac:dyDescent="0.2">
      <c r="A1034" s="1">
        <v>10</v>
      </c>
      <c r="B1034" s="1">
        <v>120</v>
      </c>
      <c r="C1034" s="1">
        <v>20</v>
      </c>
      <c r="D1034" s="1">
        <v>50</v>
      </c>
      <c r="E1034" s="1">
        <v>3</v>
      </c>
    </row>
    <row r="1035" spans="1:5" x14ac:dyDescent="0.2">
      <c r="A1035" s="1">
        <v>10</v>
      </c>
      <c r="B1035" s="1">
        <v>121</v>
      </c>
      <c r="C1035" s="1">
        <v>20</v>
      </c>
      <c r="D1035" s="1">
        <v>50</v>
      </c>
      <c r="E1035" s="1">
        <v>3</v>
      </c>
    </row>
    <row r="1036" spans="1:5" x14ac:dyDescent="0.2">
      <c r="A1036" s="1">
        <v>10</v>
      </c>
      <c r="B1036" s="1">
        <v>122</v>
      </c>
      <c r="C1036" s="1">
        <v>20</v>
      </c>
      <c r="D1036" s="1">
        <v>50</v>
      </c>
      <c r="E1036" s="1">
        <v>3</v>
      </c>
    </row>
    <row r="1037" spans="1:5" x14ac:dyDescent="0.2">
      <c r="A1037" s="1">
        <v>10</v>
      </c>
      <c r="B1037" s="1">
        <v>123</v>
      </c>
      <c r="C1037" s="1">
        <v>20</v>
      </c>
      <c r="D1037" s="1">
        <v>50</v>
      </c>
      <c r="E1037" s="1">
        <v>3</v>
      </c>
    </row>
    <row r="1038" spans="1:5" x14ac:dyDescent="0.2">
      <c r="A1038" s="1">
        <v>10</v>
      </c>
      <c r="B1038" s="1">
        <v>124</v>
      </c>
      <c r="C1038" s="1">
        <v>20</v>
      </c>
      <c r="D1038" s="1">
        <v>50</v>
      </c>
      <c r="E1038" s="1">
        <v>3</v>
      </c>
    </row>
    <row r="1039" spans="1:5" x14ac:dyDescent="0.2">
      <c r="A1039" s="1">
        <v>10</v>
      </c>
      <c r="B1039" s="1">
        <v>125</v>
      </c>
      <c r="C1039" s="1">
        <v>20</v>
      </c>
      <c r="D1039" s="1">
        <v>50</v>
      </c>
      <c r="E1039" s="1">
        <v>3</v>
      </c>
    </row>
    <row r="1040" spans="1:5" x14ac:dyDescent="0.2">
      <c r="A1040" s="1">
        <v>10</v>
      </c>
      <c r="B1040" s="1">
        <v>126</v>
      </c>
      <c r="C1040" s="1">
        <v>20</v>
      </c>
      <c r="D1040" s="1">
        <v>50</v>
      </c>
      <c r="E1040" s="1">
        <v>3</v>
      </c>
    </row>
    <row r="1041" spans="1:5" x14ac:dyDescent="0.2">
      <c r="A1041" s="1">
        <v>10</v>
      </c>
      <c r="B1041" s="1">
        <v>127</v>
      </c>
      <c r="C1041" s="1">
        <v>20</v>
      </c>
      <c r="D1041" s="1">
        <v>50</v>
      </c>
      <c r="E1041" s="1">
        <v>3</v>
      </c>
    </row>
    <row r="1042" spans="1:5" x14ac:dyDescent="0.2">
      <c r="A1042" s="1">
        <v>10</v>
      </c>
      <c r="B1042" s="1">
        <v>128</v>
      </c>
      <c r="C1042" s="1">
        <v>20</v>
      </c>
      <c r="D1042" s="1">
        <v>50</v>
      </c>
      <c r="E1042" s="1">
        <v>3</v>
      </c>
    </row>
    <row r="1043" spans="1:5" x14ac:dyDescent="0.2">
      <c r="A1043" s="1">
        <v>10</v>
      </c>
      <c r="B1043" s="1">
        <v>129</v>
      </c>
      <c r="C1043" s="1">
        <v>20</v>
      </c>
      <c r="D1043" s="1">
        <v>50</v>
      </c>
      <c r="E1043" s="1">
        <v>3</v>
      </c>
    </row>
    <row r="1044" spans="1:5" x14ac:dyDescent="0.2">
      <c r="A1044" s="1">
        <v>10</v>
      </c>
      <c r="B1044" s="1">
        <v>130</v>
      </c>
      <c r="C1044" s="1">
        <v>20</v>
      </c>
      <c r="D1044" s="1">
        <v>50</v>
      </c>
      <c r="E1044" s="1">
        <v>3</v>
      </c>
    </row>
    <row r="1045" spans="1:5" x14ac:dyDescent="0.2">
      <c r="A1045" s="1">
        <v>10</v>
      </c>
      <c r="B1045" s="1">
        <v>132</v>
      </c>
      <c r="C1045" s="1">
        <v>20</v>
      </c>
      <c r="D1045" s="1">
        <v>50</v>
      </c>
      <c r="E1045" s="1">
        <v>3</v>
      </c>
    </row>
    <row r="1046" spans="1:5" x14ac:dyDescent="0.2">
      <c r="A1046" s="1">
        <v>10</v>
      </c>
      <c r="B1046" s="1">
        <v>133</v>
      </c>
      <c r="C1046" s="1">
        <v>20</v>
      </c>
      <c r="D1046" s="1">
        <v>50</v>
      </c>
      <c r="E1046" s="1">
        <v>3</v>
      </c>
    </row>
    <row r="1047" spans="1:5" x14ac:dyDescent="0.2">
      <c r="A1047" s="1">
        <v>10</v>
      </c>
      <c r="B1047" s="1">
        <v>134</v>
      </c>
      <c r="C1047" s="1">
        <v>20</v>
      </c>
      <c r="D1047" s="1">
        <v>50</v>
      </c>
      <c r="E1047" s="1">
        <v>3</v>
      </c>
    </row>
    <row r="1048" spans="1:5" x14ac:dyDescent="0.2">
      <c r="A1048" s="1">
        <v>10</v>
      </c>
      <c r="B1048" s="1">
        <v>135</v>
      </c>
      <c r="C1048" s="1">
        <v>20</v>
      </c>
      <c r="D1048" s="1">
        <v>50</v>
      </c>
      <c r="E1048" s="1">
        <v>3</v>
      </c>
    </row>
    <row r="1049" spans="1:5" x14ac:dyDescent="0.2">
      <c r="A1049" s="1">
        <v>10</v>
      </c>
      <c r="B1049" s="1">
        <v>136</v>
      </c>
      <c r="C1049" s="1">
        <v>20</v>
      </c>
      <c r="D1049" s="1">
        <v>50</v>
      </c>
      <c r="E1049" s="1">
        <v>3</v>
      </c>
    </row>
    <row r="1050" spans="1:5" x14ac:dyDescent="0.2">
      <c r="A1050" s="1">
        <v>10</v>
      </c>
      <c r="B1050" s="1">
        <v>137</v>
      </c>
      <c r="C1050" s="1">
        <v>20</v>
      </c>
      <c r="D1050" s="1">
        <v>50</v>
      </c>
      <c r="E1050" s="1">
        <v>3</v>
      </c>
    </row>
    <row r="1051" spans="1:5" x14ac:dyDescent="0.2">
      <c r="A1051" s="1">
        <v>10</v>
      </c>
      <c r="B1051" s="1">
        <v>138</v>
      </c>
      <c r="C1051" s="1">
        <v>20</v>
      </c>
      <c r="D1051" s="1">
        <v>50</v>
      </c>
      <c r="E1051" s="1">
        <v>3</v>
      </c>
    </row>
    <row r="1052" spans="1:5" x14ac:dyDescent="0.2">
      <c r="A1052" s="1">
        <v>10</v>
      </c>
      <c r="B1052" s="1">
        <v>140</v>
      </c>
      <c r="C1052" s="1">
        <v>20</v>
      </c>
      <c r="D1052" s="1">
        <v>50</v>
      </c>
      <c r="E1052" s="1">
        <v>3</v>
      </c>
    </row>
    <row r="1053" spans="1:5" x14ac:dyDescent="0.2">
      <c r="A1053" s="1">
        <v>10</v>
      </c>
      <c r="B1053" s="1">
        <v>141</v>
      </c>
      <c r="C1053" s="1">
        <v>20</v>
      </c>
      <c r="D1053" s="1">
        <v>50</v>
      </c>
      <c r="E1053" s="1">
        <v>3</v>
      </c>
    </row>
    <row r="1054" spans="1:5" x14ac:dyDescent="0.2">
      <c r="A1054" s="1">
        <v>10</v>
      </c>
      <c r="B1054" s="1">
        <v>142</v>
      </c>
      <c r="C1054" s="1">
        <v>20</v>
      </c>
      <c r="D1054" s="1">
        <v>50</v>
      </c>
      <c r="E1054" s="1">
        <v>3</v>
      </c>
    </row>
    <row r="1055" spans="1:5" x14ac:dyDescent="0.2">
      <c r="A1055" s="1">
        <v>10</v>
      </c>
      <c r="B1055" s="1">
        <v>143</v>
      </c>
      <c r="C1055" s="1">
        <v>20</v>
      </c>
      <c r="D1055" s="1">
        <v>50</v>
      </c>
      <c r="E1055" s="1">
        <v>3</v>
      </c>
    </row>
    <row r="1056" spans="1:5" x14ac:dyDescent="0.2">
      <c r="A1056" s="1">
        <v>10</v>
      </c>
      <c r="B1056" s="1">
        <v>144</v>
      </c>
      <c r="C1056" s="1">
        <v>20</v>
      </c>
      <c r="D1056" s="1">
        <v>50</v>
      </c>
      <c r="E1056" s="1">
        <v>3</v>
      </c>
    </row>
    <row r="1057" spans="1:5" x14ac:dyDescent="0.2">
      <c r="A1057" s="1">
        <v>10</v>
      </c>
      <c r="B1057" s="1">
        <v>145</v>
      </c>
      <c r="C1057" s="1">
        <v>20</v>
      </c>
      <c r="D1057" s="1">
        <v>50</v>
      </c>
      <c r="E1057" s="1">
        <v>3</v>
      </c>
    </row>
    <row r="1058" spans="1:5" x14ac:dyDescent="0.2">
      <c r="A1058" s="1">
        <v>10</v>
      </c>
      <c r="B1058" s="1">
        <v>146</v>
      </c>
      <c r="C1058" s="1">
        <v>20</v>
      </c>
      <c r="D1058" s="1">
        <v>50</v>
      </c>
      <c r="E1058" s="1">
        <v>3</v>
      </c>
    </row>
    <row r="1059" spans="1:5" x14ac:dyDescent="0.2">
      <c r="A1059" s="1">
        <v>10</v>
      </c>
      <c r="B1059" s="1">
        <v>147</v>
      </c>
      <c r="C1059" s="1">
        <v>20</v>
      </c>
      <c r="D1059" s="1">
        <v>50</v>
      </c>
      <c r="E1059" s="1">
        <v>3</v>
      </c>
    </row>
    <row r="1060" spans="1:5" x14ac:dyDescent="0.2">
      <c r="A1060" s="1">
        <v>10</v>
      </c>
      <c r="B1060" s="1">
        <v>148</v>
      </c>
      <c r="C1060" s="1">
        <v>20</v>
      </c>
      <c r="D1060" s="1">
        <v>50</v>
      </c>
      <c r="E1060" s="1">
        <v>3</v>
      </c>
    </row>
    <row r="1061" spans="1:5" x14ac:dyDescent="0.2">
      <c r="A1061" s="1">
        <v>10</v>
      </c>
      <c r="B1061" s="1">
        <v>149</v>
      </c>
      <c r="C1061" s="1">
        <v>20</v>
      </c>
      <c r="D1061" s="1">
        <v>50</v>
      </c>
      <c r="E1061" s="1">
        <v>3</v>
      </c>
    </row>
    <row r="1062" spans="1:5" x14ac:dyDescent="0.2">
      <c r="A1062" s="1">
        <v>10</v>
      </c>
      <c r="B1062" s="1">
        <v>150</v>
      </c>
      <c r="C1062" s="1">
        <v>20</v>
      </c>
      <c r="D1062" s="1">
        <v>50</v>
      </c>
      <c r="E1062" s="1">
        <v>3</v>
      </c>
    </row>
    <row r="1063" spans="1:5" x14ac:dyDescent="0.2">
      <c r="A1063" s="1">
        <v>10</v>
      </c>
      <c r="B1063" s="1">
        <v>151</v>
      </c>
      <c r="C1063" s="1">
        <v>20</v>
      </c>
      <c r="D1063" s="1">
        <v>50</v>
      </c>
      <c r="E1063" s="1">
        <v>3</v>
      </c>
    </row>
    <row r="1064" spans="1:5" x14ac:dyDescent="0.2">
      <c r="A1064" s="1">
        <v>10</v>
      </c>
      <c r="B1064" s="1">
        <v>152</v>
      </c>
      <c r="C1064" s="1">
        <v>20</v>
      </c>
      <c r="D1064" s="1">
        <v>50</v>
      </c>
      <c r="E1064" s="1">
        <v>3</v>
      </c>
    </row>
    <row r="1065" spans="1:5" x14ac:dyDescent="0.2">
      <c r="A1065" s="1">
        <v>10</v>
      </c>
      <c r="B1065" s="1">
        <v>153</v>
      </c>
      <c r="C1065" s="1">
        <v>20</v>
      </c>
      <c r="D1065" s="1">
        <v>50</v>
      </c>
      <c r="E1065" s="1">
        <v>3</v>
      </c>
    </row>
    <row r="1066" spans="1:5" x14ac:dyDescent="0.2">
      <c r="A1066" s="1">
        <v>10</v>
      </c>
      <c r="B1066" s="1">
        <v>154</v>
      </c>
      <c r="C1066" s="1">
        <v>20</v>
      </c>
      <c r="D1066" s="1">
        <v>50</v>
      </c>
      <c r="E1066" s="1">
        <v>3</v>
      </c>
    </row>
    <row r="1067" spans="1:5" x14ac:dyDescent="0.2">
      <c r="A1067" s="1">
        <v>10</v>
      </c>
      <c r="B1067" s="1">
        <v>155</v>
      </c>
      <c r="C1067" s="1">
        <v>20</v>
      </c>
      <c r="D1067" s="1">
        <v>50</v>
      </c>
      <c r="E1067" s="1">
        <v>3</v>
      </c>
    </row>
    <row r="1068" spans="1:5" x14ac:dyDescent="0.2">
      <c r="A1068" s="1">
        <v>10</v>
      </c>
      <c r="B1068" s="1">
        <v>157</v>
      </c>
      <c r="C1068" s="1">
        <v>20</v>
      </c>
      <c r="D1068" s="1">
        <v>50</v>
      </c>
      <c r="E1068" s="1">
        <v>3</v>
      </c>
    </row>
    <row r="1069" spans="1:5" x14ac:dyDescent="0.2">
      <c r="A1069" s="1">
        <v>10</v>
      </c>
      <c r="B1069" s="1">
        <v>158</v>
      </c>
      <c r="C1069" s="1">
        <v>20</v>
      </c>
      <c r="D1069" s="1">
        <v>50</v>
      </c>
      <c r="E1069" s="1">
        <v>3</v>
      </c>
    </row>
    <row r="1070" spans="1:5" x14ac:dyDescent="0.2">
      <c r="A1070" s="1">
        <v>10</v>
      </c>
      <c r="B1070" s="1">
        <v>159</v>
      </c>
      <c r="C1070" s="1">
        <v>20</v>
      </c>
      <c r="D1070" s="1">
        <v>50</v>
      </c>
      <c r="E1070" s="1">
        <v>3</v>
      </c>
    </row>
    <row r="1071" spans="1:5" x14ac:dyDescent="0.2">
      <c r="A1071" s="1">
        <v>10</v>
      </c>
      <c r="B1071" s="1">
        <v>160</v>
      </c>
      <c r="C1071" s="1">
        <v>20</v>
      </c>
      <c r="D1071" s="1">
        <v>50</v>
      </c>
      <c r="E1071" s="1">
        <v>3</v>
      </c>
    </row>
    <row r="1072" spans="1:5" x14ac:dyDescent="0.2">
      <c r="A1072" s="1">
        <v>10</v>
      </c>
      <c r="B1072" s="1">
        <v>161</v>
      </c>
      <c r="C1072" s="1">
        <v>20</v>
      </c>
      <c r="D1072" s="1">
        <v>50</v>
      </c>
      <c r="E1072" s="1">
        <v>3</v>
      </c>
    </row>
    <row r="1073" spans="1:5" x14ac:dyDescent="0.2">
      <c r="A1073" s="1">
        <v>10</v>
      </c>
      <c r="B1073" s="1">
        <v>162</v>
      </c>
      <c r="C1073" s="1">
        <v>20</v>
      </c>
      <c r="D1073" s="1">
        <v>50</v>
      </c>
      <c r="E1073" s="1">
        <v>3</v>
      </c>
    </row>
    <row r="1074" spans="1:5" x14ac:dyDescent="0.2">
      <c r="A1074" s="1">
        <v>10</v>
      </c>
      <c r="B1074" s="1">
        <v>210</v>
      </c>
      <c r="C1074" s="1">
        <v>20</v>
      </c>
      <c r="D1074" s="1">
        <v>50</v>
      </c>
      <c r="E1074" s="1">
        <v>3</v>
      </c>
    </row>
    <row r="1075" spans="1:5" x14ac:dyDescent="0.2">
      <c r="A1075" s="1">
        <v>10</v>
      </c>
      <c r="B1075" s="1">
        <v>213</v>
      </c>
      <c r="C1075" s="1">
        <v>20</v>
      </c>
      <c r="D1075" s="1">
        <v>50</v>
      </c>
      <c r="E1075" s="1">
        <v>3</v>
      </c>
    </row>
    <row r="1076" spans="1:5" x14ac:dyDescent="0.2">
      <c r="A1076" s="1">
        <v>10</v>
      </c>
      <c r="B1076" s="1">
        <v>156</v>
      </c>
      <c r="C1076" s="1">
        <v>26</v>
      </c>
      <c r="D1076" s="1">
        <v>443</v>
      </c>
      <c r="E1076" s="1">
        <v>3</v>
      </c>
    </row>
    <row r="1077" spans="1:5" x14ac:dyDescent="0.2">
      <c r="A1077" s="1">
        <v>10</v>
      </c>
      <c r="B1077" s="1">
        <v>67</v>
      </c>
      <c r="C1077" s="1">
        <v>21</v>
      </c>
      <c r="D1077" s="1">
        <v>444</v>
      </c>
      <c r="E1077" s="1">
        <v>3</v>
      </c>
    </row>
    <row r="1078" spans="1:5" x14ac:dyDescent="0.2">
      <c r="A1078" s="1">
        <v>10</v>
      </c>
      <c r="B1078" s="1">
        <v>68</v>
      </c>
      <c r="C1078" s="1">
        <v>21</v>
      </c>
      <c r="D1078" s="1">
        <v>444</v>
      </c>
      <c r="E1078" s="1">
        <v>3</v>
      </c>
    </row>
    <row r="1079" spans="1:5" x14ac:dyDescent="0.2">
      <c r="A1079" s="1">
        <v>10</v>
      </c>
      <c r="B1079" s="1">
        <v>77</v>
      </c>
      <c r="C1079" s="1">
        <v>21</v>
      </c>
      <c r="D1079" s="1">
        <v>444</v>
      </c>
      <c r="E1079" s="1">
        <v>3</v>
      </c>
    </row>
    <row r="1080" spans="1:5" x14ac:dyDescent="0.2">
      <c r="A1080" s="1">
        <v>10</v>
      </c>
      <c r="B1080" s="1">
        <v>87</v>
      </c>
      <c r="C1080" s="1">
        <v>21</v>
      </c>
      <c r="D1080" s="1">
        <v>444</v>
      </c>
      <c r="E1080" s="1">
        <v>3</v>
      </c>
    </row>
    <row r="1081" spans="1:5" x14ac:dyDescent="0.2">
      <c r="A1081" s="1">
        <v>10</v>
      </c>
      <c r="B1081" s="1">
        <v>89</v>
      </c>
      <c r="C1081" s="1">
        <v>21</v>
      </c>
      <c r="D1081" s="1">
        <v>444</v>
      </c>
      <c r="E1081" s="1">
        <v>3</v>
      </c>
    </row>
    <row r="1082" spans="1:5" x14ac:dyDescent="0.2">
      <c r="A1082" s="1">
        <v>10</v>
      </c>
      <c r="B1082" s="1">
        <v>93</v>
      </c>
      <c r="C1082" s="1">
        <v>21</v>
      </c>
      <c r="D1082" s="1">
        <v>444</v>
      </c>
      <c r="E1082" s="1">
        <v>3</v>
      </c>
    </row>
    <row r="1083" spans="1:5" x14ac:dyDescent="0.2">
      <c r="A1083" s="1">
        <v>10</v>
      </c>
      <c r="B1083" s="1">
        <v>102</v>
      </c>
      <c r="C1083" s="1">
        <v>21</v>
      </c>
      <c r="D1083" s="1">
        <v>444</v>
      </c>
      <c r="E1083" s="1">
        <v>3</v>
      </c>
    </row>
    <row r="1084" spans="1:5" x14ac:dyDescent="0.2">
      <c r="A1084" s="1">
        <v>10</v>
      </c>
      <c r="B1084" s="1">
        <v>116</v>
      </c>
      <c r="C1084" s="1">
        <v>21</v>
      </c>
      <c r="D1084" s="1">
        <v>444</v>
      </c>
      <c r="E1084" s="1">
        <v>3</v>
      </c>
    </row>
    <row r="1085" spans="1:5" x14ac:dyDescent="0.2">
      <c r="A1085" s="1">
        <v>10</v>
      </c>
      <c r="B1085" s="1">
        <v>119</v>
      </c>
      <c r="C1085" s="1">
        <v>21</v>
      </c>
      <c r="D1085" s="1">
        <v>444</v>
      </c>
      <c r="E1085" s="1">
        <v>3</v>
      </c>
    </row>
    <row r="1086" spans="1:5" x14ac:dyDescent="0.2">
      <c r="A1086" s="1">
        <v>10</v>
      </c>
      <c r="B1086" s="1">
        <v>131</v>
      </c>
      <c r="C1086" s="1">
        <v>21</v>
      </c>
      <c r="D1086" s="1">
        <v>444</v>
      </c>
      <c r="E1086" s="1">
        <v>3</v>
      </c>
    </row>
    <row r="1087" spans="1:5" x14ac:dyDescent="0.2">
      <c r="A1087" s="1">
        <v>10</v>
      </c>
      <c r="B1087" s="1">
        <v>139</v>
      </c>
      <c r="C1087" s="1">
        <v>21</v>
      </c>
      <c r="D1087" s="1">
        <v>444</v>
      </c>
      <c r="E1087" s="1">
        <v>3</v>
      </c>
    </row>
    <row r="1088" spans="1:5" x14ac:dyDescent="0.2">
      <c r="A1088" s="1">
        <v>10</v>
      </c>
      <c r="B1088" s="1">
        <v>211</v>
      </c>
      <c r="C1088" s="1">
        <v>21</v>
      </c>
      <c r="D1088" s="1">
        <v>444</v>
      </c>
      <c r="E1088" s="1">
        <v>3</v>
      </c>
    </row>
    <row r="1089" spans="1:5" x14ac:dyDescent="0.2">
      <c r="A1089" s="1">
        <v>10</v>
      </c>
      <c r="B1089" s="1">
        <v>212</v>
      </c>
      <c r="C1089" s="1">
        <v>21</v>
      </c>
      <c r="D1089" s="1">
        <v>444</v>
      </c>
      <c r="E1089" s="1">
        <v>3</v>
      </c>
    </row>
    <row r="1090" spans="1:5" x14ac:dyDescent="0.2">
      <c r="A1090" s="1">
        <v>12</v>
      </c>
      <c r="B1090" s="1">
        <v>1</v>
      </c>
      <c r="C1090" s="1">
        <v>20</v>
      </c>
      <c r="D1090" s="1">
        <v>50</v>
      </c>
      <c r="E1090" s="1">
        <v>3</v>
      </c>
    </row>
    <row r="1091" spans="1:5" x14ac:dyDescent="0.2">
      <c r="A1091" s="1">
        <v>12</v>
      </c>
      <c r="B1091" s="1">
        <v>2</v>
      </c>
      <c r="C1091" s="1">
        <v>20</v>
      </c>
      <c r="D1091" s="1">
        <v>50</v>
      </c>
      <c r="E1091" s="1">
        <v>3</v>
      </c>
    </row>
    <row r="1092" spans="1:5" x14ac:dyDescent="0.2">
      <c r="A1092" s="1">
        <v>20</v>
      </c>
      <c r="B1092" s="1">
        <v>327</v>
      </c>
      <c r="C1092" s="1">
        <v>20</v>
      </c>
      <c r="D1092" s="1">
        <v>50</v>
      </c>
      <c r="E1092" s="1">
        <v>3</v>
      </c>
    </row>
    <row r="1093" spans="1:5" x14ac:dyDescent="0.2">
      <c r="A1093" s="1">
        <v>20</v>
      </c>
      <c r="B1093" s="1">
        <v>328</v>
      </c>
      <c r="C1093" s="1">
        <v>20</v>
      </c>
      <c r="D1093" s="1">
        <v>50</v>
      </c>
      <c r="E1093" s="1">
        <v>3</v>
      </c>
    </row>
    <row r="1094" spans="1:5" x14ac:dyDescent="0.2">
      <c r="A1094" s="1">
        <v>20</v>
      </c>
      <c r="B1094" s="1">
        <v>329</v>
      </c>
      <c r="C1094" s="1">
        <v>20</v>
      </c>
      <c r="D1094" s="1">
        <v>50</v>
      </c>
      <c r="E1094" s="1">
        <v>3</v>
      </c>
    </row>
    <row r="1095" spans="1:5" x14ac:dyDescent="0.2">
      <c r="A1095" s="1">
        <v>20</v>
      </c>
      <c r="B1095" s="1">
        <v>330</v>
      </c>
      <c r="C1095" s="1">
        <v>20</v>
      </c>
      <c r="D1095" s="1">
        <v>50</v>
      </c>
      <c r="E1095" s="1">
        <v>3</v>
      </c>
    </row>
    <row r="1096" spans="1:5" x14ac:dyDescent="0.2">
      <c r="A1096" s="1">
        <v>20</v>
      </c>
      <c r="B1096" s="1">
        <v>331</v>
      </c>
      <c r="C1096" s="1">
        <v>20</v>
      </c>
      <c r="D1096" s="1">
        <v>50</v>
      </c>
      <c r="E1096" s="1">
        <v>3</v>
      </c>
    </row>
    <row r="1097" spans="1:5" x14ac:dyDescent="0.2">
      <c r="A1097" s="1">
        <v>20</v>
      </c>
      <c r="B1097" s="1">
        <v>332</v>
      </c>
      <c r="C1097" s="1">
        <v>20</v>
      </c>
      <c r="D1097" s="1">
        <v>50</v>
      </c>
      <c r="E1097" s="1">
        <v>3</v>
      </c>
    </row>
    <row r="1098" spans="1:5" x14ac:dyDescent="0.2">
      <c r="A1098" s="1">
        <v>20</v>
      </c>
      <c r="B1098" s="1">
        <v>333</v>
      </c>
      <c r="C1098" s="1">
        <v>20</v>
      </c>
      <c r="D1098" s="1">
        <v>50</v>
      </c>
      <c r="E1098" s="1">
        <v>3</v>
      </c>
    </row>
    <row r="1099" spans="1:5" x14ac:dyDescent="0.2">
      <c r="A1099" s="1">
        <v>20</v>
      </c>
      <c r="B1099" s="1">
        <v>334</v>
      </c>
      <c r="C1099" s="1">
        <v>20</v>
      </c>
      <c r="D1099" s="1">
        <v>50</v>
      </c>
      <c r="E1099" s="1">
        <v>3</v>
      </c>
    </row>
    <row r="1100" spans="1:5" x14ac:dyDescent="0.2">
      <c r="A1100" s="1">
        <v>20</v>
      </c>
      <c r="B1100" s="1">
        <v>335</v>
      </c>
      <c r="C1100" s="1">
        <v>20</v>
      </c>
      <c r="D1100" s="1">
        <v>50</v>
      </c>
      <c r="E1100" s="1">
        <v>3</v>
      </c>
    </row>
    <row r="1101" spans="1:5" x14ac:dyDescent="0.2">
      <c r="A1101" s="1">
        <v>20</v>
      </c>
      <c r="B1101" s="1">
        <v>336</v>
      </c>
      <c r="C1101" s="1">
        <v>20</v>
      </c>
      <c r="D1101" s="1">
        <v>50</v>
      </c>
      <c r="E1101" s="1">
        <v>3</v>
      </c>
    </row>
    <row r="1102" spans="1:5" x14ac:dyDescent="0.2">
      <c r="A1102" s="1">
        <v>20</v>
      </c>
      <c r="B1102" s="1">
        <v>337</v>
      </c>
      <c r="C1102" s="1">
        <v>20</v>
      </c>
      <c r="D1102" s="1">
        <v>50</v>
      </c>
      <c r="E1102" s="1">
        <v>3</v>
      </c>
    </row>
    <row r="1103" spans="1:5" x14ac:dyDescent="0.2">
      <c r="A1103" s="1">
        <v>20</v>
      </c>
      <c r="B1103" s="1">
        <v>338</v>
      </c>
      <c r="C1103" s="1">
        <v>20</v>
      </c>
      <c r="D1103" s="1">
        <v>50</v>
      </c>
      <c r="E1103" s="1">
        <v>3</v>
      </c>
    </row>
    <row r="1104" spans="1:5" x14ac:dyDescent="0.2">
      <c r="A1104" s="1">
        <v>20</v>
      </c>
      <c r="B1104" s="1">
        <v>339</v>
      </c>
      <c r="C1104" s="1">
        <v>20</v>
      </c>
      <c r="D1104" s="1">
        <v>50</v>
      </c>
      <c r="E1104" s="1">
        <v>3</v>
      </c>
    </row>
    <row r="1105" spans="1:5" x14ac:dyDescent="0.2">
      <c r="A1105" s="1">
        <v>20</v>
      </c>
      <c r="B1105" s="1">
        <v>340</v>
      </c>
      <c r="C1105" s="1">
        <v>20</v>
      </c>
      <c r="D1105" s="1">
        <v>50</v>
      </c>
      <c r="E1105" s="1">
        <v>3</v>
      </c>
    </row>
    <row r="1106" spans="1:5" x14ac:dyDescent="0.2">
      <c r="A1106" s="1">
        <v>20</v>
      </c>
      <c r="B1106" s="1">
        <v>341</v>
      </c>
      <c r="C1106" s="1">
        <v>20</v>
      </c>
      <c r="D1106" s="1">
        <v>50</v>
      </c>
      <c r="E1106" s="1">
        <v>3</v>
      </c>
    </row>
    <row r="1107" spans="1:5" x14ac:dyDescent="0.2">
      <c r="A1107" s="1">
        <v>20</v>
      </c>
      <c r="B1107" s="1">
        <v>342</v>
      </c>
      <c r="C1107" s="1">
        <v>20</v>
      </c>
      <c r="D1107" s="1">
        <v>50</v>
      </c>
      <c r="E1107" s="1">
        <v>3</v>
      </c>
    </row>
    <row r="1108" spans="1:5" x14ac:dyDescent="0.2">
      <c r="A1108" s="1">
        <v>20</v>
      </c>
      <c r="B1108" s="1">
        <v>343</v>
      </c>
      <c r="C1108" s="1">
        <v>20</v>
      </c>
      <c r="D1108" s="1">
        <v>50</v>
      </c>
      <c r="E1108" s="1">
        <v>3</v>
      </c>
    </row>
    <row r="1109" spans="1:5" x14ac:dyDescent="0.2">
      <c r="A1109" s="1">
        <v>20</v>
      </c>
      <c r="B1109" s="1">
        <v>344</v>
      </c>
      <c r="C1109" s="1">
        <v>20</v>
      </c>
      <c r="D1109" s="1">
        <v>50</v>
      </c>
      <c r="E1109" s="1">
        <v>3</v>
      </c>
    </row>
    <row r="1110" spans="1:5" x14ac:dyDescent="0.2">
      <c r="A1110" s="1">
        <v>20</v>
      </c>
      <c r="B1110" s="1">
        <v>345</v>
      </c>
      <c r="C1110" s="1">
        <v>20</v>
      </c>
      <c r="D1110" s="1">
        <v>50</v>
      </c>
      <c r="E1110" s="1">
        <v>3</v>
      </c>
    </row>
    <row r="1111" spans="1:5" x14ac:dyDescent="0.2">
      <c r="A1111" s="1">
        <v>20</v>
      </c>
      <c r="B1111" s="1">
        <v>346</v>
      </c>
      <c r="C1111" s="1">
        <v>20</v>
      </c>
      <c r="D1111" s="1">
        <v>50</v>
      </c>
      <c r="E1111" s="1">
        <v>3</v>
      </c>
    </row>
    <row r="1112" spans="1:5" x14ac:dyDescent="0.2">
      <c r="A1112" s="1">
        <v>20</v>
      </c>
      <c r="B1112" s="1">
        <v>347</v>
      </c>
      <c r="C1112" s="1">
        <v>20</v>
      </c>
      <c r="D1112" s="1">
        <v>50</v>
      </c>
      <c r="E1112" s="1">
        <v>3</v>
      </c>
    </row>
    <row r="1113" spans="1:5" x14ac:dyDescent="0.2">
      <c r="A1113" s="1">
        <v>20</v>
      </c>
      <c r="B1113" s="1">
        <v>348</v>
      </c>
      <c r="C1113" s="1">
        <v>20</v>
      </c>
      <c r="D1113" s="1">
        <v>50</v>
      </c>
      <c r="E1113" s="1">
        <v>3</v>
      </c>
    </row>
    <row r="1114" spans="1:5" x14ac:dyDescent="0.2">
      <c r="A1114" s="1">
        <v>20</v>
      </c>
      <c r="B1114" s="1">
        <v>368</v>
      </c>
      <c r="C1114" s="1">
        <v>20</v>
      </c>
      <c r="D1114" s="1">
        <v>50</v>
      </c>
      <c r="E1114" s="1">
        <v>3</v>
      </c>
    </row>
    <row r="1115" spans="1:5" x14ac:dyDescent="0.2">
      <c r="A1115" s="1">
        <v>20</v>
      </c>
      <c r="B1115" s="1">
        <v>369</v>
      </c>
      <c r="C1115" s="1">
        <v>20</v>
      </c>
      <c r="D1115" s="1">
        <v>50</v>
      </c>
      <c r="E1115" s="1">
        <v>3</v>
      </c>
    </row>
    <row r="1116" spans="1:5" x14ac:dyDescent="0.2">
      <c r="A1116" s="1">
        <v>20</v>
      </c>
      <c r="B1116" s="1">
        <v>370</v>
      </c>
      <c r="C1116" s="1">
        <v>20</v>
      </c>
      <c r="D1116" s="1">
        <v>50</v>
      </c>
      <c r="E1116" s="1">
        <v>3</v>
      </c>
    </row>
    <row r="1117" spans="1:5" x14ac:dyDescent="0.2">
      <c r="A1117" s="1">
        <v>20</v>
      </c>
      <c r="B1117" s="1">
        <v>371</v>
      </c>
      <c r="C1117" s="1">
        <v>20</v>
      </c>
      <c r="D1117" s="1">
        <v>50</v>
      </c>
      <c r="E1117" s="1">
        <v>3</v>
      </c>
    </row>
    <row r="1118" spans="1:5" x14ac:dyDescent="0.2">
      <c r="A1118" s="1">
        <v>20</v>
      </c>
      <c r="B1118" s="1">
        <v>372</v>
      </c>
      <c r="C1118" s="1">
        <v>20</v>
      </c>
      <c r="D1118" s="1">
        <v>50</v>
      </c>
      <c r="E1118" s="1">
        <v>3</v>
      </c>
    </row>
    <row r="1119" spans="1:5" x14ac:dyDescent="0.2">
      <c r="A1119" s="1">
        <v>20</v>
      </c>
      <c r="B1119" s="1">
        <v>373</v>
      </c>
      <c r="C1119" s="1">
        <v>20</v>
      </c>
      <c r="D1119" s="1">
        <v>50</v>
      </c>
      <c r="E1119" s="1">
        <v>3</v>
      </c>
    </row>
    <row r="1120" spans="1:5" x14ac:dyDescent="0.2">
      <c r="A1120" s="1">
        <v>20</v>
      </c>
      <c r="B1120" s="1">
        <v>374</v>
      </c>
      <c r="C1120" s="1">
        <v>20</v>
      </c>
      <c r="D1120" s="1">
        <v>50</v>
      </c>
      <c r="E1120" s="1">
        <v>3</v>
      </c>
    </row>
    <row r="1121" spans="1:5" x14ac:dyDescent="0.2">
      <c r="A1121" s="1">
        <v>20</v>
      </c>
      <c r="B1121" s="1">
        <v>375</v>
      </c>
      <c r="C1121" s="1">
        <v>20</v>
      </c>
      <c r="D1121" s="1">
        <v>50</v>
      </c>
      <c r="E1121" s="1">
        <v>3</v>
      </c>
    </row>
    <row r="1122" spans="1:5" x14ac:dyDescent="0.2">
      <c r="A1122" s="1">
        <v>20</v>
      </c>
      <c r="B1122" s="1">
        <v>376</v>
      </c>
      <c r="C1122" s="1">
        <v>20</v>
      </c>
      <c r="D1122" s="1">
        <v>50</v>
      </c>
      <c r="E1122" s="1">
        <v>3</v>
      </c>
    </row>
    <row r="1123" spans="1:5" x14ac:dyDescent="0.2">
      <c r="A1123" s="1">
        <v>20</v>
      </c>
      <c r="B1123" s="1">
        <v>377</v>
      </c>
      <c r="C1123" s="1">
        <v>20</v>
      </c>
      <c r="D1123" s="1">
        <v>50</v>
      </c>
      <c r="E1123" s="1">
        <v>3</v>
      </c>
    </row>
    <row r="1124" spans="1:5" x14ac:dyDescent="0.2">
      <c r="A1124" s="1">
        <v>20</v>
      </c>
      <c r="B1124" s="1">
        <v>378</v>
      </c>
      <c r="C1124" s="1">
        <v>20</v>
      </c>
      <c r="D1124" s="1">
        <v>50</v>
      </c>
      <c r="E1124" s="1">
        <v>3</v>
      </c>
    </row>
    <row r="1125" spans="1:5" x14ac:dyDescent="0.2">
      <c r="A1125" s="1">
        <v>20</v>
      </c>
      <c r="B1125" s="1">
        <v>379</v>
      </c>
      <c r="C1125" s="1">
        <v>20</v>
      </c>
      <c r="D1125" s="1">
        <v>50</v>
      </c>
      <c r="E1125" s="1">
        <v>3</v>
      </c>
    </row>
    <row r="1126" spans="1:5" x14ac:dyDescent="0.2">
      <c r="A1126" s="1">
        <v>20</v>
      </c>
      <c r="B1126" s="1">
        <v>380</v>
      </c>
      <c r="C1126" s="1">
        <v>20</v>
      </c>
      <c r="D1126" s="1">
        <v>50</v>
      </c>
      <c r="E1126" s="1">
        <v>3</v>
      </c>
    </row>
    <row r="1127" spans="1:5" x14ac:dyDescent="0.2">
      <c r="A1127" s="1">
        <v>20</v>
      </c>
      <c r="B1127" s="1">
        <v>381</v>
      </c>
      <c r="C1127" s="1">
        <v>20</v>
      </c>
      <c r="D1127" s="1">
        <v>50</v>
      </c>
      <c r="E1127" s="1">
        <v>3</v>
      </c>
    </row>
    <row r="1128" spans="1:5" x14ac:dyDescent="0.2">
      <c r="A1128" s="1">
        <v>20</v>
      </c>
      <c r="B1128" s="1">
        <v>382</v>
      </c>
      <c r="C1128" s="1">
        <v>20</v>
      </c>
      <c r="D1128" s="1">
        <v>50</v>
      </c>
      <c r="E1128" s="1">
        <v>3</v>
      </c>
    </row>
    <row r="1129" spans="1:5" x14ac:dyDescent="0.2">
      <c r="A1129" s="1">
        <v>20</v>
      </c>
      <c r="B1129" s="1">
        <v>383</v>
      </c>
      <c r="C1129" s="1">
        <v>20</v>
      </c>
      <c r="D1129" s="1">
        <v>50</v>
      </c>
      <c r="E1129" s="1">
        <v>3</v>
      </c>
    </row>
    <row r="1130" spans="1:5" x14ac:dyDescent="0.2">
      <c r="A1130" s="1">
        <v>20</v>
      </c>
      <c r="B1130" s="1">
        <v>408</v>
      </c>
      <c r="C1130" s="1">
        <v>20</v>
      </c>
      <c r="D1130" s="1">
        <v>50</v>
      </c>
      <c r="E1130" s="1">
        <v>3</v>
      </c>
    </row>
    <row r="1131" spans="1:5" x14ac:dyDescent="0.2">
      <c r="A1131" s="1">
        <v>20</v>
      </c>
      <c r="B1131" s="1">
        <v>409</v>
      </c>
      <c r="C1131" s="1">
        <v>20</v>
      </c>
      <c r="D1131" s="1">
        <v>50</v>
      </c>
      <c r="E1131" s="1">
        <v>3</v>
      </c>
    </row>
    <row r="1132" spans="1:5" x14ac:dyDescent="0.2">
      <c r="A1132" s="1">
        <v>20</v>
      </c>
      <c r="B1132" s="1">
        <v>410</v>
      </c>
      <c r="C1132" s="1">
        <v>20</v>
      </c>
      <c r="D1132" s="1">
        <v>50</v>
      </c>
      <c r="E1132" s="1">
        <v>3</v>
      </c>
    </row>
    <row r="1133" spans="1:5" x14ac:dyDescent="0.2">
      <c r="A1133" s="1">
        <v>20</v>
      </c>
      <c r="B1133" s="1">
        <v>411</v>
      </c>
      <c r="C1133" s="1">
        <v>20</v>
      </c>
      <c r="D1133" s="1">
        <v>50</v>
      </c>
      <c r="E1133" s="1">
        <v>3</v>
      </c>
    </row>
    <row r="1134" spans="1:5" x14ac:dyDescent="0.2">
      <c r="A1134" s="1">
        <v>20</v>
      </c>
      <c r="B1134" s="1">
        <v>413</v>
      </c>
      <c r="C1134" s="1">
        <v>20</v>
      </c>
      <c r="D1134" s="1">
        <v>50</v>
      </c>
      <c r="E1134" s="1">
        <v>3</v>
      </c>
    </row>
    <row r="1135" spans="1:5" x14ac:dyDescent="0.2">
      <c r="A1135" s="1">
        <v>20</v>
      </c>
      <c r="B1135" s="1">
        <v>414</v>
      </c>
      <c r="C1135" s="1">
        <v>20</v>
      </c>
      <c r="D1135" s="1">
        <v>50</v>
      </c>
      <c r="E1135" s="1">
        <v>3</v>
      </c>
    </row>
    <row r="1136" spans="1:5" x14ac:dyDescent="0.2">
      <c r="A1136" s="1">
        <v>20</v>
      </c>
      <c r="B1136" s="1">
        <v>415</v>
      </c>
      <c r="C1136" s="1">
        <v>20</v>
      </c>
      <c r="D1136" s="1">
        <v>50</v>
      </c>
      <c r="E1136" s="1">
        <v>3</v>
      </c>
    </row>
    <row r="1137" spans="1:5" x14ac:dyDescent="0.2">
      <c r="A1137" s="1">
        <v>20</v>
      </c>
      <c r="B1137" s="1">
        <v>416</v>
      </c>
      <c r="C1137" s="1">
        <v>20</v>
      </c>
      <c r="D1137" s="1">
        <v>50</v>
      </c>
      <c r="E1137" s="1">
        <v>3</v>
      </c>
    </row>
    <row r="1138" spans="1:5" x14ac:dyDescent="0.2">
      <c r="A1138" s="1">
        <v>20</v>
      </c>
      <c r="B1138" s="1">
        <v>417</v>
      </c>
      <c r="C1138" s="1">
        <v>20</v>
      </c>
      <c r="D1138" s="1">
        <v>50</v>
      </c>
      <c r="E1138" s="1">
        <v>3</v>
      </c>
    </row>
    <row r="1139" spans="1:5" x14ac:dyDescent="0.2">
      <c r="A1139" s="1">
        <v>20</v>
      </c>
      <c r="B1139" s="1">
        <v>471</v>
      </c>
      <c r="C1139" s="1">
        <v>21</v>
      </c>
      <c r="D1139" s="1">
        <v>444</v>
      </c>
      <c r="E1139" s="1">
        <v>3</v>
      </c>
    </row>
    <row r="1140" spans="1:5" x14ac:dyDescent="0.2">
      <c r="A1140" s="1">
        <v>20</v>
      </c>
      <c r="B1140" s="1">
        <v>472</v>
      </c>
      <c r="C1140" s="1">
        <v>21</v>
      </c>
      <c r="D1140" s="1">
        <v>444</v>
      </c>
      <c r="E1140" s="1">
        <v>3</v>
      </c>
    </row>
    <row r="1141" spans="1:5" x14ac:dyDescent="0.2">
      <c r="A1141" s="1">
        <v>20</v>
      </c>
      <c r="B1141" s="1">
        <v>473</v>
      </c>
      <c r="C1141" s="1">
        <v>21</v>
      </c>
      <c r="D1141" s="1">
        <v>444</v>
      </c>
      <c r="E1141" s="1">
        <v>3</v>
      </c>
    </row>
    <row r="1142" spans="1:5" x14ac:dyDescent="0.2">
      <c r="A1142" s="1">
        <v>20</v>
      </c>
      <c r="B1142" s="1">
        <v>474</v>
      </c>
      <c r="C1142" s="1">
        <v>21</v>
      </c>
      <c r="D1142" s="1">
        <v>444</v>
      </c>
      <c r="E1142" s="1">
        <v>3</v>
      </c>
    </row>
    <row r="1143" spans="1:5" x14ac:dyDescent="0.2">
      <c r="A1143" s="1">
        <v>20</v>
      </c>
      <c r="B1143" s="1">
        <v>475</v>
      </c>
      <c r="C1143" s="1">
        <v>21</v>
      </c>
      <c r="D1143" s="1">
        <v>444</v>
      </c>
      <c r="E1143" s="1">
        <v>3</v>
      </c>
    </row>
    <row r="1144" spans="1:5" x14ac:dyDescent="0.2">
      <c r="A1144" s="1">
        <v>20</v>
      </c>
      <c r="B1144" s="1">
        <v>476</v>
      </c>
      <c r="C1144" s="1">
        <v>21</v>
      </c>
      <c r="D1144" s="1">
        <v>444</v>
      </c>
      <c r="E1144" s="1">
        <v>3</v>
      </c>
    </row>
    <row r="1145" spans="1:5" x14ac:dyDescent="0.2">
      <c r="A1145" s="1">
        <v>20</v>
      </c>
      <c r="B1145" s="1">
        <v>477</v>
      </c>
      <c r="C1145" s="1">
        <v>21</v>
      </c>
      <c r="D1145" s="1">
        <v>444</v>
      </c>
      <c r="E1145" s="1">
        <v>3</v>
      </c>
    </row>
    <row r="1146" spans="1:5" x14ac:dyDescent="0.2">
      <c r="A1146" s="1">
        <v>30</v>
      </c>
      <c r="B1146" s="1">
        <v>510</v>
      </c>
      <c r="C1146" s="1">
        <v>20</v>
      </c>
      <c r="D1146" s="1">
        <v>50</v>
      </c>
      <c r="E1146" s="1">
        <v>3</v>
      </c>
    </row>
    <row r="1147" spans="1:5" x14ac:dyDescent="0.2">
      <c r="A1147" s="1">
        <v>30</v>
      </c>
      <c r="B1147" s="1">
        <v>511</v>
      </c>
      <c r="C1147" s="1">
        <v>20</v>
      </c>
      <c r="D1147" s="1">
        <v>50</v>
      </c>
      <c r="E1147" s="1">
        <v>3</v>
      </c>
    </row>
    <row r="1148" spans="1:5" x14ac:dyDescent="0.2">
      <c r="A1148" s="1">
        <v>30</v>
      </c>
      <c r="B1148" s="1">
        <v>512</v>
      </c>
      <c r="C1148" s="1">
        <v>20</v>
      </c>
      <c r="D1148" s="1">
        <v>50</v>
      </c>
      <c r="E1148" s="1">
        <v>3</v>
      </c>
    </row>
    <row r="1149" spans="1:5" x14ac:dyDescent="0.2">
      <c r="A1149" s="1">
        <v>30</v>
      </c>
      <c r="B1149" s="1">
        <v>513</v>
      </c>
      <c r="C1149" s="1">
        <v>20</v>
      </c>
      <c r="D1149" s="1">
        <v>50</v>
      </c>
      <c r="E1149" s="1">
        <v>3</v>
      </c>
    </row>
    <row r="1150" spans="1:5" x14ac:dyDescent="0.2">
      <c r="A1150" s="1">
        <v>30</v>
      </c>
      <c r="B1150" s="1">
        <v>516</v>
      </c>
      <c r="C1150" s="1">
        <v>20</v>
      </c>
      <c r="D1150" s="1">
        <v>50</v>
      </c>
      <c r="E1150" s="1">
        <v>3</v>
      </c>
    </row>
    <row r="1151" spans="1:5" x14ac:dyDescent="0.2">
      <c r="A1151" s="1">
        <v>30</v>
      </c>
      <c r="B1151" s="1">
        <v>550</v>
      </c>
      <c r="C1151" s="1">
        <v>20</v>
      </c>
      <c r="D1151" s="1">
        <v>50</v>
      </c>
      <c r="E1151" s="1">
        <v>3</v>
      </c>
    </row>
    <row r="1152" spans="1:5" x14ac:dyDescent="0.2">
      <c r="A1152" s="1">
        <v>30</v>
      </c>
      <c r="B1152" s="1">
        <v>551</v>
      </c>
      <c r="C1152" s="1">
        <v>20</v>
      </c>
      <c r="D1152" s="1">
        <v>50</v>
      </c>
      <c r="E1152" s="1">
        <v>3</v>
      </c>
    </row>
    <row r="1153" spans="1:5" x14ac:dyDescent="0.2">
      <c r="A1153" s="1">
        <v>30</v>
      </c>
      <c r="B1153" s="1">
        <v>552</v>
      </c>
      <c r="C1153" s="1">
        <v>20</v>
      </c>
      <c r="D1153" s="1">
        <v>50</v>
      </c>
      <c r="E1153" s="1">
        <v>3</v>
      </c>
    </row>
    <row r="1154" spans="1:5" x14ac:dyDescent="0.2">
      <c r="A1154" s="1">
        <v>30</v>
      </c>
      <c r="B1154" s="1">
        <v>553</v>
      </c>
      <c r="C1154" s="1">
        <v>20</v>
      </c>
      <c r="D1154" s="1">
        <v>50</v>
      </c>
      <c r="E1154" s="1">
        <v>3</v>
      </c>
    </row>
    <row r="1155" spans="1:5" x14ac:dyDescent="0.2">
      <c r="A1155" s="1">
        <v>30</v>
      </c>
      <c r="B1155" s="1">
        <v>554</v>
      </c>
      <c r="C1155" s="1">
        <v>20</v>
      </c>
      <c r="D1155" s="1">
        <v>50</v>
      </c>
      <c r="E1155" s="1">
        <v>3</v>
      </c>
    </row>
    <row r="1156" spans="1:5" x14ac:dyDescent="0.2">
      <c r="A1156" s="1">
        <v>30</v>
      </c>
      <c r="B1156" s="1">
        <v>556</v>
      </c>
      <c r="C1156" s="1">
        <v>20</v>
      </c>
      <c r="D1156" s="1">
        <v>50</v>
      </c>
      <c r="E1156" s="1">
        <v>3</v>
      </c>
    </row>
    <row r="1157" spans="1:5" x14ac:dyDescent="0.2">
      <c r="A1157" s="1">
        <v>30</v>
      </c>
      <c r="B1157" s="1">
        <v>557</v>
      </c>
      <c r="C1157" s="1">
        <v>20</v>
      </c>
      <c r="D1157" s="1">
        <v>50</v>
      </c>
      <c r="E1157" s="1">
        <v>3</v>
      </c>
    </row>
    <row r="1158" spans="1:5" x14ac:dyDescent="0.2">
      <c r="A1158" s="1">
        <v>30</v>
      </c>
      <c r="B1158" s="1">
        <v>558</v>
      </c>
      <c r="C1158" s="1">
        <v>20</v>
      </c>
      <c r="D1158" s="1">
        <v>50</v>
      </c>
      <c r="E1158" s="1">
        <v>3</v>
      </c>
    </row>
    <row r="1159" spans="1:5" x14ac:dyDescent="0.2">
      <c r="A1159" s="1">
        <v>30</v>
      </c>
      <c r="B1159" s="1">
        <v>569</v>
      </c>
      <c r="C1159" s="1">
        <v>20</v>
      </c>
      <c r="D1159" s="1">
        <v>50</v>
      </c>
      <c r="E1159" s="1">
        <v>3</v>
      </c>
    </row>
    <row r="1160" spans="1:5" x14ac:dyDescent="0.2">
      <c r="A1160" s="1">
        <v>30</v>
      </c>
      <c r="B1160" s="1">
        <v>570</v>
      </c>
      <c r="C1160" s="1">
        <v>20</v>
      </c>
      <c r="D1160" s="1">
        <v>50</v>
      </c>
      <c r="E1160" s="1">
        <v>3</v>
      </c>
    </row>
    <row r="1161" spans="1:5" x14ac:dyDescent="0.2">
      <c r="A1161" s="1">
        <v>30</v>
      </c>
      <c r="B1161" s="1">
        <v>571</v>
      </c>
      <c r="C1161" s="1">
        <v>20</v>
      </c>
      <c r="D1161" s="1">
        <v>50</v>
      </c>
      <c r="E1161" s="1">
        <v>3</v>
      </c>
    </row>
    <row r="1162" spans="1:5" x14ac:dyDescent="0.2">
      <c r="A1162" s="1">
        <v>30</v>
      </c>
      <c r="B1162" s="1">
        <v>573</v>
      </c>
      <c r="C1162" s="1">
        <v>20</v>
      </c>
      <c r="D1162" s="1">
        <v>50</v>
      </c>
      <c r="E1162" s="1">
        <v>3</v>
      </c>
    </row>
    <row r="1163" spans="1:5" x14ac:dyDescent="0.2">
      <c r="A1163" s="1">
        <v>30</v>
      </c>
      <c r="B1163" s="1">
        <v>574</v>
      </c>
      <c r="C1163" s="1">
        <v>20</v>
      </c>
      <c r="D1163" s="1">
        <v>50</v>
      </c>
      <c r="E1163" s="1">
        <v>3</v>
      </c>
    </row>
    <row r="1164" spans="1:5" x14ac:dyDescent="0.2">
      <c r="A1164" s="1">
        <v>30</v>
      </c>
      <c r="B1164" s="1">
        <v>575</v>
      </c>
      <c r="C1164" s="1">
        <v>20</v>
      </c>
      <c r="D1164" s="1">
        <v>50</v>
      </c>
      <c r="E1164" s="1">
        <v>3</v>
      </c>
    </row>
    <row r="1165" spans="1:5" x14ac:dyDescent="0.2">
      <c r="A1165" s="1">
        <v>30</v>
      </c>
      <c r="B1165" s="1">
        <v>576</v>
      </c>
      <c r="C1165" s="1">
        <v>20</v>
      </c>
      <c r="D1165" s="1">
        <v>50</v>
      </c>
      <c r="E1165" s="1">
        <v>3</v>
      </c>
    </row>
    <row r="1166" spans="1:5" x14ac:dyDescent="0.2">
      <c r="A1166" s="1">
        <v>30</v>
      </c>
      <c r="B1166" s="1">
        <v>577</v>
      </c>
      <c r="C1166" s="1">
        <v>20</v>
      </c>
      <c r="D1166" s="1">
        <v>50</v>
      </c>
      <c r="E1166" s="1">
        <v>3</v>
      </c>
    </row>
    <row r="1167" spans="1:5" x14ac:dyDescent="0.2">
      <c r="A1167" s="1">
        <v>30</v>
      </c>
      <c r="B1167" s="1">
        <v>578</v>
      </c>
      <c r="C1167" s="1">
        <v>20</v>
      </c>
      <c r="D1167" s="1">
        <v>50</v>
      </c>
      <c r="E1167" s="1">
        <v>3</v>
      </c>
    </row>
    <row r="1168" spans="1:5" x14ac:dyDescent="0.2">
      <c r="A1168" s="1">
        <v>30</v>
      </c>
      <c r="B1168" s="1">
        <v>579</v>
      </c>
      <c r="C1168" s="1">
        <v>20</v>
      </c>
      <c r="D1168" s="1">
        <v>50</v>
      </c>
      <c r="E1168" s="1">
        <v>3</v>
      </c>
    </row>
    <row r="1169" spans="1:5" x14ac:dyDescent="0.2">
      <c r="A1169" s="1">
        <v>30</v>
      </c>
      <c r="B1169" s="1">
        <v>585</v>
      </c>
      <c r="C1169" s="1">
        <v>20</v>
      </c>
      <c r="D1169" s="1">
        <v>50</v>
      </c>
      <c r="E1169" s="1">
        <v>3</v>
      </c>
    </row>
    <row r="1170" spans="1:5" x14ac:dyDescent="0.2">
      <c r="A1170" s="1">
        <v>30</v>
      </c>
      <c r="B1170" s="1">
        <v>586</v>
      </c>
      <c r="C1170" s="1">
        <v>20</v>
      </c>
      <c r="D1170" s="1">
        <v>50</v>
      </c>
      <c r="E1170" s="1">
        <v>3</v>
      </c>
    </row>
    <row r="1171" spans="1:5" x14ac:dyDescent="0.2">
      <c r="A1171" s="1">
        <v>30</v>
      </c>
      <c r="B1171" s="1">
        <v>666</v>
      </c>
      <c r="C1171" s="1">
        <v>20</v>
      </c>
      <c r="D1171" s="1">
        <v>50</v>
      </c>
      <c r="E1171" s="1">
        <v>3</v>
      </c>
    </row>
    <row r="1172" spans="1:5" x14ac:dyDescent="0.2">
      <c r="A1172" s="1">
        <v>30</v>
      </c>
      <c r="B1172" s="1">
        <v>667</v>
      </c>
      <c r="C1172" s="1">
        <v>20</v>
      </c>
      <c r="D1172" s="1">
        <v>50</v>
      </c>
      <c r="E1172" s="1">
        <v>3</v>
      </c>
    </row>
    <row r="1173" spans="1:5" x14ac:dyDescent="0.2">
      <c r="A1173" s="1">
        <v>30</v>
      </c>
      <c r="B1173" s="1">
        <v>668</v>
      </c>
      <c r="C1173" s="1">
        <v>20</v>
      </c>
      <c r="D1173" s="1">
        <v>50</v>
      </c>
      <c r="E1173" s="1">
        <v>3</v>
      </c>
    </row>
    <row r="1174" spans="1:5" x14ac:dyDescent="0.2">
      <c r="A1174" s="1">
        <v>30</v>
      </c>
      <c r="B1174" s="1">
        <v>669</v>
      </c>
      <c r="C1174" s="1">
        <v>20</v>
      </c>
      <c r="D1174" s="1">
        <v>50</v>
      </c>
      <c r="E1174" s="1">
        <v>3</v>
      </c>
    </row>
    <row r="1175" spans="1:5" x14ac:dyDescent="0.2">
      <c r="A1175" s="1">
        <v>30</v>
      </c>
      <c r="B1175" s="1">
        <v>670</v>
      </c>
      <c r="C1175" s="1">
        <v>20</v>
      </c>
      <c r="D1175" s="1">
        <v>50</v>
      </c>
      <c r="E1175" s="1">
        <v>3</v>
      </c>
    </row>
    <row r="1176" spans="1:5" x14ac:dyDescent="0.2">
      <c r="A1176" s="1">
        <v>30</v>
      </c>
      <c r="B1176" s="1">
        <v>671</v>
      </c>
      <c r="C1176" s="1">
        <v>20</v>
      </c>
      <c r="D1176" s="1">
        <v>50</v>
      </c>
      <c r="E1176" s="1">
        <v>3</v>
      </c>
    </row>
    <row r="1177" spans="1:5" x14ac:dyDescent="0.2">
      <c r="A1177" s="1">
        <v>30</v>
      </c>
      <c r="B1177" s="1">
        <v>514</v>
      </c>
      <c r="C1177" s="1">
        <v>21</v>
      </c>
      <c r="D1177" s="1">
        <v>444</v>
      </c>
      <c r="E1177" s="1">
        <v>3</v>
      </c>
    </row>
    <row r="1178" spans="1:5" x14ac:dyDescent="0.2">
      <c r="A1178" s="1">
        <v>30</v>
      </c>
      <c r="B1178" s="1">
        <v>515</v>
      </c>
      <c r="C1178" s="1">
        <v>21</v>
      </c>
      <c r="D1178" s="1">
        <v>444</v>
      </c>
      <c r="E1178" s="1">
        <v>3</v>
      </c>
    </row>
    <row r="1179" spans="1:5" x14ac:dyDescent="0.2">
      <c r="A1179" s="1">
        <v>30</v>
      </c>
      <c r="B1179" s="1">
        <v>555</v>
      </c>
      <c r="C1179" s="1">
        <v>21</v>
      </c>
      <c r="D1179" s="1">
        <v>444</v>
      </c>
      <c r="E1179" s="1">
        <v>3</v>
      </c>
    </row>
    <row r="1180" spans="1:5" x14ac:dyDescent="0.2">
      <c r="A1180" s="1">
        <v>30</v>
      </c>
      <c r="B1180" s="1">
        <v>572</v>
      </c>
      <c r="C1180" s="1">
        <v>21</v>
      </c>
      <c r="D1180" s="1">
        <v>444</v>
      </c>
      <c r="E1180" s="1">
        <v>3</v>
      </c>
    </row>
    <row r="1181" spans="1:5" x14ac:dyDescent="0.2">
      <c r="A1181" s="1">
        <v>30</v>
      </c>
      <c r="B1181" s="1">
        <v>639</v>
      </c>
      <c r="C1181" s="1">
        <v>21</v>
      </c>
      <c r="D1181" s="1">
        <v>444</v>
      </c>
      <c r="E1181" s="1">
        <v>3</v>
      </c>
    </row>
    <row r="1182" spans="1:5" x14ac:dyDescent="0.2">
      <c r="A1182" s="1">
        <v>30</v>
      </c>
      <c r="B1182" s="1">
        <v>640</v>
      </c>
      <c r="C1182" s="1">
        <v>21</v>
      </c>
      <c r="D1182" s="1">
        <v>444</v>
      </c>
      <c r="E1182" s="1">
        <v>3</v>
      </c>
    </row>
    <row r="1183" spans="1:5" x14ac:dyDescent="0.2">
      <c r="A1183" s="1">
        <v>34</v>
      </c>
      <c r="B1183" s="1">
        <v>783</v>
      </c>
      <c r="C1183" s="1">
        <v>26</v>
      </c>
      <c r="D1183" s="1">
        <v>443</v>
      </c>
      <c r="E1183" s="1">
        <v>3</v>
      </c>
    </row>
    <row r="1184" spans="1:5" x14ac:dyDescent="0.2">
      <c r="A1184" s="1">
        <v>34</v>
      </c>
      <c r="B1184" s="1">
        <v>784</v>
      </c>
      <c r="C1184" s="1">
        <v>26</v>
      </c>
      <c r="D1184" s="1">
        <v>443</v>
      </c>
      <c r="E1184" s="1">
        <v>3</v>
      </c>
    </row>
    <row r="1185" spans="1:5" x14ac:dyDescent="0.2">
      <c r="A1185" s="1">
        <v>34</v>
      </c>
      <c r="B1185" s="1">
        <v>785</v>
      </c>
      <c r="C1185" s="1">
        <v>26</v>
      </c>
      <c r="D1185" s="1">
        <v>443</v>
      </c>
      <c r="E1185" s="1">
        <v>3</v>
      </c>
    </row>
    <row r="1186" spans="1:5" x14ac:dyDescent="0.2">
      <c r="A1186" s="1">
        <v>40</v>
      </c>
      <c r="B1186" s="1">
        <v>886</v>
      </c>
      <c r="C1186" s="1">
        <v>20</v>
      </c>
      <c r="D1186" s="1">
        <v>50</v>
      </c>
      <c r="E1186" s="1">
        <v>3</v>
      </c>
    </row>
    <row r="1187" spans="1:5" x14ac:dyDescent="0.2">
      <c r="A1187" s="1">
        <v>40</v>
      </c>
      <c r="B1187" s="1">
        <v>887</v>
      </c>
      <c r="C1187" s="1">
        <v>20</v>
      </c>
      <c r="D1187" s="1">
        <v>50</v>
      </c>
      <c r="E1187" s="1">
        <v>3</v>
      </c>
    </row>
    <row r="1188" spans="1:5" x14ac:dyDescent="0.2">
      <c r="A1188" s="1">
        <v>40</v>
      </c>
      <c r="B1188" s="1">
        <v>891</v>
      </c>
      <c r="C1188" s="1">
        <v>20</v>
      </c>
      <c r="D1188" s="1">
        <v>50</v>
      </c>
      <c r="E1188" s="1">
        <v>3</v>
      </c>
    </row>
    <row r="1189" spans="1:5" x14ac:dyDescent="0.2">
      <c r="A1189" s="1">
        <v>40</v>
      </c>
      <c r="B1189" s="1">
        <v>983</v>
      </c>
      <c r="C1189" s="1">
        <v>20</v>
      </c>
      <c r="D1189" s="1">
        <v>50</v>
      </c>
      <c r="E1189" s="1">
        <v>3</v>
      </c>
    </row>
    <row r="1190" spans="1:5" x14ac:dyDescent="0.2">
      <c r="A1190" s="1">
        <v>40</v>
      </c>
      <c r="B1190" s="1">
        <v>1014</v>
      </c>
      <c r="C1190" s="1">
        <v>20</v>
      </c>
      <c r="D1190" s="1">
        <v>50</v>
      </c>
      <c r="E1190" s="1">
        <v>3</v>
      </c>
    </row>
    <row r="1191" spans="1:5" x14ac:dyDescent="0.2">
      <c r="A1191" s="1">
        <v>40</v>
      </c>
      <c r="B1191" s="1">
        <v>1016</v>
      </c>
      <c r="C1191" s="1">
        <v>20</v>
      </c>
      <c r="D1191" s="1">
        <v>50</v>
      </c>
      <c r="E1191" s="1">
        <v>3</v>
      </c>
    </row>
    <row r="1192" spans="1:5" x14ac:dyDescent="0.2">
      <c r="A1192" s="1">
        <v>40</v>
      </c>
      <c r="B1192" s="1">
        <v>1020</v>
      </c>
      <c r="C1192" s="1">
        <v>20</v>
      </c>
      <c r="D1192" s="1">
        <v>50</v>
      </c>
      <c r="E1192" s="1">
        <v>3</v>
      </c>
    </row>
    <row r="1193" spans="1:5" x14ac:dyDescent="0.2">
      <c r="A1193" s="1">
        <v>40</v>
      </c>
      <c r="B1193" s="1">
        <v>1039</v>
      </c>
      <c r="C1193" s="1">
        <v>20</v>
      </c>
      <c r="D1193" s="1">
        <v>50</v>
      </c>
      <c r="E1193" s="1">
        <v>3</v>
      </c>
    </row>
    <row r="1194" spans="1:5" x14ac:dyDescent="0.2">
      <c r="A1194" s="1">
        <v>40</v>
      </c>
      <c r="B1194" s="1">
        <v>1040</v>
      </c>
      <c r="C1194" s="1">
        <v>20</v>
      </c>
      <c r="D1194" s="1">
        <v>50</v>
      </c>
      <c r="E1194" s="1">
        <v>3</v>
      </c>
    </row>
    <row r="1195" spans="1:5" x14ac:dyDescent="0.2">
      <c r="A1195" s="1">
        <v>40</v>
      </c>
      <c r="B1195" s="1">
        <v>1041</v>
      </c>
      <c r="C1195" s="1">
        <v>20</v>
      </c>
      <c r="D1195" s="1">
        <v>50</v>
      </c>
      <c r="E1195" s="1">
        <v>3</v>
      </c>
    </row>
    <row r="1196" spans="1:5" x14ac:dyDescent="0.2">
      <c r="A1196" s="1">
        <v>40</v>
      </c>
      <c r="B1196" s="1">
        <v>1042</v>
      </c>
      <c r="C1196" s="1">
        <v>20</v>
      </c>
      <c r="D1196" s="1">
        <v>50</v>
      </c>
      <c r="E1196" s="1">
        <v>3</v>
      </c>
    </row>
    <row r="1197" spans="1:5" x14ac:dyDescent="0.2">
      <c r="A1197" s="1">
        <v>40</v>
      </c>
      <c r="B1197" s="1">
        <v>1054</v>
      </c>
      <c r="C1197" s="1">
        <v>20</v>
      </c>
      <c r="D1197" s="1">
        <v>50</v>
      </c>
      <c r="E1197" s="1">
        <v>3</v>
      </c>
    </row>
    <row r="1198" spans="1:5" x14ac:dyDescent="0.2">
      <c r="A1198" s="1">
        <v>40</v>
      </c>
      <c r="B1198" s="1">
        <v>1075</v>
      </c>
      <c r="C1198" s="1">
        <v>20</v>
      </c>
      <c r="D1198" s="1">
        <v>50</v>
      </c>
      <c r="E1198" s="1">
        <v>3</v>
      </c>
    </row>
    <row r="1199" spans="1:5" x14ac:dyDescent="0.2">
      <c r="A1199" s="1">
        <v>40</v>
      </c>
      <c r="B1199" s="1">
        <v>1076</v>
      </c>
      <c r="C1199" s="1">
        <v>20</v>
      </c>
      <c r="D1199" s="1">
        <v>50</v>
      </c>
      <c r="E1199" s="1">
        <v>3</v>
      </c>
    </row>
    <row r="1200" spans="1:5" x14ac:dyDescent="0.2">
      <c r="A1200" s="1">
        <v>40</v>
      </c>
      <c r="B1200" s="1">
        <v>1077</v>
      </c>
      <c r="C1200" s="1">
        <v>20</v>
      </c>
      <c r="D1200" s="1">
        <v>50</v>
      </c>
      <c r="E1200" s="1">
        <v>3</v>
      </c>
    </row>
    <row r="1201" spans="1:5" x14ac:dyDescent="0.2">
      <c r="A1201" s="1">
        <v>40</v>
      </c>
      <c r="B1201" s="1">
        <v>1079</v>
      </c>
      <c r="C1201" s="1">
        <v>20</v>
      </c>
      <c r="D1201" s="1">
        <v>50</v>
      </c>
      <c r="E1201" s="1">
        <v>3</v>
      </c>
    </row>
    <row r="1202" spans="1:5" x14ac:dyDescent="0.2">
      <c r="A1202" s="1">
        <v>40</v>
      </c>
      <c r="B1202" s="1">
        <v>1080</v>
      </c>
      <c r="C1202" s="1">
        <v>20</v>
      </c>
      <c r="D1202" s="1">
        <v>50</v>
      </c>
      <c r="E1202" s="1">
        <v>3</v>
      </c>
    </row>
    <row r="1203" spans="1:5" x14ac:dyDescent="0.2">
      <c r="A1203" s="1">
        <v>40</v>
      </c>
      <c r="B1203" s="1">
        <v>1081</v>
      </c>
      <c r="C1203" s="1">
        <v>20</v>
      </c>
      <c r="D1203" s="1">
        <v>50</v>
      </c>
      <c r="E1203" s="1">
        <v>3</v>
      </c>
    </row>
    <row r="1204" spans="1:5" x14ac:dyDescent="0.2">
      <c r="A1204" s="1">
        <v>40</v>
      </c>
      <c r="B1204" s="1">
        <v>1082</v>
      </c>
      <c r="C1204" s="1">
        <v>20</v>
      </c>
      <c r="D1204" s="1">
        <v>50</v>
      </c>
      <c r="E1204" s="1">
        <v>3</v>
      </c>
    </row>
    <row r="1205" spans="1:5" x14ac:dyDescent="0.2">
      <c r="A1205" s="1">
        <v>40</v>
      </c>
      <c r="B1205" s="1">
        <v>1083</v>
      </c>
      <c r="C1205" s="1">
        <v>20</v>
      </c>
      <c r="D1205" s="1">
        <v>50</v>
      </c>
      <c r="E1205" s="1">
        <v>3</v>
      </c>
    </row>
    <row r="1206" spans="1:5" x14ac:dyDescent="0.2">
      <c r="A1206" s="1">
        <v>40</v>
      </c>
      <c r="B1206" s="1">
        <v>1084</v>
      </c>
      <c r="C1206" s="1">
        <v>20</v>
      </c>
      <c r="D1206" s="1">
        <v>50</v>
      </c>
      <c r="E1206" s="1">
        <v>3</v>
      </c>
    </row>
    <row r="1207" spans="1:5" x14ac:dyDescent="0.2">
      <c r="A1207" s="1">
        <v>40</v>
      </c>
      <c r="B1207" s="1">
        <v>1087</v>
      </c>
      <c r="C1207" s="1">
        <v>20</v>
      </c>
      <c r="D1207" s="1">
        <v>50</v>
      </c>
      <c r="E1207" s="1">
        <v>3</v>
      </c>
    </row>
    <row r="1208" spans="1:5" x14ac:dyDescent="0.2">
      <c r="A1208" s="1">
        <v>40</v>
      </c>
      <c r="B1208" s="1">
        <v>1088</v>
      </c>
      <c r="C1208" s="1">
        <v>20</v>
      </c>
      <c r="D1208" s="1">
        <v>50</v>
      </c>
      <c r="E1208" s="1">
        <v>3</v>
      </c>
    </row>
    <row r="1209" spans="1:5" x14ac:dyDescent="0.2">
      <c r="A1209" s="1">
        <v>40</v>
      </c>
      <c r="B1209" s="1">
        <v>1090</v>
      </c>
      <c r="C1209" s="1">
        <v>20</v>
      </c>
      <c r="D1209" s="1">
        <v>50</v>
      </c>
      <c r="E1209" s="1">
        <v>3</v>
      </c>
    </row>
    <row r="1210" spans="1:5" x14ac:dyDescent="0.2">
      <c r="A1210" s="1">
        <v>40</v>
      </c>
      <c r="B1210" s="1">
        <v>1091</v>
      </c>
      <c r="C1210" s="1">
        <v>20</v>
      </c>
      <c r="D1210" s="1">
        <v>50</v>
      </c>
      <c r="E1210" s="1">
        <v>3</v>
      </c>
    </row>
    <row r="1211" spans="1:5" x14ac:dyDescent="0.2">
      <c r="A1211" s="1">
        <v>40</v>
      </c>
      <c r="B1211" s="1">
        <v>1092</v>
      </c>
      <c r="C1211" s="1">
        <v>20</v>
      </c>
      <c r="D1211" s="1">
        <v>50</v>
      </c>
      <c r="E1211" s="1">
        <v>3</v>
      </c>
    </row>
    <row r="1212" spans="1:5" x14ac:dyDescent="0.2">
      <c r="A1212" s="1">
        <v>40</v>
      </c>
      <c r="B1212" s="1">
        <v>1093</v>
      </c>
      <c r="C1212" s="1">
        <v>20</v>
      </c>
      <c r="D1212" s="1">
        <v>50</v>
      </c>
      <c r="E1212" s="1">
        <v>3</v>
      </c>
    </row>
    <row r="1213" spans="1:5" x14ac:dyDescent="0.2">
      <c r="A1213" s="1">
        <v>40</v>
      </c>
      <c r="B1213" s="1">
        <v>1094</v>
      </c>
      <c r="C1213" s="1">
        <v>20</v>
      </c>
      <c r="D1213" s="1">
        <v>50</v>
      </c>
      <c r="E1213" s="1">
        <v>3</v>
      </c>
    </row>
    <row r="1214" spans="1:5" x14ac:dyDescent="0.2">
      <c r="A1214" s="1">
        <v>40</v>
      </c>
      <c r="B1214" s="1">
        <v>1096</v>
      </c>
      <c r="C1214" s="1">
        <v>20</v>
      </c>
      <c r="D1214" s="1">
        <v>50</v>
      </c>
      <c r="E1214" s="1">
        <v>3</v>
      </c>
    </row>
    <row r="1215" spans="1:5" x14ac:dyDescent="0.2">
      <c r="A1215" s="1">
        <v>40</v>
      </c>
      <c r="B1215" s="1">
        <v>1097</v>
      </c>
      <c r="C1215" s="1">
        <v>20</v>
      </c>
      <c r="D1215" s="1">
        <v>50</v>
      </c>
      <c r="E1215" s="1">
        <v>3</v>
      </c>
    </row>
    <row r="1216" spans="1:5" x14ac:dyDescent="0.2">
      <c r="A1216" s="1">
        <v>40</v>
      </c>
      <c r="B1216" s="1">
        <v>1098</v>
      </c>
      <c r="C1216" s="1">
        <v>20</v>
      </c>
      <c r="D1216" s="1">
        <v>50</v>
      </c>
      <c r="E1216" s="1">
        <v>3</v>
      </c>
    </row>
    <row r="1217" spans="1:5" x14ac:dyDescent="0.2">
      <c r="A1217" s="1">
        <v>40</v>
      </c>
      <c r="B1217" s="1">
        <v>1102</v>
      </c>
      <c r="C1217" s="1">
        <v>20</v>
      </c>
      <c r="D1217" s="1">
        <v>50</v>
      </c>
      <c r="E1217" s="1">
        <v>3</v>
      </c>
    </row>
    <row r="1218" spans="1:5" x14ac:dyDescent="0.2">
      <c r="A1218" s="1">
        <v>40</v>
      </c>
      <c r="B1218" s="1">
        <v>1103</v>
      </c>
      <c r="C1218" s="1">
        <v>20</v>
      </c>
      <c r="D1218" s="1">
        <v>50</v>
      </c>
      <c r="E1218" s="1">
        <v>3</v>
      </c>
    </row>
    <row r="1219" spans="1:5" x14ac:dyDescent="0.2">
      <c r="A1219" s="1">
        <v>40</v>
      </c>
      <c r="B1219" s="1">
        <v>1105</v>
      </c>
      <c r="C1219" s="1">
        <v>20</v>
      </c>
      <c r="D1219" s="1">
        <v>50</v>
      </c>
      <c r="E1219" s="1">
        <v>3</v>
      </c>
    </row>
    <row r="1220" spans="1:5" x14ac:dyDescent="0.2">
      <c r="A1220" s="1">
        <v>40</v>
      </c>
      <c r="B1220" s="1">
        <v>1106</v>
      </c>
      <c r="C1220" s="1">
        <v>20</v>
      </c>
      <c r="D1220" s="1">
        <v>50</v>
      </c>
      <c r="E1220" s="1">
        <v>3</v>
      </c>
    </row>
    <row r="1221" spans="1:5" x14ac:dyDescent="0.2">
      <c r="A1221" s="1">
        <v>40</v>
      </c>
      <c r="B1221" s="1">
        <v>1107</v>
      </c>
      <c r="C1221" s="1">
        <v>20</v>
      </c>
      <c r="D1221" s="1">
        <v>50</v>
      </c>
      <c r="E1221" s="1">
        <v>3</v>
      </c>
    </row>
    <row r="1222" spans="1:5" x14ac:dyDescent="0.2">
      <c r="A1222" s="1">
        <v>40</v>
      </c>
      <c r="B1222" s="1">
        <v>1233</v>
      </c>
      <c r="C1222" s="1">
        <v>20</v>
      </c>
      <c r="D1222" s="1">
        <v>50</v>
      </c>
      <c r="E1222" s="1">
        <v>3</v>
      </c>
    </row>
    <row r="1223" spans="1:5" x14ac:dyDescent="0.2">
      <c r="A1223" s="1">
        <v>40</v>
      </c>
      <c r="B1223" s="1">
        <v>1234</v>
      </c>
      <c r="C1223" s="1">
        <v>20</v>
      </c>
      <c r="D1223" s="1">
        <v>50</v>
      </c>
      <c r="E1223" s="1">
        <v>3</v>
      </c>
    </row>
    <row r="1224" spans="1:5" x14ac:dyDescent="0.2">
      <c r="A1224" s="1">
        <v>40</v>
      </c>
      <c r="B1224" s="1">
        <v>1263</v>
      </c>
      <c r="C1224" s="1">
        <v>20</v>
      </c>
      <c r="D1224" s="1">
        <v>50</v>
      </c>
      <c r="E1224" s="1">
        <v>3</v>
      </c>
    </row>
    <row r="1225" spans="1:5" x14ac:dyDescent="0.2">
      <c r="A1225" s="1">
        <v>40</v>
      </c>
      <c r="B1225" s="1">
        <v>1264</v>
      </c>
      <c r="C1225" s="1">
        <v>20</v>
      </c>
      <c r="D1225" s="1">
        <v>50</v>
      </c>
      <c r="E1225" s="1">
        <v>3</v>
      </c>
    </row>
    <row r="1226" spans="1:5" x14ac:dyDescent="0.2">
      <c r="A1226" s="1">
        <v>40</v>
      </c>
      <c r="B1226" s="1">
        <v>1265</v>
      </c>
      <c r="C1226" s="1">
        <v>20</v>
      </c>
      <c r="D1226" s="1">
        <v>50</v>
      </c>
      <c r="E1226" s="1">
        <v>3</v>
      </c>
    </row>
    <row r="1227" spans="1:5" x14ac:dyDescent="0.2">
      <c r="A1227" s="1">
        <v>40</v>
      </c>
      <c r="B1227" s="1">
        <v>1266</v>
      </c>
      <c r="C1227" s="1">
        <v>20</v>
      </c>
      <c r="D1227" s="1">
        <v>50</v>
      </c>
      <c r="E1227" s="1">
        <v>3</v>
      </c>
    </row>
    <row r="1228" spans="1:5" x14ac:dyDescent="0.2">
      <c r="A1228" s="1">
        <v>40</v>
      </c>
      <c r="B1228" s="1">
        <v>1267</v>
      </c>
      <c r="C1228" s="1">
        <v>20</v>
      </c>
      <c r="D1228" s="1">
        <v>50</v>
      </c>
      <c r="E1228" s="1">
        <v>3</v>
      </c>
    </row>
    <row r="1229" spans="1:5" x14ac:dyDescent="0.2">
      <c r="A1229" s="1">
        <v>40</v>
      </c>
      <c r="B1229" s="1">
        <v>1005</v>
      </c>
      <c r="C1229" s="1">
        <v>26</v>
      </c>
      <c r="D1229" s="1">
        <v>443</v>
      </c>
      <c r="E1229" s="1">
        <v>3</v>
      </c>
    </row>
    <row r="1230" spans="1:5" x14ac:dyDescent="0.2">
      <c r="A1230" s="1">
        <v>40</v>
      </c>
      <c r="B1230" s="1">
        <v>1015</v>
      </c>
      <c r="C1230" s="1">
        <v>26</v>
      </c>
      <c r="D1230" s="1">
        <v>443</v>
      </c>
      <c r="E1230" s="1">
        <v>3</v>
      </c>
    </row>
    <row r="1231" spans="1:5" x14ac:dyDescent="0.2">
      <c r="A1231" s="1">
        <v>40</v>
      </c>
      <c r="B1231" s="1">
        <v>871</v>
      </c>
      <c r="C1231" s="1">
        <v>21</v>
      </c>
      <c r="D1231" s="1">
        <v>444</v>
      </c>
      <c r="E1231" s="1">
        <v>3</v>
      </c>
    </row>
    <row r="1232" spans="1:5" x14ac:dyDescent="0.2">
      <c r="A1232" s="1">
        <v>40</v>
      </c>
      <c r="B1232" s="1">
        <v>877</v>
      </c>
      <c r="C1232" s="1">
        <v>21</v>
      </c>
      <c r="D1232" s="1">
        <v>444</v>
      </c>
      <c r="E1232" s="1">
        <v>3</v>
      </c>
    </row>
    <row r="1233" spans="1:5" x14ac:dyDescent="0.2">
      <c r="A1233" s="1">
        <v>40</v>
      </c>
      <c r="B1233" s="1">
        <v>878</v>
      </c>
      <c r="C1233" s="1">
        <v>21</v>
      </c>
      <c r="D1233" s="1">
        <v>444</v>
      </c>
      <c r="E1233" s="1">
        <v>3</v>
      </c>
    </row>
    <row r="1234" spans="1:5" x14ac:dyDescent="0.2">
      <c r="A1234" s="1">
        <v>40</v>
      </c>
      <c r="B1234" s="1">
        <v>885</v>
      </c>
      <c r="C1234" s="1">
        <v>21</v>
      </c>
      <c r="D1234" s="1">
        <v>444</v>
      </c>
      <c r="E1234" s="1">
        <v>3</v>
      </c>
    </row>
    <row r="1235" spans="1:5" x14ac:dyDescent="0.2">
      <c r="A1235" s="1">
        <v>40</v>
      </c>
      <c r="B1235" s="1">
        <v>888</v>
      </c>
      <c r="C1235" s="1">
        <v>21</v>
      </c>
      <c r="D1235" s="1">
        <v>444</v>
      </c>
      <c r="E1235" s="1">
        <v>3</v>
      </c>
    </row>
    <row r="1236" spans="1:5" x14ac:dyDescent="0.2">
      <c r="A1236" s="1">
        <v>40</v>
      </c>
      <c r="B1236" s="1">
        <v>889</v>
      </c>
      <c r="C1236" s="1">
        <v>21</v>
      </c>
      <c r="D1236" s="1">
        <v>444</v>
      </c>
      <c r="E1236" s="1">
        <v>3</v>
      </c>
    </row>
    <row r="1237" spans="1:5" x14ac:dyDescent="0.2">
      <c r="A1237" s="1">
        <v>40</v>
      </c>
      <c r="B1237" s="1">
        <v>890</v>
      </c>
      <c r="C1237" s="1">
        <v>21</v>
      </c>
      <c r="D1237" s="1">
        <v>444</v>
      </c>
      <c r="E1237" s="1">
        <v>3</v>
      </c>
    </row>
    <row r="1238" spans="1:5" x14ac:dyDescent="0.2">
      <c r="A1238" s="1">
        <v>40</v>
      </c>
      <c r="B1238" s="1">
        <v>984</v>
      </c>
      <c r="C1238" s="1">
        <v>21</v>
      </c>
      <c r="D1238" s="1">
        <v>444</v>
      </c>
      <c r="E1238" s="1">
        <v>3</v>
      </c>
    </row>
    <row r="1239" spans="1:5" x14ac:dyDescent="0.2">
      <c r="A1239" s="1">
        <v>40</v>
      </c>
      <c r="B1239" s="1">
        <v>985</v>
      </c>
      <c r="C1239" s="1">
        <v>21</v>
      </c>
      <c r="D1239" s="1">
        <v>444</v>
      </c>
      <c r="E1239" s="1">
        <v>3</v>
      </c>
    </row>
    <row r="1240" spans="1:5" x14ac:dyDescent="0.2">
      <c r="A1240" s="1">
        <v>40</v>
      </c>
      <c r="B1240" s="1">
        <v>986</v>
      </c>
      <c r="C1240" s="1">
        <v>21</v>
      </c>
      <c r="D1240" s="1">
        <v>444</v>
      </c>
      <c r="E1240" s="1">
        <v>3</v>
      </c>
    </row>
    <row r="1241" spans="1:5" x14ac:dyDescent="0.2">
      <c r="A1241" s="1">
        <v>40</v>
      </c>
      <c r="B1241" s="1">
        <v>994</v>
      </c>
      <c r="C1241" s="1">
        <v>21</v>
      </c>
      <c r="D1241" s="1">
        <v>444</v>
      </c>
      <c r="E1241" s="1">
        <v>3</v>
      </c>
    </row>
    <row r="1242" spans="1:5" x14ac:dyDescent="0.2">
      <c r="A1242" s="1">
        <v>40</v>
      </c>
      <c r="B1242" s="1">
        <v>995</v>
      </c>
      <c r="C1242" s="1">
        <v>21</v>
      </c>
      <c r="D1242" s="1">
        <v>444</v>
      </c>
      <c r="E1242" s="1">
        <v>3</v>
      </c>
    </row>
    <row r="1243" spans="1:5" x14ac:dyDescent="0.2">
      <c r="A1243" s="1">
        <v>40</v>
      </c>
      <c r="B1243" s="1">
        <v>996</v>
      </c>
      <c r="C1243" s="1">
        <v>21</v>
      </c>
      <c r="D1243" s="1">
        <v>444</v>
      </c>
      <c r="E1243" s="1">
        <v>3</v>
      </c>
    </row>
    <row r="1244" spans="1:5" x14ac:dyDescent="0.2">
      <c r="A1244" s="1">
        <v>40</v>
      </c>
      <c r="B1244" s="1">
        <v>997</v>
      </c>
      <c r="C1244" s="1">
        <v>21</v>
      </c>
      <c r="D1244" s="1">
        <v>444</v>
      </c>
      <c r="E1244" s="1">
        <v>3</v>
      </c>
    </row>
    <row r="1245" spans="1:5" x14ac:dyDescent="0.2">
      <c r="A1245" s="1">
        <v>40</v>
      </c>
      <c r="B1245" s="1">
        <v>998</v>
      </c>
      <c r="C1245" s="1">
        <v>21</v>
      </c>
      <c r="D1245" s="1">
        <v>444</v>
      </c>
      <c r="E1245" s="1">
        <v>3</v>
      </c>
    </row>
    <row r="1246" spans="1:5" x14ac:dyDescent="0.2">
      <c r="A1246" s="1">
        <v>40</v>
      </c>
      <c r="B1246" s="1">
        <v>1006</v>
      </c>
      <c r="C1246" s="1">
        <v>21</v>
      </c>
      <c r="D1246" s="1">
        <v>444</v>
      </c>
      <c r="E1246" s="1">
        <v>3</v>
      </c>
    </row>
    <row r="1247" spans="1:5" x14ac:dyDescent="0.2">
      <c r="A1247" s="1">
        <v>40</v>
      </c>
      <c r="B1247" s="1">
        <v>1007</v>
      </c>
      <c r="C1247" s="1">
        <v>21</v>
      </c>
      <c r="D1247" s="1">
        <v>444</v>
      </c>
      <c r="E1247" s="1">
        <v>3</v>
      </c>
    </row>
    <row r="1248" spans="1:5" x14ac:dyDescent="0.2">
      <c r="A1248" s="1">
        <v>40</v>
      </c>
      <c r="B1248" s="1">
        <v>1008</v>
      </c>
      <c r="C1248" s="1">
        <v>21</v>
      </c>
      <c r="D1248" s="1">
        <v>444</v>
      </c>
      <c r="E1248" s="1">
        <v>3</v>
      </c>
    </row>
    <row r="1249" spans="1:5" x14ac:dyDescent="0.2">
      <c r="A1249" s="1">
        <v>40</v>
      </c>
      <c r="B1249" s="1">
        <v>1009</v>
      </c>
      <c r="C1249" s="1">
        <v>21</v>
      </c>
      <c r="D1249" s="1">
        <v>444</v>
      </c>
      <c r="E1249" s="1">
        <v>3</v>
      </c>
    </row>
    <row r="1250" spans="1:5" x14ac:dyDescent="0.2">
      <c r="A1250" s="1">
        <v>40</v>
      </c>
      <c r="B1250" s="1">
        <v>1010</v>
      </c>
      <c r="C1250" s="1">
        <v>21</v>
      </c>
      <c r="D1250" s="1">
        <v>444</v>
      </c>
      <c r="E1250" s="1">
        <v>3</v>
      </c>
    </row>
    <row r="1251" spans="1:5" x14ac:dyDescent="0.2">
      <c r="A1251" s="1">
        <v>40</v>
      </c>
      <c r="B1251" s="1">
        <v>1011</v>
      </c>
      <c r="C1251" s="1">
        <v>21</v>
      </c>
      <c r="D1251" s="1">
        <v>444</v>
      </c>
      <c r="E1251" s="1">
        <v>3</v>
      </c>
    </row>
    <row r="1252" spans="1:5" x14ac:dyDescent="0.2">
      <c r="A1252" s="1">
        <v>40</v>
      </c>
      <c r="B1252" s="1">
        <v>1012</v>
      </c>
      <c r="C1252" s="1">
        <v>21</v>
      </c>
      <c r="D1252" s="1">
        <v>444</v>
      </c>
      <c r="E1252" s="1">
        <v>3</v>
      </c>
    </row>
    <row r="1253" spans="1:5" x14ac:dyDescent="0.2">
      <c r="A1253" s="1">
        <v>40</v>
      </c>
      <c r="B1253" s="1">
        <v>1013</v>
      </c>
      <c r="C1253" s="1">
        <v>21</v>
      </c>
      <c r="D1253" s="1">
        <v>444</v>
      </c>
      <c r="E1253" s="1">
        <v>3</v>
      </c>
    </row>
    <row r="1254" spans="1:5" x14ac:dyDescent="0.2">
      <c r="A1254" s="1">
        <v>40</v>
      </c>
      <c r="B1254" s="1">
        <v>1017</v>
      </c>
      <c r="C1254" s="1">
        <v>21</v>
      </c>
      <c r="D1254" s="1">
        <v>444</v>
      </c>
      <c r="E1254" s="1">
        <v>3</v>
      </c>
    </row>
    <row r="1255" spans="1:5" x14ac:dyDescent="0.2">
      <c r="A1255" s="1">
        <v>40</v>
      </c>
      <c r="B1255" s="1">
        <v>1018</v>
      </c>
      <c r="C1255" s="1">
        <v>21</v>
      </c>
      <c r="D1255" s="1">
        <v>444</v>
      </c>
      <c r="E1255" s="1">
        <v>3</v>
      </c>
    </row>
    <row r="1256" spans="1:5" x14ac:dyDescent="0.2">
      <c r="A1256" s="1">
        <v>40</v>
      </c>
      <c r="B1256" s="1">
        <v>1019</v>
      </c>
      <c r="C1256" s="1">
        <v>21</v>
      </c>
      <c r="D1256" s="1">
        <v>444</v>
      </c>
      <c r="E1256" s="1">
        <v>3</v>
      </c>
    </row>
    <row r="1257" spans="1:5" x14ac:dyDescent="0.2">
      <c r="A1257" s="1">
        <v>40</v>
      </c>
      <c r="B1257" s="1">
        <v>1043</v>
      </c>
      <c r="C1257" s="1">
        <v>21</v>
      </c>
      <c r="D1257" s="1">
        <v>444</v>
      </c>
      <c r="E1257" s="1">
        <v>3</v>
      </c>
    </row>
    <row r="1258" spans="1:5" x14ac:dyDescent="0.2">
      <c r="A1258" s="1">
        <v>40</v>
      </c>
      <c r="B1258" s="1">
        <v>1044</v>
      </c>
      <c r="C1258" s="1">
        <v>21</v>
      </c>
      <c r="D1258" s="1">
        <v>444</v>
      </c>
      <c r="E1258" s="1">
        <v>3</v>
      </c>
    </row>
    <row r="1259" spans="1:5" x14ac:dyDescent="0.2">
      <c r="A1259" s="1">
        <v>40</v>
      </c>
      <c r="B1259" s="1">
        <v>1052</v>
      </c>
      <c r="C1259" s="1">
        <v>21</v>
      </c>
      <c r="D1259" s="1">
        <v>444</v>
      </c>
      <c r="E1259" s="1">
        <v>3</v>
      </c>
    </row>
    <row r="1260" spans="1:5" x14ac:dyDescent="0.2">
      <c r="A1260" s="1">
        <v>40</v>
      </c>
      <c r="B1260" s="1">
        <v>1053</v>
      </c>
      <c r="C1260" s="1">
        <v>21</v>
      </c>
      <c r="D1260" s="1">
        <v>444</v>
      </c>
      <c r="E1260" s="1">
        <v>3</v>
      </c>
    </row>
    <row r="1261" spans="1:5" x14ac:dyDescent="0.2">
      <c r="A1261" s="1">
        <v>40</v>
      </c>
      <c r="B1261" s="1">
        <v>1055</v>
      </c>
      <c r="C1261" s="1">
        <v>21</v>
      </c>
      <c r="D1261" s="1">
        <v>444</v>
      </c>
      <c r="E1261" s="1">
        <v>3</v>
      </c>
    </row>
    <row r="1262" spans="1:5" x14ac:dyDescent="0.2">
      <c r="A1262" s="1">
        <v>40</v>
      </c>
      <c r="B1262" s="1">
        <v>1056</v>
      </c>
      <c r="C1262" s="1">
        <v>21</v>
      </c>
      <c r="D1262" s="1">
        <v>444</v>
      </c>
      <c r="E1262" s="1">
        <v>3</v>
      </c>
    </row>
    <row r="1263" spans="1:5" x14ac:dyDescent="0.2">
      <c r="A1263" s="1">
        <v>40</v>
      </c>
      <c r="B1263" s="1">
        <v>1078</v>
      </c>
      <c r="C1263" s="1">
        <v>21</v>
      </c>
      <c r="D1263" s="1">
        <v>444</v>
      </c>
      <c r="E1263" s="1">
        <v>3</v>
      </c>
    </row>
    <row r="1264" spans="1:5" x14ac:dyDescent="0.2">
      <c r="A1264" s="1">
        <v>40</v>
      </c>
      <c r="B1264" s="1">
        <v>1085</v>
      </c>
      <c r="C1264" s="1">
        <v>21</v>
      </c>
      <c r="D1264" s="1">
        <v>444</v>
      </c>
      <c r="E1264" s="1">
        <v>3</v>
      </c>
    </row>
    <row r="1265" spans="1:5" x14ac:dyDescent="0.2">
      <c r="A1265" s="1">
        <v>40</v>
      </c>
      <c r="B1265" s="1">
        <v>1086</v>
      </c>
      <c r="C1265" s="1">
        <v>21</v>
      </c>
      <c r="D1265" s="1">
        <v>444</v>
      </c>
      <c r="E1265" s="1">
        <v>3</v>
      </c>
    </row>
    <row r="1266" spans="1:5" x14ac:dyDescent="0.2">
      <c r="A1266" s="1">
        <v>40</v>
      </c>
      <c r="B1266" s="1">
        <v>1089</v>
      </c>
      <c r="C1266" s="1">
        <v>21</v>
      </c>
      <c r="D1266" s="1">
        <v>444</v>
      </c>
      <c r="E1266" s="1">
        <v>3</v>
      </c>
    </row>
    <row r="1267" spans="1:5" x14ac:dyDescent="0.2">
      <c r="A1267" s="1">
        <v>40</v>
      </c>
      <c r="B1267" s="1">
        <v>1095</v>
      </c>
      <c r="C1267" s="1">
        <v>21</v>
      </c>
      <c r="D1267" s="1">
        <v>444</v>
      </c>
      <c r="E1267" s="1">
        <v>3</v>
      </c>
    </row>
    <row r="1268" spans="1:5" x14ac:dyDescent="0.2">
      <c r="A1268" s="1">
        <v>40</v>
      </c>
      <c r="B1268" s="1">
        <v>1099</v>
      </c>
      <c r="C1268" s="1">
        <v>21</v>
      </c>
      <c r="D1268" s="1">
        <v>444</v>
      </c>
      <c r="E1268" s="1">
        <v>3</v>
      </c>
    </row>
    <row r="1269" spans="1:5" x14ac:dyDescent="0.2">
      <c r="A1269" s="1">
        <v>40</v>
      </c>
      <c r="B1269" s="1">
        <v>1100</v>
      </c>
      <c r="C1269" s="1">
        <v>21</v>
      </c>
      <c r="D1269" s="1">
        <v>444</v>
      </c>
      <c r="E1269" s="1">
        <v>3</v>
      </c>
    </row>
    <row r="1270" spans="1:5" x14ac:dyDescent="0.2">
      <c r="A1270" s="1">
        <v>40</v>
      </c>
      <c r="B1270" s="1">
        <v>1101</v>
      </c>
      <c r="C1270" s="1">
        <v>21</v>
      </c>
      <c r="D1270" s="1">
        <v>444</v>
      </c>
      <c r="E1270" s="1">
        <v>3</v>
      </c>
    </row>
    <row r="1271" spans="1:5" x14ac:dyDescent="0.2">
      <c r="A1271" s="1">
        <v>40</v>
      </c>
      <c r="B1271" s="1">
        <v>1104</v>
      </c>
      <c r="C1271" s="1">
        <v>21</v>
      </c>
      <c r="D1271" s="1">
        <v>444</v>
      </c>
      <c r="E1271" s="1">
        <v>3</v>
      </c>
    </row>
    <row r="1272" spans="1:5" x14ac:dyDescent="0.2">
      <c r="A1272" s="1">
        <v>40</v>
      </c>
      <c r="B1272" s="1">
        <v>1241</v>
      </c>
      <c r="C1272" s="1">
        <v>21</v>
      </c>
      <c r="D1272" s="1">
        <v>444</v>
      </c>
      <c r="E1272" s="1">
        <v>3</v>
      </c>
    </row>
    <row r="1273" spans="1:5" x14ac:dyDescent="0.2">
      <c r="A1273" s="1">
        <v>40</v>
      </c>
      <c r="B1273" s="1">
        <v>1242</v>
      </c>
      <c r="C1273" s="1">
        <v>21</v>
      </c>
      <c r="D1273" s="1">
        <v>444</v>
      </c>
      <c r="E1273" s="1">
        <v>3</v>
      </c>
    </row>
    <row r="1274" spans="1:5" x14ac:dyDescent="0.2">
      <c r="A1274" s="1">
        <v>40</v>
      </c>
      <c r="B1274" s="1">
        <v>1243</v>
      </c>
      <c r="C1274" s="1">
        <v>21</v>
      </c>
      <c r="D1274" s="1">
        <v>444</v>
      </c>
      <c r="E1274" s="1">
        <v>3</v>
      </c>
    </row>
    <row r="1275" spans="1:5" x14ac:dyDescent="0.2">
      <c r="A1275" s="1">
        <v>40</v>
      </c>
      <c r="B1275" s="1">
        <v>1244</v>
      </c>
      <c r="C1275" s="1">
        <v>21</v>
      </c>
      <c r="D1275" s="1">
        <v>444</v>
      </c>
      <c r="E1275" s="1">
        <v>3</v>
      </c>
    </row>
    <row r="1276" spans="1:5" x14ac:dyDescent="0.2">
      <c r="A1276" s="1">
        <v>40</v>
      </c>
      <c r="B1276" s="1">
        <v>1245</v>
      </c>
      <c r="C1276" s="1">
        <v>21</v>
      </c>
      <c r="D1276" s="1">
        <v>444</v>
      </c>
      <c r="E1276" s="1">
        <v>3</v>
      </c>
    </row>
    <row r="1277" spans="1:5" x14ac:dyDescent="0.2">
      <c r="A1277" s="1">
        <v>40</v>
      </c>
      <c r="B1277" s="1">
        <v>1246</v>
      </c>
      <c r="C1277" s="1">
        <v>21</v>
      </c>
      <c r="D1277" s="1">
        <v>444</v>
      </c>
      <c r="E1277" s="1">
        <v>3</v>
      </c>
    </row>
    <row r="1278" spans="1:5" x14ac:dyDescent="0.2">
      <c r="A1278" s="1">
        <v>40</v>
      </c>
      <c r="B1278" s="1">
        <v>1247</v>
      </c>
      <c r="C1278" s="1">
        <v>21</v>
      </c>
      <c r="D1278" s="1">
        <v>444</v>
      </c>
      <c r="E1278" s="1">
        <v>3</v>
      </c>
    </row>
    <row r="1279" spans="1:5" x14ac:dyDescent="0.2">
      <c r="A1279" s="1">
        <v>40</v>
      </c>
      <c r="B1279" s="1">
        <v>1248</v>
      </c>
      <c r="C1279" s="1">
        <v>21</v>
      </c>
      <c r="D1279" s="1">
        <v>444</v>
      </c>
      <c r="E1279" s="1">
        <v>3</v>
      </c>
    </row>
    <row r="1280" spans="1:5" x14ac:dyDescent="0.2">
      <c r="A1280" s="1">
        <v>40</v>
      </c>
      <c r="B1280" s="1">
        <v>1249</v>
      </c>
      <c r="C1280" s="1">
        <v>21</v>
      </c>
      <c r="D1280" s="1">
        <v>444</v>
      </c>
      <c r="E1280" s="1">
        <v>3</v>
      </c>
    </row>
    <row r="1281" spans="1:5" x14ac:dyDescent="0.2">
      <c r="A1281" s="1">
        <v>40</v>
      </c>
      <c r="B1281" s="1">
        <v>1250</v>
      </c>
      <c r="C1281" s="1">
        <v>21</v>
      </c>
      <c r="D1281" s="1">
        <v>444</v>
      </c>
      <c r="E1281" s="1">
        <v>3</v>
      </c>
    </row>
    <row r="1282" spans="1:5" x14ac:dyDescent="0.2">
      <c r="A1282" s="1">
        <v>40</v>
      </c>
      <c r="B1282" s="1">
        <v>1251</v>
      </c>
      <c r="C1282" s="1">
        <v>21</v>
      </c>
      <c r="D1282" s="1">
        <v>444</v>
      </c>
      <c r="E1282" s="1">
        <v>3</v>
      </c>
    </row>
    <row r="1283" spans="1:5" x14ac:dyDescent="0.2">
      <c r="A1283" s="1">
        <v>40</v>
      </c>
      <c r="B1283" s="1">
        <v>1252</v>
      </c>
      <c r="C1283" s="1">
        <v>21</v>
      </c>
      <c r="D1283" s="1">
        <v>444</v>
      </c>
      <c r="E1283" s="1">
        <v>3</v>
      </c>
    </row>
    <row r="1284" spans="1:5" x14ac:dyDescent="0.2">
      <c r="A1284" s="1">
        <v>40</v>
      </c>
      <c r="B1284" s="1">
        <v>1253</v>
      </c>
      <c r="C1284" s="1">
        <v>21</v>
      </c>
      <c r="D1284" s="1">
        <v>444</v>
      </c>
      <c r="E1284" s="1">
        <v>3</v>
      </c>
    </row>
    <row r="1285" spans="1:5" x14ac:dyDescent="0.2">
      <c r="A1285" s="1">
        <v>40</v>
      </c>
      <c r="B1285" s="1">
        <v>1261</v>
      </c>
      <c r="C1285" s="1">
        <v>21</v>
      </c>
      <c r="D1285" s="1">
        <v>444</v>
      </c>
      <c r="E1285" s="1">
        <v>3</v>
      </c>
    </row>
    <row r="1286" spans="1:5" x14ac:dyDescent="0.2">
      <c r="A1286" s="1">
        <v>40</v>
      </c>
      <c r="B1286" s="1">
        <v>1262</v>
      </c>
      <c r="C1286" s="1">
        <v>21</v>
      </c>
      <c r="D1286" s="1">
        <v>444</v>
      </c>
      <c r="E1286" s="1">
        <v>3</v>
      </c>
    </row>
    <row r="1287" spans="1:5" x14ac:dyDescent="0.2">
      <c r="A1287" s="1">
        <v>40</v>
      </c>
      <c r="B1287" s="1">
        <v>1268</v>
      </c>
      <c r="C1287" s="1">
        <v>21</v>
      </c>
      <c r="D1287" s="1">
        <v>444</v>
      </c>
      <c r="E1287" s="1">
        <v>3</v>
      </c>
    </row>
    <row r="1288" spans="1:5" x14ac:dyDescent="0.2">
      <c r="A1288" s="1">
        <v>45</v>
      </c>
      <c r="B1288" s="1">
        <v>1141</v>
      </c>
      <c r="C1288" s="1">
        <v>21</v>
      </c>
      <c r="D1288" s="1">
        <v>444</v>
      </c>
      <c r="E1288" s="1">
        <v>3</v>
      </c>
    </row>
    <row r="1289" spans="1:5" x14ac:dyDescent="0.2">
      <c r="A1289" s="1">
        <v>45</v>
      </c>
      <c r="B1289" s="1">
        <v>1142</v>
      </c>
      <c r="C1289" s="1">
        <v>21</v>
      </c>
      <c r="D1289" s="1">
        <v>444</v>
      </c>
      <c r="E1289" s="1">
        <v>3</v>
      </c>
    </row>
    <row r="1290" spans="1:5" x14ac:dyDescent="0.2">
      <c r="A1290" s="1">
        <v>45</v>
      </c>
      <c r="B1290" s="1">
        <v>1143</v>
      </c>
      <c r="C1290" s="1">
        <v>21</v>
      </c>
      <c r="D1290" s="1">
        <v>444</v>
      </c>
      <c r="E1290" s="1">
        <v>3</v>
      </c>
    </row>
    <row r="1291" spans="1:5" x14ac:dyDescent="0.2">
      <c r="A1291" s="1">
        <v>3</v>
      </c>
      <c r="B1291" s="1">
        <v>401</v>
      </c>
      <c r="C1291" s="1" t="s">
        <v>749</v>
      </c>
      <c r="D1291" s="1">
        <v>50</v>
      </c>
      <c r="E1291" s="1">
        <v>4</v>
      </c>
    </row>
    <row r="1292" spans="1:5" x14ac:dyDescent="0.2">
      <c r="A1292" s="1">
        <v>3</v>
      </c>
      <c r="B1292" s="1">
        <v>402</v>
      </c>
      <c r="C1292" s="1" t="s">
        <v>748</v>
      </c>
      <c r="D1292" s="1">
        <v>50</v>
      </c>
      <c r="E1292" s="1">
        <v>4</v>
      </c>
    </row>
    <row r="1293" spans="1:5" x14ac:dyDescent="0.2">
      <c r="A1293" s="1">
        <v>3</v>
      </c>
      <c r="B1293" s="1">
        <v>406</v>
      </c>
      <c r="C1293" s="1" t="s">
        <v>745</v>
      </c>
      <c r="D1293" s="1">
        <v>50</v>
      </c>
      <c r="E1293" s="1">
        <v>4</v>
      </c>
    </row>
    <row r="1294" spans="1:5" x14ac:dyDescent="0.2">
      <c r="A1294" s="1">
        <v>3</v>
      </c>
      <c r="B1294" s="1">
        <v>411</v>
      </c>
      <c r="C1294" s="1" t="s">
        <v>739</v>
      </c>
      <c r="D1294" s="1">
        <v>50</v>
      </c>
      <c r="E1294" s="1">
        <v>4</v>
      </c>
    </row>
    <row r="1295" spans="1:5" x14ac:dyDescent="0.2">
      <c r="A1295" s="1">
        <v>3</v>
      </c>
      <c r="B1295" s="1">
        <v>415</v>
      </c>
      <c r="C1295" s="1" t="s">
        <v>767</v>
      </c>
      <c r="D1295" s="1">
        <v>50</v>
      </c>
      <c r="E1295" s="1">
        <v>4</v>
      </c>
    </row>
    <row r="1296" spans="1:5" x14ac:dyDescent="0.2">
      <c r="A1296" s="1">
        <v>3</v>
      </c>
      <c r="B1296" s="1">
        <v>416</v>
      </c>
      <c r="C1296" s="1" t="s">
        <v>770</v>
      </c>
      <c r="D1296" s="1">
        <v>50</v>
      </c>
      <c r="E1296" s="1">
        <v>4</v>
      </c>
    </row>
    <row r="1297" spans="1:5" x14ac:dyDescent="0.2">
      <c r="A1297" s="1">
        <v>3</v>
      </c>
      <c r="B1297" s="1">
        <v>417</v>
      </c>
      <c r="C1297" s="1" t="s">
        <v>771</v>
      </c>
      <c r="D1297" s="1">
        <v>50</v>
      </c>
      <c r="E1297" s="1">
        <v>4</v>
      </c>
    </row>
    <row r="1298" spans="1:5" x14ac:dyDescent="0.2">
      <c r="A1298" s="1">
        <v>3</v>
      </c>
      <c r="B1298" s="1">
        <v>418</v>
      </c>
      <c r="C1298" s="1" t="s">
        <v>772</v>
      </c>
      <c r="D1298" s="1">
        <v>50</v>
      </c>
      <c r="E1298" s="1">
        <v>4</v>
      </c>
    </row>
    <row r="1299" spans="1:5" x14ac:dyDescent="0.2">
      <c r="A1299" s="1">
        <v>3</v>
      </c>
      <c r="B1299" s="1">
        <v>419</v>
      </c>
      <c r="C1299" s="1" t="s">
        <v>773</v>
      </c>
      <c r="D1299" s="1">
        <v>50</v>
      </c>
      <c r="E1299" s="1">
        <v>4</v>
      </c>
    </row>
    <row r="1300" spans="1:5" x14ac:dyDescent="0.2">
      <c r="A1300" s="1">
        <v>3</v>
      </c>
      <c r="B1300" s="1">
        <v>420</v>
      </c>
      <c r="C1300" s="1" t="s">
        <v>768</v>
      </c>
      <c r="D1300" s="1">
        <v>50</v>
      </c>
      <c r="E1300" s="1">
        <v>4</v>
      </c>
    </row>
    <row r="1301" spans="1:5" x14ac:dyDescent="0.2">
      <c r="A1301" s="1">
        <v>3</v>
      </c>
      <c r="B1301" s="1">
        <v>421</v>
      </c>
      <c r="C1301" s="1" t="s">
        <v>775</v>
      </c>
      <c r="D1301" s="1">
        <v>50</v>
      </c>
      <c r="E1301" s="1">
        <v>4</v>
      </c>
    </row>
    <row r="1302" spans="1:5" x14ac:dyDescent="0.2">
      <c r="A1302" s="1">
        <v>3</v>
      </c>
      <c r="B1302" s="1">
        <v>422</v>
      </c>
      <c r="C1302" s="1" t="s">
        <v>776</v>
      </c>
      <c r="D1302" s="1">
        <v>50</v>
      </c>
      <c r="E1302" s="1">
        <v>4</v>
      </c>
    </row>
    <row r="1303" spans="1:5" x14ac:dyDescent="0.2">
      <c r="A1303" s="1">
        <v>3</v>
      </c>
      <c r="B1303" s="1">
        <v>423</v>
      </c>
      <c r="C1303" s="1" t="s">
        <v>777</v>
      </c>
      <c r="D1303" s="1">
        <v>50</v>
      </c>
      <c r="E1303" s="1">
        <v>4</v>
      </c>
    </row>
    <row r="1304" spans="1:5" x14ac:dyDescent="0.2">
      <c r="A1304" s="1">
        <v>3</v>
      </c>
      <c r="B1304" s="1">
        <v>424</v>
      </c>
      <c r="C1304" s="1" t="s">
        <v>778</v>
      </c>
      <c r="D1304" s="1">
        <v>50</v>
      </c>
      <c r="E1304" s="1">
        <v>4</v>
      </c>
    </row>
    <row r="1305" spans="1:5" x14ac:dyDescent="0.2">
      <c r="A1305" s="1">
        <v>3</v>
      </c>
      <c r="B1305" s="1">
        <v>425</v>
      </c>
      <c r="C1305" s="1" t="s">
        <v>781</v>
      </c>
      <c r="D1305" s="1">
        <v>50</v>
      </c>
      <c r="E1305" s="1">
        <v>4</v>
      </c>
    </row>
    <row r="1306" spans="1:5" x14ac:dyDescent="0.2">
      <c r="A1306" s="1">
        <v>3</v>
      </c>
      <c r="B1306" s="1">
        <v>426</v>
      </c>
      <c r="C1306" s="1" t="s">
        <v>783</v>
      </c>
      <c r="D1306" s="1">
        <v>50</v>
      </c>
      <c r="E1306" s="1">
        <v>4</v>
      </c>
    </row>
    <row r="1307" spans="1:5" x14ac:dyDescent="0.2">
      <c r="A1307" s="1">
        <v>3</v>
      </c>
      <c r="B1307" s="1">
        <v>427</v>
      </c>
      <c r="C1307" s="1" t="s">
        <v>786</v>
      </c>
      <c r="D1307" s="1">
        <v>50</v>
      </c>
      <c r="E1307" s="1">
        <v>4</v>
      </c>
    </row>
    <row r="1308" spans="1:5" x14ac:dyDescent="0.2">
      <c r="A1308" s="1">
        <v>3</v>
      </c>
      <c r="B1308" s="1">
        <v>428</v>
      </c>
      <c r="C1308" s="1" t="s">
        <v>785</v>
      </c>
      <c r="D1308" s="1">
        <v>50</v>
      </c>
      <c r="E1308" s="1">
        <v>4</v>
      </c>
    </row>
    <row r="1309" spans="1:5" x14ac:dyDescent="0.2">
      <c r="A1309" s="1">
        <v>3</v>
      </c>
      <c r="B1309" s="1">
        <v>429</v>
      </c>
      <c r="C1309" s="1" t="s">
        <v>787</v>
      </c>
      <c r="D1309" s="1">
        <v>50</v>
      </c>
      <c r="E1309" s="1">
        <v>4</v>
      </c>
    </row>
    <row r="1310" spans="1:5" x14ac:dyDescent="0.2">
      <c r="A1310" s="1">
        <v>3</v>
      </c>
      <c r="B1310" s="1">
        <v>430</v>
      </c>
      <c r="C1310" s="1" t="s">
        <v>789</v>
      </c>
      <c r="D1310" s="1">
        <v>50</v>
      </c>
      <c r="E1310" s="1">
        <v>4</v>
      </c>
    </row>
    <row r="1311" spans="1:5" x14ac:dyDescent="0.2">
      <c r="A1311" s="1">
        <v>3</v>
      </c>
      <c r="B1311" s="1">
        <v>431</v>
      </c>
      <c r="C1311" s="1" t="s">
        <v>788</v>
      </c>
      <c r="D1311" s="1">
        <v>50</v>
      </c>
      <c r="E1311" s="1">
        <v>4</v>
      </c>
    </row>
    <row r="1312" spans="1:5" x14ac:dyDescent="0.2">
      <c r="A1312" s="1">
        <v>3</v>
      </c>
      <c r="B1312" s="1">
        <v>432</v>
      </c>
      <c r="C1312" s="1" t="s">
        <v>782</v>
      </c>
      <c r="D1312" s="1">
        <v>50</v>
      </c>
      <c r="E1312" s="1">
        <v>4</v>
      </c>
    </row>
    <row r="1313" spans="1:5" x14ac:dyDescent="0.2">
      <c r="A1313" s="1">
        <v>3</v>
      </c>
      <c r="B1313" s="1">
        <v>433</v>
      </c>
      <c r="C1313" s="1" t="s">
        <v>791</v>
      </c>
      <c r="D1313" s="1">
        <v>50</v>
      </c>
      <c r="E1313" s="1">
        <v>4</v>
      </c>
    </row>
    <row r="1314" spans="1:5" x14ac:dyDescent="0.2">
      <c r="A1314" s="1">
        <v>3</v>
      </c>
      <c r="B1314" s="1">
        <v>434</v>
      </c>
      <c r="C1314" s="1" t="s">
        <v>790</v>
      </c>
      <c r="D1314" s="1">
        <v>50</v>
      </c>
      <c r="E1314" s="1">
        <v>4</v>
      </c>
    </row>
    <row r="1315" spans="1:5" x14ac:dyDescent="0.2">
      <c r="A1315" s="1">
        <v>3</v>
      </c>
      <c r="B1315" s="1">
        <v>435</v>
      </c>
      <c r="C1315" s="1" t="s">
        <v>796</v>
      </c>
      <c r="D1315" s="1">
        <v>50</v>
      </c>
      <c r="E1315" s="1">
        <v>4</v>
      </c>
    </row>
    <row r="1316" spans="1:5" x14ac:dyDescent="0.2">
      <c r="A1316" s="1">
        <v>3</v>
      </c>
      <c r="B1316" s="1">
        <v>436</v>
      </c>
      <c r="C1316" s="1" t="s">
        <v>795</v>
      </c>
      <c r="D1316" s="1">
        <v>50</v>
      </c>
      <c r="E1316" s="1">
        <v>4</v>
      </c>
    </row>
    <row r="1317" spans="1:5" x14ac:dyDescent="0.2">
      <c r="A1317" s="1">
        <v>3</v>
      </c>
      <c r="B1317" s="1">
        <v>437</v>
      </c>
      <c r="C1317" s="1" t="s">
        <v>801</v>
      </c>
      <c r="D1317" s="1">
        <v>50</v>
      </c>
      <c r="E1317" s="1">
        <v>4</v>
      </c>
    </row>
    <row r="1318" spans="1:5" x14ac:dyDescent="0.2">
      <c r="A1318" s="1">
        <v>3</v>
      </c>
      <c r="B1318" s="1">
        <v>5069</v>
      </c>
      <c r="C1318" s="1" t="s">
        <v>765</v>
      </c>
      <c r="D1318" s="1">
        <v>50</v>
      </c>
      <c r="E1318" s="1">
        <v>4</v>
      </c>
    </row>
    <row r="1319" spans="1:5" x14ac:dyDescent="0.2">
      <c r="A1319" s="1">
        <v>3</v>
      </c>
      <c r="B1319" s="1">
        <v>5092</v>
      </c>
      <c r="C1319" s="1" t="s">
        <v>823</v>
      </c>
      <c r="D1319" s="1">
        <v>50</v>
      </c>
      <c r="E1319" s="1">
        <v>4</v>
      </c>
    </row>
    <row r="1320" spans="1:5" x14ac:dyDescent="0.2">
      <c r="A1320" s="1">
        <v>3</v>
      </c>
      <c r="B1320" s="1">
        <v>5094</v>
      </c>
      <c r="C1320" s="1" t="s">
        <v>825</v>
      </c>
      <c r="D1320" s="1">
        <v>50</v>
      </c>
      <c r="E1320" s="1">
        <v>4</v>
      </c>
    </row>
    <row r="1321" spans="1:5" x14ac:dyDescent="0.2">
      <c r="A1321" s="1">
        <v>3</v>
      </c>
      <c r="B1321" s="1">
        <v>5095</v>
      </c>
      <c r="C1321" s="1" t="s">
        <v>829</v>
      </c>
      <c r="D1321" s="1">
        <v>50</v>
      </c>
      <c r="E1321" s="1">
        <v>4</v>
      </c>
    </row>
    <row r="1322" spans="1:5" x14ac:dyDescent="0.2">
      <c r="A1322" s="1">
        <v>3</v>
      </c>
      <c r="B1322" s="1">
        <v>5096</v>
      </c>
      <c r="C1322" s="1" t="s">
        <v>828</v>
      </c>
      <c r="D1322" s="1">
        <v>50</v>
      </c>
      <c r="E1322" s="1">
        <v>4</v>
      </c>
    </row>
    <row r="1323" spans="1:5" x14ac:dyDescent="0.2">
      <c r="A1323" s="1">
        <v>3</v>
      </c>
      <c r="B1323" s="1">
        <v>5102</v>
      </c>
      <c r="C1323" s="1" t="s">
        <v>769</v>
      </c>
      <c r="D1323" s="1">
        <v>50</v>
      </c>
      <c r="E1323" s="1">
        <v>4</v>
      </c>
    </row>
    <row r="1324" spans="1:5" x14ac:dyDescent="0.2">
      <c r="A1324" s="1">
        <v>3</v>
      </c>
      <c r="B1324" s="1">
        <v>5103</v>
      </c>
      <c r="C1324" s="1" t="s">
        <v>833</v>
      </c>
      <c r="D1324" s="1">
        <v>50</v>
      </c>
      <c r="E1324" s="1">
        <v>4</v>
      </c>
    </row>
    <row r="1325" spans="1:5" x14ac:dyDescent="0.2">
      <c r="A1325" s="1">
        <v>3</v>
      </c>
      <c r="B1325" s="1">
        <v>5104</v>
      </c>
      <c r="C1325" s="1" t="s">
        <v>832</v>
      </c>
      <c r="D1325" s="1">
        <v>50</v>
      </c>
      <c r="E1325" s="1">
        <v>4</v>
      </c>
    </row>
    <row r="1326" spans="1:5" x14ac:dyDescent="0.2">
      <c r="A1326" s="1">
        <v>3</v>
      </c>
      <c r="B1326" s="1">
        <v>5105</v>
      </c>
      <c r="C1326" s="1" t="s">
        <v>834</v>
      </c>
      <c r="D1326" s="1">
        <v>50</v>
      </c>
      <c r="E1326" s="1">
        <v>4</v>
      </c>
    </row>
    <row r="1327" spans="1:5" x14ac:dyDescent="0.2">
      <c r="A1327" s="1">
        <v>3</v>
      </c>
      <c r="B1327" s="1">
        <v>400</v>
      </c>
      <c r="C1327" s="1" t="s">
        <v>750</v>
      </c>
      <c r="D1327" s="1">
        <v>443</v>
      </c>
      <c r="E1327" s="1">
        <v>4</v>
      </c>
    </row>
    <row r="1328" spans="1:5" x14ac:dyDescent="0.2">
      <c r="A1328" s="1">
        <v>3</v>
      </c>
      <c r="B1328" s="1">
        <v>403</v>
      </c>
      <c r="C1328" s="1" t="s">
        <v>747</v>
      </c>
      <c r="D1328" s="1">
        <v>444</v>
      </c>
      <c r="E1328" s="1">
        <v>4</v>
      </c>
    </row>
    <row r="1329" spans="1:5" x14ac:dyDescent="0.2">
      <c r="A1329" s="1">
        <v>3</v>
      </c>
      <c r="B1329" s="1">
        <v>404</v>
      </c>
      <c r="C1329" s="1" t="s">
        <v>740</v>
      </c>
      <c r="D1329" s="1">
        <v>444</v>
      </c>
      <c r="E1329" s="1">
        <v>4</v>
      </c>
    </row>
    <row r="1330" spans="1:5" x14ac:dyDescent="0.2">
      <c r="A1330" s="1">
        <v>3</v>
      </c>
      <c r="B1330" s="1">
        <v>405</v>
      </c>
      <c r="C1330" s="1" t="s">
        <v>746</v>
      </c>
      <c r="D1330" s="1">
        <v>444</v>
      </c>
      <c r="E1330" s="1">
        <v>4</v>
      </c>
    </row>
    <row r="1331" spans="1:5" x14ac:dyDescent="0.2">
      <c r="A1331" s="1">
        <v>3</v>
      </c>
      <c r="B1331" s="1">
        <v>407</v>
      </c>
      <c r="C1331" s="1" t="s">
        <v>743</v>
      </c>
      <c r="D1331" s="1">
        <v>444</v>
      </c>
      <c r="E1331" s="1">
        <v>4</v>
      </c>
    </row>
    <row r="1332" spans="1:5" x14ac:dyDescent="0.2">
      <c r="A1332" s="1">
        <v>3</v>
      </c>
      <c r="B1332" s="1">
        <v>408</v>
      </c>
      <c r="C1332" s="1" t="s">
        <v>744</v>
      </c>
      <c r="D1332" s="1">
        <v>444</v>
      </c>
      <c r="E1332" s="1">
        <v>4</v>
      </c>
    </row>
    <row r="1333" spans="1:5" x14ac:dyDescent="0.2">
      <c r="A1333" s="1">
        <v>3</v>
      </c>
      <c r="B1333" s="1">
        <v>409</v>
      </c>
      <c r="C1333" s="1" t="s">
        <v>742</v>
      </c>
      <c r="D1333" s="1">
        <v>444</v>
      </c>
      <c r="E1333" s="1">
        <v>4</v>
      </c>
    </row>
    <row r="1334" spans="1:5" x14ac:dyDescent="0.2">
      <c r="A1334" s="1">
        <v>3</v>
      </c>
      <c r="B1334" s="1">
        <v>410</v>
      </c>
      <c r="C1334" s="1" t="s">
        <v>741</v>
      </c>
      <c r="D1334" s="1">
        <v>444</v>
      </c>
      <c r="E1334" s="1">
        <v>4</v>
      </c>
    </row>
    <row r="1335" spans="1:5" x14ac:dyDescent="0.2">
      <c r="A1335" s="1">
        <v>3</v>
      </c>
      <c r="B1335" s="1">
        <v>412</v>
      </c>
      <c r="C1335" s="1" t="s">
        <v>738</v>
      </c>
      <c r="D1335" s="1">
        <v>444</v>
      </c>
      <c r="E1335" s="1">
        <v>4</v>
      </c>
    </row>
    <row r="1336" spans="1:5" x14ac:dyDescent="0.2">
      <c r="A1336" s="1">
        <v>3</v>
      </c>
      <c r="B1336" s="1">
        <v>413</v>
      </c>
      <c r="C1336" s="1" t="s">
        <v>766</v>
      </c>
      <c r="D1336" s="1">
        <v>444</v>
      </c>
      <c r="E1336" s="1">
        <v>4</v>
      </c>
    </row>
    <row r="1337" spans="1:5" x14ac:dyDescent="0.2">
      <c r="A1337" s="1">
        <v>3</v>
      </c>
      <c r="B1337" s="1">
        <v>5068</v>
      </c>
      <c r="C1337" s="1" t="s">
        <v>764</v>
      </c>
      <c r="D1337" s="1">
        <v>444</v>
      </c>
      <c r="E1337" s="1">
        <v>4</v>
      </c>
    </row>
    <row r="1338" spans="1:5" x14ac:dyDescent="0.2">
      <c r="A1338" s="1">
        <v>3</v>
      </c>
      <c r="B1338" s="1">
        <v>5070</v>
      </c>
      <c r="C1338" s="1" t="s">
        <v>774</v>
      </c>
      <c r="D1338" s="1">
        <v>444</v>
      </c>
      <c r="E1338" s="1">
        <v>4</v>
      </c>
    </row>
    <row r="1339" spans="1:5" x14ac:dyDescent="0.2">
      <c r="A1339" s="1">
        <v>4</v>
      </c>
      <c r="B1339" s="1">
        <v>272</v>
      </c>
      <c r="C1339" s="1" t="s">
        <v>994</v>
      </c>
      <c r="D1339" s="1">
        <v>50</v>
      </c>
      <c r="E1339" s="1">
        <v>4</v>
      </c>
    </row>
    <row r="1340" spans="1:5" x14ac:dyDescent="0.2">
      <c r="A1340" s="1">
        <v>4</v>
      </c>
      <c r="B1340" s="1">
        <v>273</v>
      </c>
      <c r="C1340" s="1" t="s">
        <v>996</v>
      </c>
      <c r="D1340" s="1">
        <v>50</v>
      </c>
      <c r="E1340" s="1">
        <v>4</v>
      </c>
    </row>
    <row r="1341" spans="1:5" x14ac:dyDescent="0.2">
      <c r="A1341" s="1">
        <v>4</v>
      </c>
      <c r="B1341" s="1">
        <v>280</v>
      </c>
      <c r="C1341" s="1" t="s">
        <v>988</v>
      </c>
      <c r="D1341" s="1">
        <v>50</v>
      </c>
      <c r="E1341" s="1">
        <v>4</v>
      </c>
    </row>
    <row r="1342" spans="1:5" x14ac:dyDescent="0.2">
      <c r="A1342" s="1">
        <v>4</v>
      </c>
      <c r="B1342" s="1">
        <v>315</v>
      </c>
      <c r="C1342" s="1" t="s">
        <v>926</v>
      </c>
      <c r="D1342" s="1">
        <v>50</v>
      </c>
      <c r="E1342" s="1">
        <v>4</v>
      </c>
    </row>
    <row r="1343" spans="1:5" x14ac:dyDescent="0.2">
      <c r="A1343" s="1">
        <v>4</v>
      </c>
      <c r="B1343" s="1">
        <v>316</v>
      </c>
      <c r="C1343" s="1" t="s">
        <v>925</v>
      </c>
      <c r="D1343" s="1">
        <v>50</v>
      </c>
      <c r="E1343" s="1">
        <v>4</v>
      </c>
    </row>
    <row r="1344" spans="1:5" x14ac:dyDescent="0.2">
      <c r="A1344" s="1">
        <v>4</v>
      </c>
      <c r="B1344" s="1">
        <v>317</v>
      </c>
      <c r="C1344" s="1" t="s">
        <v>923</v>
      </c>
      <c r="D1344" s="1">
        <v>50</v>
      </c>
      <c r="E1344" s="1">
        <v>4</v>
      </c>
    </row>
    <row r="1345" spans="1:5" x14ac:dyDescent="0.2">
      <c r="A1345" s="1">
        <v>4</v>
      </c>
      <c r="B1345" s="1">
        <v>318</v>
      </c>
      <c r="C1345" s="1" t="s">
        <v>913</v>
      </c>
      <c r="D1345" s="1">
        <v>50</v>
      </c>
      <c r="E1345" s="1">
        <v>4</v>
      </c>
    </row>
    <row r="1346" spans="1:5" x14ac:dyDescent="0.2">
      <c r="A1346" s="1">
        <v>4</v>
      </c>
      <c r="B1346" s="1">
        <v>319</v>
      </c>
      <c r="C1346" s="1" t="s">
        <v>911</v>
      </c>
      <c r="D1346" s="1">
        <v>50</v>
      </c>
      <c r="E1346" s="1">
        <v>4</v>
      </c>
    </row>
    <row r="1347" spans="1:5" x14ac:dyDescent="0.2">
      <c r="A1347" s="1">
        <v>4</v>
      </c>
      <c r="B1347" s="1">
        <v>320</v>
      </c>
      <c r="C1347" s="1" t="s">
        <v>904</v>
      </c>
      <c r="D1347" s="1">
        <v>50</v>
      </c>
      <c r="E1347" s="1">
        <v>4</v>
      </c>
    </row>
    <row r="1348" spans="1:5" x14ac:dyDescent="0.2">
      <c r="A1348" s="1">
        <v>4</v>
      </c>
      <c r="B1348" s="1">
        <v>325</v>
      </c>
      <c r="C1348" s="1" t="s">
        <v>881</v>
      </c>
      <c r="D1348" s="1">
        <v>50</v>
      </c>
      <c r="E1348" s="1">
        <v>4</v>
      </c>
    </row>
    <row r="1349" spans="1:5" x14ac:dyDescent="0.2">
      <c r="A1349" s="1">
        <v>4</v>
      </c>
      <c r="B1349" s="1">
        <v>326</v>
      </c>
      <c r="C1349" s="1" t="s">
        <v>880</v>
      </c>
      <c r="D1349" s="1">
        <v>50</v>
      </c>
      <c r="E1349" s="1">
        <v>4</v>
      </c>
    </row>
    <row r="1350" spans="1:5" x14ac:dyDescent="0.2">
      <c r="A1350" s="1">
        <v>4</v>
      </c>
      <c r="B1350" s="1">
        <v>328</v>
      </c>
      <c r="C1350" s="1" t="s">
        <v>878</v>
      </c>
      <c r="D1350" s="1">
        <v>50</v>
      </c>
      <c r="E1350" s="1">
        <v>4</v>
      </c>
    </row>
    <row r="1351" spans="1:5" x14ac:dyDescent="0.2">
      <c r="A1351" s="1">
        <v>4</v>
      </c>
      <c r="B1351" s="1">
        <v>330</v>
      </c>
      <c r="C1351" s="1" t="s">
        <v>874</v>
      </c>
      <c r="D1351" s="1">
        <v>50</v>
      </c>
      <c r="E1351" s="1">
        <v>4</v>
      </c>
    </row>
    <row r="1352" spans="1:5" x14ac:dyDescent="0.2">
      <c r="A1352" s="1">
        <v>4</v>
      </c>
      <c r="B1352" s="1">
        <v>331</v>
      </c>
      <c r="C1352" s="1" t="s">
        <v>871</v>
      </c>
      <c r="D1352" s="1">
        <v>50</v>
      </c>
      <c r="E1352" s="1">
        <v>4</v>
      </c>
    </row>
    <row r="1353" spans="1:5" x14ac:dyDescent="0.2">
      <c r="A1353" s="1">
        <v>4</v>
      </c>
      <c r="B1353" s="1">
        <v>332</v>
      </c>
      <c r="C1353" s="1" t="s">
        <v>869</v>
      </c>
      <c r="D1353" s="1">
        <v>50</v>
      </c>
      <c r="E1353" s="1">
        <v>4</v>
      </c>
    </row>
    <row r="1354" spans="1:5" x14ac:dyDescent="0.2">
      <c r="A1354" s="1">
        <v>4</v>
      </c>
      <c r="B1354" s="1">
        <v>334</v>
      </c>
      <c r="C1354" s="1" t="s">
        <v>882</v>
      </c>
      <c r="D1354" s="1">
        <v>50</v>
      </c>
      <c r="E1354" s="1">
        <v>4</v>
      </c>
    </row>
    <row r="1355" spans="1:5" x14ac:dyDescent="0.2">
      <c r="A1355" s="1">
        <v>4</v>
      </c>
      <c r="B1355" s="1">
        <v>337</v>
      </c>
      <c r="C1355" s="1" t="s">
        <v>859</v>
      </c>
      <c r="D1355" s="1">
        <v>50</v>
      </c>
      <c r="E1355" s="1">
        <v>4</v>
      </c>
    </row>
    <row r="1356" spans="1:5" x14ac:dyDescent="0.2">
      <c r="A1356" s="1">
        <v>4</v>
      </c>
      <c r="B1356" s="1">
        <v>338</v>
      </c>
      <c r="C1356" s="1" t="s">
        <v>856</v>
      </c>
      <c r="D1356" s="1">
        <v>50</v>
      </c>
      <c r="E1356" s="1">
        <v>4</v>
      </c>
    </row>
    <row r="1357" spans="1:5" x14ac:dyDescent="0.2">
      <c r="A1357" s="1">
        <v>4</v>
      </c>
      <c r="B1357" s="1">
        <v>339</v>
      </c>
      <c r="C1357" s="1" t="s">
        <v>864</v>
      </c>
      <c r="D1357" s="1">
        <v>50</v>
      </c>
      <c r="E1357" s="1">
        <v>4</v>
      </c>
    </row>
    <row r="1358" spans="1:5" x14ac:dyDescent="0.2">
      <c r="A1358" s="1">
        <v>4</v>
      </c>
      <c r="B1358" s="1">
        <v>340</v>
      </c>
      <c r="C1358" s="1" t="s">
        <v>863</v>
      </c>
      <c r="D1358" s="1">
        <v>50</v>
      </c>
      <c r="E1358" s="1">
        <v>4</v>
      </c>
    </row>
    <row r="1359" spans="1:5" x14ac:dyDescent="0.2">
      <c r="A1359" s="1">
        <v>4</v>
      </c>
      <c r="B1359" s="1">
        <v>341</v>
      </c>
      <c r="C1359" s="1" t="s">
        <v>870</v>
      </c>
      <c r="D1359" s="1">
        <v>50</v>
      </c>
      <c r="E1359" s="1">
        <v>4</v>
      </c>
    </row>
    <row r="1360" spans="1:5" x14ac:dyDescent="0.2">
      <c r="A1360" s="1">
        <v>4</v>
      </c>
      <c r="B1360" s="1">
        <v>342</v>
      </c>
      <c r="C1360" s="1" t="s">
        <v>873</v>
      </c>
      <c r="D1360" s="1">
        <v>50</v>
      </c>
      <c r="E1360" s="1">
        <v>4</v>
      </c>
    </row>
    <row r="1361" spans="1:5" x14ac:dyDescent="0.2">
      <c r="A1361" s="1">
        <v>4</v>
      </c>
      <c r="B1361" s="1">
        <v>343</v>
      </c>
      <c r="C1361" s="1" t="s">
        <v>877</v>
      </c>
      <c r="D1361" s="1">
        <v>50</v>
      </c>
      <c r="E1361" s="1">
        <v>4</v>
      </c>
    </row>
    <row r="1362" spans="1:5" x14ac:dyDescent="0.2">
      <c r="A1362" s="1">
        <v>4</v>
      </c>
      <c r="B1362" s="1">
        <v>344</v>
      </c>
      <c r="C1362" s="1" t="s">
        <v>889</v>
      </c>
      <c r="D1362" s="1">
        <v>50</v>
      </c>
      <c r="E1362" s="1">
        <v>4</v>
      </c>
    </row>
    <row r="1363" spans="1:5" x14ac:dyDescent="0.2">
      <c r="A1363" s="1">
        <v>4</v>
      </c>
      <c r="B1363" s="1">
        <v>345</v>
      </c>
      <c r="C1363" s="1" t="s">
        <v>893</v>
      </c>
      <c r="D1363" s="1">
        <v>50</v>
      </c>
      <c r="E1363" s="1">
        <v>4</v>
      </c>
    </row>
    <row r="1364" spans="1:5" x14ac:dyDescent="0.2">
      <c r="A1364" s="1">
        <v>4</v>
      </c>
      <c r="B1364" s="1">
        <v>346</v>
      </c>
      <c r="C1364" s="1" t="s">
        <v>907</v>
      </c>
      <c r="D1364" s="1">
        <v>50</v>
      </c>
      <c r="E1364" s="1">
        <v>4</v>
      </c>
    </row>
    <row r="1365" spans="1:5" x14ac:dyDescent="0.2">
      <c r="A1365" s="1">
        <v>4</v>
      </c>
      <c r="B1365" s="1">
        <v>347</v>
      </c>
      <c r="C1365" s="1" t="s">
        <v>910</v>
      </c>
      <c r="D1365" s="1">
        <v>50</v>
      </c>
      <c r="E1365" s="1">
        <v>4</v>
      </c>
    </row>
    <row r="1366" spans="1:5" x14ac:dyDescent="0.2">
      <c r="A1366" s="1">
        <v>4</v>
      </c>
      <c r="B1366" s="1">
        <v>348</v>
      </c>
      <c r="C1366" s="1" t="s">
        <v>908</v>
      </c>
      <c r="D1366" s="1">
        <v>50</v>
      </c>
      <c r="E1366" s="1">
        <v>4</v>
      </c>
    </row>
    <row r="1367" spans="1:5" x14ac:dyDescent="0.2">
      <c r="A1367" s="1">
        <v>4</v>
      </c>
      <c r="B1367" s="1">
        <v>349</v>
      </c>
      <c r="C1367" s="1" t="s">
        <v>912</v>
      </c>
      <c r="D1367" s="1">
        <v>50</v>
      </c>
      <c r="E1367" s="1">
        <v>4</v>
      </c>
    </row>
    <row r="1368" spans="1:5" x14ac:dyDescent="0.2">
      <c r="A1368" s="1">
        <v>4</v>
      </c>
      <c r="B1368" s="1">
        <v>5012</v>
      </c>
      <c r="C1368" s="1" t="s">
        <v>1004</v>
      </c>
      <c r="D1368" s="1">
        <v>50</v>
      </c>
      <c r="E1368" s="1">
        <v>4</v>
      </c>
    </row>
    <row r="1369" spans="1:5" x14ac:dyDescent="0.2">
      <c r="A1369" s="1">
        <v>4</v>
      </c>
      <c r="B1369" s="1">
        <v>5013</v>
      </c>
      <c r="C1369" s="1" t="s">
        <v>1006</v>
      </c>
      <c r="D1369" s="1">
        <v>50</v>
      </c>
      <c r="E1369" s="1">
        <v>4</v>
      </c>
    </row>
    <row r="1370" spans="1:5" x14ac:dyDescent="0.2">
      <c r="A1370" s="1">
        <v>4</v>
      </c>
      <c r="B1370" s="1">
        <v>5014</v>
      </c>
      <c r="C1370" s="1" t="s">
        <v>1005</v>
      </c>
      <c r="D1370" s="1">
        <v>50</v>
      </c>
      <c r="E1370" s="1">
        <v>4</v>
      </c>
    </row>
    <row r="1371" spans="1:5" x14ac:dyDescent="0.2">
      <c r="A1371" s="1">
        <v>4</v>
      </c>
      <c r="B1371" s="1">
        <v>5026</v>
      </c>
      <c r="C1371" s="1" t="s">
        <v>867</v>
      </c>
      <c r="D1371" s="1">
        <v>50</v>
      </c>
      <c r="E1371" s="1">
        <v>4</v>
      </c>
    </row>
    <row r="1372" spans="1:5" x14ac:dyDescent="0.2">
      <c r="A1372" s="1">
        <v>4</v>
      </c>
      <c r="B1372" s="1">
        <v>5027</v>
      </c>
      <c r="C1372" s="1" t="s">
        <v>865</v>
      </c>
      <c r="D1372" s="1">
        <v>50</v>
      </c>
      <c r="E1372" s="1">
        <v>4</v>
      </c>
    </row>
    <row r="1373" spans="1:5" x14ac:dyDescent="0.2">
      <c r="A1373" s="1">
        <v>4</v>
      </c>
      <c r="B1373" s="1">
        <v>5028</v>
      </c>
      <c r="C1373" s="1" t="s">
        <v>858</v>
      </c>
      <c r="D1373" s="1">
        <v>50</v>
      </c>
      <c r="E1373" s="1">
        <v>4</v>
      </c>
    </row>
    <row r="1374" spans="1:5" x14ac:dyDescent="0.2">
      <c r="A1374" s="1">
        <v>4</v>
      </c>
      <c r="B1374" s="1">
        <v>5030</v>
      </c>
      <c r="C1374" s="1" t="s">
        <v>854</v>
      </c>
      <c r="D1374" s="1">
        <v>50</v>
      </c>
      <c r="E1374" s="1">
        <v>4</v>
      </c>
    </row>
    <row r="1375" spans="1:5" x14ac:dyDescent="0.2">
      <c r="A1375" s="1">
        <v>4</v>
      </c>
      <c r="B1375" s="1">
        <v>5032</v>
      </c>
      <c r="C1375" s="1" t="s">
        <v>847</v>
      </c>
      <c r="D1375" s="1">
        <v>50</v>
      </c>
      <c r="E1375" s="1">
        <v>4</v>
      </c>
    </row>
    <row r="1376" spans="1:5" x14ac:dyDescent="0.2">
      <c r="A1376" s="1">
        <v>4</v>
      </c>
      <c r="B1376" s="1">
        <v>5035</v>
      </c>
      <c r="C1376" s="1" t="s">
        <v>844</v>
      </c>
      <c r="D1376" s="1">
        <v>50</v>
      </c>
      <c r="E1376" s="1">
        <v>4</v>
      </c>
    </row>
    <row r="1377" spans="1:5" x14ac:dyDescent="0.2">
      <c r="A1377" s="1">
        <v>4</v>
      </c>
      <c r="B1377" s="1">
        <v>5039</v>
      </c>
      <c r="C1377" s="1" t="s">
        <v>843</v>
      </c>
      <c r="D1377" s="1">
        <v>50</v>
      </c>
      <c r="E1377" s="1">
        <v>4</v>
      </c>
    </row>
    <row r="1378" spans="1:5" x14ac:dyDescent="0.2">
      <c r="A1378" s="1">
        <v>4</v>
      </c>
      <c r="B1378" s="1">
        <v>5042</v>
      </c>
      <c r="C1378" s="1" t="s">
        <v>839</v>
      </c>
      <c r="D1378" s="1">
        <v>50</v>
      </c>
      <c r="E1378" s="1">
        <v>4</v>
      </c>
    </row>
    <row r="1379" spans="1:5" x14ac:dyDescent="0.2">
      <c r="A1379" s="1">
        <v>4</v>
      </c>
      <c r="B1379" s="1">
        <v>5044</v>
      </c>
      <c r="C1379" s="1" t="s">
        <v>837</v>
      </c>
      <c r="D1379" s="1">
        <v>50</v>
      </c>
      <c r="E1379" s="1">
        <v>4</v>
      </c>
    </row>
    <row r="1380" spans="1:5" x14ac:dyDescent="0.2">
      <c r="A1380" s="1">
        <v>4</v>
      </c>
      <c r="B1380" s="1">
        <v>5049</v>
      </c>
      <c r="C1380" s="1" t="s">
        <v>852</v>
      </c>
      <c r="D1380" s="1">
        <v>50</v>
      </c>
      <c r="E1380" s="1">
        <v>4</v>
      </c>
    </row>
    <row r="1381" spans="1:5" x14ac:dyDescent="0.2">
      <c r="A1381" s="1">
        <v>4</v>
      </c>
      <c r="B1381" s="1">
        <v>5060</v>
      </c>
      <c r="C1381" s="1" t="s">
        <v>948</v>
      </c>
      <c r="D1381" s="1">
        <v>50</v>
      </c>
      <c r="E1381" s="1">
        <v>4</v>
      </c>
    </row>
    <row r="1382" spans="1:5" x14ac:dyDescent="0.2">
      <c r="A1382" s="1">
        <v>4</v>
      </c>
      <c r="B1382" s="1">
        <v>5064</v>
      </c>
      <c r="C1382" s="1" t="s">
        <v>940</v>
      </c>
      <c r="D1382" s="1">
        <v>50</v>
      </c>
      <c r="E1382" s="1">
        <v>4</v>
      </c>
    </row>
    <row r="1383" spans="1:5" x14ac:dyDescent="0.2">
      <c r="A1383" s="1">
        <v>4</v>
      </c>
      <c r="B1383" s="1">
        <v>271</v>
      </c>
      <c r="C1383" s="1" t="s">
        <v>999</v>
      </c>
      <c r="D1383" s="1">
        <v>443</v>
      </c>
      <c r="E1383" s="1">
        <v>4</v>
      </c>
    </row>
    <row r="1384" spans="1:5" x14ac:dyDescent="0.2">
      <c r="A1384" s="1">
        <v>4</v>
      </c>
      <c r="B1384" s="1">
        <v>5043</v>
      </c>
      <c r="C1384" s="1" t="s">
        <v>838</v>
      </c>
      <c r="D1384" s="1">
        <v>443</v>
      </c>
      <c r="E1384" s="1">
        <v>4</v>
      </c>
    </row>
    <row r="1385" spans="1:5" x14ac:dyDescent="0.2">
      <c r="A1385" s="1">
        <v>4</v>
      </c>
      <c r="B1385" s="1">
        <v>5048</v>
      </c>
      <c r="C1385" s="1" t="s">
        <v>850</v>
      </c>
      <c r="D1385" s="1">
        <v>443</v>
      </c>
      <c r="E1385" s="1">
        <v>4</v>
      </c>
    </row>
    <row r="1386" spans="1:5" x14ac:dyDescent="0.2">
      <c r="A1386" s="1">
        <v>4</v>
      </c>
      <c r="B1386" s="1">
        <v>5051</v>
      </c>
      <c r="C1386" s="1" t="s">
        <v>857</v>
      </c>
      <c r="D1386" s="1">
        <v>443</v>
      </c>
      <c r="E1386" s="1">
        <v>4</v>
      </c>
    </row>
    <row r="1387" spans="1:5" x14ac:dyDescent="0.2">
      <c r="A1387" s="1">
        <v>4</v>
      </c>
      <c r="B1387" s="1">
        <v>5053</v>
      </c>
      <c r="C1387" s="1" t="s">
        <v>862</v>
      </c>
      <c r="D1387" s="1">
        <v>443</v>
      </c>
      <c r="E1387" s="1">
        <v>4</v>
      </c>
    </row>
    <row r="1388" spans="1:5" x14ac:dyDescent="0.2">
      <c r="A1388" s="1">
        <v>4</v>
      </c>
      <c r="B1388" s="1">
        <v>5054</v>
      </c>
      <c r="C1388" s="1" t="s">
        <v>861</v>
      </c>
      <c r="D1388" s="1">
        <v>443</v>
      </c>
      <c r="E1388" s="1">
        <v>4</v>
      </c>
    </row>
    <row r="1389" spans="1:5" x14ac:dyDescent="0.2">
      <c r="A1389" s="1">
        <v>4</v>
      </c>
      <c r="B1389" s="1">
        <v>268</v>
      </c>
      <c r="C1389" s="1" t="s">
        <v>989</v>
      </c>
      <c r="D1389" s="1">
        <v>444</v>
      </c>
      <c r="E1389" s="1">
        <v>4</v>
      </c>
    </row>
    <row r="1390" spans="1:5" x14ac:dyDescent="0.2">
      <c r="A1390" s="1">
        <v>4</v>
      </c>
      <c r="B1390" s="1">
        <v>269</v>
      </c>
      <c r="C1390" s="1" t="s">
        <v>1001</v>
      </c>
      <c r="D1390" s="1">
        <v>444</v>
      </c>
      <c r="E1390" s="1">
        <v>4</v>
      </c>
    </row>
    <row r="1391" spans="1:5" x14ac:dyDescent="0.2">
      <c r="A1391" s="1">
        <v>4</v>
      </c>
      <c r="B1391" s="1">
        <v>270</v>
      </c>
      <c r="C1391" s="1" t="s">
        <v>997</v>
      </c>
      <c r="D1391" s="1">
        <v>444</v>
      </c>
      <c r="E1391" s="1">
        <v>4</v>
      </c>
    </row>
    <row r="1392" spans="1:5" x14ac:dyDescent="0.2">
      <c r="A1392" s="1">
        <v>4</v>
      </c>
      <c r="B1392" s="1">
        <v>274</v>
      </c>
      <c r="C1392" s="1" t="s">
        <v>1002</v>
      </c>
      <c r="D1392" s="1">
        <v>444</v>
      </c>
      <c r="E1392" s="1">
        <v>4</v>
      </c>
    </row>
    <row r="1393" spans="1:5" x14ac:dyDescent="0.2">
      <c r="A1393" s="1">
        <v>4</v>
      </c>
      <c r="B1393" s="1">
        <v>275</v>
      </c>
      <c r="C1393" s="1" t="s">
        <v>1000</v>
      </c>
      <c r="D1393" s="1">
        <v>444</v>
      </c>
      <c r="E1393" s="1">
        <v>4</v>
      </c>
    </row>
    <row r="1394" spans="1:5" x14ac:dyDescent="0.2">
      <c r="A1394" s="1">
        <v>4</v>
      </c>
      <c r="B1394" s="1">
        <v>276</v>
      </c>
      <c r="C1394" s="1" t="s">
        <v>993</v>
      </c>
      <c r="D1394" s="1">
        <v>444</v>
      </c>
      <c r="E1394" s="1">
        <v>4</v>
      </c>
    </row>
    <row r="1395" spans="1:5" x14ac:dyDescent="0.2">
      <c r="A1395" s="1">
        <v>4</v>
      </c>
      <c r="B1395" s="1">
        <v>277</v>
      </c>
      <c r="C1395" s="1" t="s">
        <v>992</v>
      </c>
      <c r="D1395" s="1">
        <v>444</v>
      </c>
      <c r="E1395" s="1">
        <v>4</v>
      </c>
    </row>
    <row r="1396" spans="1:5" x14ac:dyDescent="0.2">
      <c r="A1396" s="1">
        <v>4</v>
      </c>
      <c r="B1396" s="1">
        <v>278</v>
      </c>
      <c r="C1396" s="1" t="s">
        <v>991</v>
      </c>
      <c r="D1396" s="1">
        <v>444</v>
      </c>
      <c r="E1396" s="1">
        <v>4</v>
      </c>
    </row>
    <row r="1397" spans="1:5" x14ac:dyDescent="0.2">
      <c r="A1397" s="1">
        <v>4</v>
      </c>
      <c r="B1397" s="1">
        <v>279</v>
      </c>
      <c r="C1397" s="1" t="s">
        <v>990</v>
      </c>
      <c r="D1397" s="1">
        <v>444</v>
      </c>
      <c r="E1397" s="1">
        <v>4</v>
      </c>
    </row>
    <row r="1398" spans="1:5" x14ac:dyDescent="0.2">
      <c r="A1398" s="1">
        <v>4</v>
      </c>
      <c r="B1398" s="1">
        <v>281</v>
      </c>
      <c r="C1398" s="1" t="s">
        <v>985</v>
      </c>
      <c r="D1398" s="1">
        <v>444</v>
      </c>
      <c r="E1398" s="1">
        <v>4</v>
      </c>
    </row>
    <row r="1399" spans="1:5" x14ac:dyDescent="0.2">
      <c r="A1399" s="1">
        <v>4</v>
      </c>
      <c r="B1399" s="1">
        <v>282</v>
      </c>
      <c r="C1399" s="1" t="s">
        <v>984</v>
      </c>
      <c r="D1399" s="1">
        <v>444</v>
      </c>
      <c r="E1399" s="1">
        <v>4</v>
      </c>
    </row>
    <row r="1400" spans="1:5" x14ac:dyDescent="0.2">
      <c r="A1400" s="1">
        <v>4</v>
      </c>
      <c r="B1400" s="1">
        <v>283</v>
      </c>
      <c r="C1400" s="1" t="s">
        <v>987</v>
      </c>
      <c r="D1400" s="1">
        <v>444</v>
      </c>
      <c r="E1400" s="1">
        <v>4</v>
      </c>
    </row>
    <row r="1401" spans="1:5" x14ac:dyDescent="0.2">
      <c r="A1401" s="1">
        <v>4</v>
      </c>
      <c r="B1401" s="1">
        <v>284</v>
      </c>
      <c r="C1401" s="1" t="s">
        <v>986</v>
      </c>
      <c r="D1401" s="1">
        <v>444</v>
      </c>
      <c r="E1401" s="1">
        <v>4</v>
      </c>
    </row>
    <row r="1402" spans="1:5" x14ac:dyDescent="0.2">
      <c r="A1402" s="1">
        <v>4</v>
      </c>
      <c r="B1402" s="1">
        <v>290</v>
      </c>
      <c r="C1402" s="1" t="s">
        <v>980</v>
      </c>
      <c r="D1402" s="1">
        <v>444</v>
      </c>
      <c r="E1402" s="1">
        <v>4</v>
      </c>
    </row>
    <row r="1403" spans="1:5" x14ac:dyDescent="0.2">
      <c r="A1403" s="1">
        <v>4</v>
      </c>
      <c r="B1403" s="1">
        <v>312</v>
      </c>
      <c r="C1403" s="1" t="s">
        <v>934</v>
      </c>
      <c r="D1403" s="1">
        <v>444</v>
      </c>
      <c r="E1403" s="1">
        <v>4</v>
      </c>
    </row>
    <row r="1404" spans="1:5" x14ac:dyDescent="0.2">
      <c r="A1404" s="1">
        <v>4</v>
      </c>
      <c r="B1404" s="1">
        <v>313</v>
      </c>
      <c r="C1404" s="1" t="s">
        <v>931</v>
      </c>
      <c r="D1404" s="1">
        <v>444</v>
      </c>
      <c r="E1404" s="1">
        <v>4</v>
      </c>
    </row>
    <row r="1405" spans="1:5" x14ac:dyDescent="0.2">
      <c r="A1405" s="1">
        <v>4</v>
      </c>
      <c r="B1405" s="1">
        <v>314</v>
      </c>
      <c r="C1405" s="1" t="s">
        <v>930</v>
      </c>
      <c r="D1405" s="1">
        <v>444</v>
      </c>
      <c r="E1405" s="1">
        <v>4</v>
      </c>
    </row>
    <row r="1406" spans="1:5" x14ac:dyDescent="0.2">
      <c r="A1406" s="1">
        <v>4</v>
      </c>
      <c r="B1406" s="1">
        <v>321</v>
      </c>
      <c r="C1406" s="1" t="s">
        <v>888</v>
      </c>
      <c r="D1406" s="1">
        <v>444</v>
      </c>
      <c r="E1406" s="1">
        <v>4</v>
      </c>
    </row>
    <row r="1407" spans="1:5" x14ac:dyDescent="0.2">
      <c r="A1407" s="1">
        <v>4</v>
      </c>
      <c r="B1407" s="1">
        <v>323</v>
      </c>
      <c r="C1407" s="1" t="s">
        <v>884</v>
      </c>
      <c r="D1407" s="1">
        <v>444</v>
      </c>
      <c r="E1407" s="1">
        <v>4</v>
      </c>
    </row>
    <row r="1408" spans="1:5" x14ac:dyDescent="0.2">
      <c r="A1408" s="1">
        <v>4</v>
      </c>
      <c r="B1408" s="1">
        <v>329</v>
      </c>
      <c r="C1408" s="1" t="s">
        <v>872</v>
      </c>
      <c r="D1408" s="1">
        <v>444</v>
      </c>
      <c r="E1408" s="1">
        <v>4</v>
      </c>
    </row>
    <row r="1409" spans="1:5" x14ac:dyDescent="0.2">
      <c r="A1409" s="1">
        <v>4</v>
      </c>
      <c r="B1409" s="1">
        <v>333</v>
      </c>
      <c r="C1409" s="1" t="s">
        <v>886</v>
      </c>
      <c r="D1409" s="1">
        <v>444</v>
      </c>
      <c r="E1409" s="1">
        <v>4</v>
      </c>
    </row>
    <row r="1410" spans="1:5" x14ac:dyDescent="0.2">
      <c r="A1410" s="1">
        <v>4</v>
      </c>
      <c r="B1410" s="1">
        <v>335</v>
      </c>
      <c r="C1410" s="1" t="s">
        <v>894</v>
      </c>
      <c r="D1410" s="1">
        <v>444</v>
      </c>
      <c r="E1410" s="1">
        <v>4</v>
      </c>
    </row>
    <row r="1411" spans="1:5" x14ac:dyDescent="0.2">
      <c r="A1411" s="1">
        <v>4</v>
      </c>
      <c r="B1411" s="1">
        <v>336</v>
      </c>
      <c r="C1411" s="1" t="s">
        <v>876</v>
      </c>
      <c r="D1411" s="1">
        <v>444</v>
      </c>
      <c r="E1411" s="1">
        <v>4</v>
      </c>
    </row>
    <row r="1412" spans="1:5" x14ac:dyDescent="0.2">
      <c r="A1412" s="1">
        <v>4</v>
      </c>
      <c r="B1412" s="1">
        <v>368</v>
      </c>
      <c r="C1412" s="1" t="s">
        <v>890</v>
      </c>
      <c r="D1412" s="1">
        <v>444</v>
      </c>
      <c r="E1412" s="1">
        <v>4</v>
      </c>
    </row>
    <row r="1413" spans="1:5" x14ac:dyDescent="0.2">
      <c r="A1413" s="1">
        <v>4</v>
      </c>
      <c r="B1413" s="1">
        <v>5025</v>
      </c>
      <c r="C1413" s="1" t="s">
        <v>875</v>
      </c>
      <c r="D1413" s="1">
        <v>444</v>
      </c>
      <c r="E1413" s="1">
        <v>4</v>
      </c>
    </row>
    <row r="1414" spans="1:5" x14ac:dyDescent="0.2">
      <c r="A1414" s="1">
        <v>4</v>
      </c>
      <c r="B1414" s="1">
        <v>5029</v>
      </c>
      <c r="C1414" s="1" t="s">
        <v>855</v>
      </c>
      <c r="D1414" s="1">
        <v>444</v>
      </c>
      <c r="E1414" s="1">
        <v>4</v>
      </c>
    </row>
    <row r="1415" spans="1:5" x14ac:dyDescent="0.2">
      <c r="A1415" s="1">
        <v>4</v>
      </c>
      <c r="B1415" s="1">
        <v>5033</v>
      </c>
      <c r="C1415" s="1" t="s">
        <v>846</v>
      </c>
      <c r="D1415" s="1">
        <v>444</v>
      </c>
      <c r="E1415" s="1">
        <v>4</v>
      </c>
    </row>
    <row r="1416" spans="1:5" x14ac:dyDescent="0.2">
      <c r="A1416" s="1">
        <v>4</v>
      </c>
      <c r="B1416" s="1">
        <v>5034</v>
      </c>
      <c r="C1416" s="1" t="s">
        <v>845</v>
      </c>
      <c r="D1416" s="1">
        <v>444</v>
      </c>
      <c r="E1416" s="1">
        <v>4</v>
      </c>
    </row>
    <row r="1417" spans="1:5" x14ac:dyDescent="0.2">
      <c r="A1417" s="1">
        <v>4</v>
      </c>
      <c r="B1417" s="1">
        <v>5036</v>
      </c>
      <c r="C1417" s="1" t="s">
        <v>848</v>
      </c>
      <c r="D1417" s="1">
        <v>444</v>
      </c>
      <c r="E1417" s="1">
        <v>4</v>
      </c>
    </row>
    <row r="1418" spans="1:5" x14ac:dyDescent="0.2">
      <c r="A1418" s="1">
        <v>4</v>
      </c>
      <c r="B1418" s="1">
        <v>5037</v>
      </c>
      <c r="C1418" s="1" t="s">
        <v>849</v>
      </c>
      <c r="D1418" s="1">
        <v>444</v>
      </c>
      <c r="E1418" s="1">
        <v>4</v>
      </c>
    </row>
    <row r="1419" spans="1:5" x14ac:dyDescent="0.2">
      <c r="A1419" s="1">
        <v>4</v>
      </c>
      <c r="B1419" s="1">
        <v>5040</v>
      </c>
      <c r="C1419" s="1" t="s">
        <v>841</v>
      </c>
      <c r="D1419" s="1">
        <v>444</v>
      </c>
      <c r="E1419" s="1">
        <v>4</v>
      </c>
    </row>
    <row r="1420" spans="1:5" x14ac:dyDescent="0.2">
      <c r="A1420" s="1">
        <v>4</v>
      </c>
      <c r="B1420" s="1">
        <v>5041</v>
      </c>
      <c r="C1420" s="1" t="s">
        <v>840</v>
      </c>
      <c r="D1420" s="1">
        <v>444</v>
      </c>
      <c r="E1420" s="1">
        <v>4</v>
      </c>
    </row>
    <row r="1421" spans="1:5" x14ac:dyDescent="0.2">
      <c r="A1421" s="1">
        <v>4</v>
      </c>
      <c r="B1421" s="1">
        <v>5045</v>
      </c>
      <c r="C1421" s="1" t="s">
        <v>836</v>
      </c>
      <c r="D1421" s="1">
        <v>444</v>
      </c>
      <c r="E1421" s="1">
        <v>4</v>
      </c>
    </row>
    <row r="1422" spans="1:5" x14ac:dyDescent="0.2">
      <c r="A1422" s="1">
        <v>4</v>
      </c>
      <c r="B1422" s="1">
        <v>5046</v>
      </c>
      <c r="C1422" s="1" t="s">
        <v>835</v>
      </c>
      <c r="D1422" s="1">
        <v>444</v>
      </c>
      <c r="E1422" s="1">
        <v>4</v>
      </c>
    </row>
    <row r="1423" spans="1:5" x14ac:dyDescent="0.2">
      <c r="A1423" s="1">
        <v>4</v>
      </c>
      <c r="B1423" s="1">
        <v>5047</v>
      </c>
      <c r="C1423" s="1" t="s">
        <v>842</v>
      </c>
      <c r="D1423" s="1">
        <v>444</v>
      </c>
      <c r="E1423" s="1">
        <v>4</v>
      </c>
    </row>
    <row r="1424" spans="1:5" x14ac:dyDescent="0.2">
      <c r="A1424" s="1">
        <v>4</v>
      </c>
      <c r="B1424" s="1">
        <v>5050</v>
      </c>
      <c r="C1424" s="1" t="s">
        <v>853</v>
      </c>
      <c r="D1424" s="1">
        <v>444</v>
      </c>
      <c r="E1424" s="1">
        <v>4</v>
      </c>
    </row>
    <row r="1425" spans="1:5" x14ac:dyDescent="0.2">
      <c r="A1425" s="1">
        <v>4</v>
      </c>
      <c r="B1425" s="1">
        <v>5052</v>
      </c>
      <c r="C1425" s="1" t="s">
        <v>860</v>
      </c>
      <c r="D1425" s="1">
        <v>444</v>
      </c>
      <c r="E1425" s="1">
        <v>4</v>
      </c>
    </row>
    <row r="1426" spans="1:5" x14ac:dyDescent="0.2">
      <c r="A1426" s="1">
        <v>4</v>
      </c>
      <c r="B1426" s="1">
        <v>5055</v>
      </c>
      <c r="C1426" s="1" t="s">
        <v>866</v>
      </c>
      <c r="D1426" s="1">
        <v>444</v>
      </c>
      <c r="E1426" s="1">
        <v>4</v>
      </c>
    </row>
    <row r="1427" spans="1:5" x14ac:dyDescent="0.2">
      <c r="A1427" s="1">
        <v>4</v>
      </c>
      <c r="B1427" s="1">
        <v>5056</v>
      </c>
      <c r="C1427" s="1" t="s">
        <v>868</v>
      </c>
      <c r="D1427" s="1">
        <v>444</v>
      </c>
      <c r="E1427" s="1">
        <v>4</v>
      </c>
    </row>
    <row r="1428" spans="1:5" x14ac:dyDescent="0.2">
      <c r="A1428" s="1">
        <v>4</v>
      </c>
      <c r="B1428" s="1">
        <v>5059</v>
      </c>
      <c r="C1428" s="1" t="s">
        <v>941</v>
      </c>
      <c r="D1428" s="1">
        <v>444</v>
      </c>
      <c r="E1428" s="1">
        <v>4</v>
      </c>
    </row>
    <row r="1429" spans="1:5" x14ac:dyDescent="0.2">
      <c r="A1429" s="1">
        <v>4</v>
      </c>
      <c r="B1429" s="1">
        <v>5061</v>
      </c>
      <c r="C1429" s="1" t="s">
        <v>969</v>
      </c>
      <c r="D1429" s="1">
        <v>444</v>
      </c>
      <c r="E1429" s="1">
        <v>4</v>
      </c>
    </row>
    <row r="1430" spans="1:5" x14ac:dyDescent="0.2">
      <c r="A1430" s="1">
        <v>4</v>
      </c>
      <c r="B1430" s="1">
        <v>5062</v>
      </c>
      <c r="C1430" s="1" t="s">
        <v>970</v>
      </c>
      <c r="D1430" s="1">
        <v>444</v>
      </c>
      <c r="E1430" s="1">
        <v>4</v>
      </c>
    </row>
    <row r="1431" spans="1:5" x14ac:dyDescent="0.2">
      <c r="A1431" s="1">
        <v>4</v>
      </c>
      <c r="B1431" s="1">
        <v>5063</v>
      </c>
      <c r="C1431" s="1" t="s">
        <v>962</v>
      </c>
      <c r="D1431" s="1">
        <v>444</v>
      </c>
      <c r="E1431" s="1">
        <v>4</v>
      </c>
    </row>
    <row r="1432" spans="1:5" x14ac:dyDescent="0.2">
      <c r="A1432" s="1">
        <v>5</v>
      </c>
      <c r="B1432" s="1">
        <v>7</v>
      </c>
      <c r="C1432" s="1" t="s">
        <v>1048</v>
      </c>
      <c r="D1432" s="1">
        <v>50</v>
      </c>
      <c r="E1432" s="1">
        <v>4</v>
      </c>
    </row>
    <row r="1433" spans="1:5" x14ac:dyDescent="0.2">
      <c r="A1433" s="1">
        <v>5</v>
      </c>
      <c r="B1433" s="1">
        <v>9</v>
      </c>
      <c r="C1433" s="1" t="s">
        <v>1051</v>
      </c>
      <c r="D1433" s="1">
        <v>50</v>
      </c>
      <c r="E1433" s="1">
        <v>4</v>
      </c>
    </row>
    <row r="1434" spans="1:5" x14ac:dyDescent="0.2">
      <c r="A1434" s="1">
        <v>5</v>
      </c>
      <c r="B1434" s="1">
        <v>11</v>
      </c>
      <c r="C1434" s="1" t="s">
        <v>1055</v>
      </c>
      <c r="D1434" s="1">
        <v>50</v>
      </c>
      <c r="E1434" s="1">
        <v>4</v>
      </c>
    </row>
    <row r="1435" spans="1:5" x14ac:dyDescent="0.2">
      <c r="A1435" s="1">
        <v>5</v>
      </c>
      <c r="B1435" s="1">
        <v>14</v>
      </c>
      <c r="C1435" s="1" t="s">
        <v>1063</v>
      </c>
      <c r="D1435" s="1">
        <v>50</v>
      </c>
      <c r="E1435" s="1">
        <v>4</v>
      </c>
    </row>
    <row r="1436" spans="1:5" x14ac:dyDescent="0.2">
      <c r="A1436" s="1">
        <v>5</v>
      </c>
      <c r="B1436" s="1">
        <v>15</v>
      </c>
      <c r="C1436" s="1" t="s">
        <v>1066</v>
      </c>
      <c r="D1436" s="1">
        <v>50</v>
      </c>
      <c r="E1436" s="1">
        <v>4</v>
      </c>
    </row>
    <row r="1437" spans="1:5" x14ac:dyDescent="0.2">
      <c r="A1437" s="1">
        <v>5</v>
      </c>
      <c r="B1437" s="1">
        <v>28</v>
      </c>
      <c r="C1437" s="1" t="s">
        <v>1084</v>
      </c>
      <c r="D1437" s="1">
        <v>50</v>
      </c>
      <c r="E1437" s="1">
        <v>4</v>
      </c>
    </row>
    <row r="1438" spans="1:5" x14ac:dyDescent="0.2">
      <c r="A1438" s="1">
        <v>5</v>
      </c>
      <c r="B1438" s="1">
        <v>30</v>
      </c>
      <c r="C1438" s="1" t="s">
        <v>1081</v>
      </c>
      <c r="D1438" s="1">
        <v>50</v>
      </c>
      <c r="E1438" s="1">
        <v>4</v>
      </c>
    </row>
    <row r="1439" spans="1:5" x14ac:dyDescent="0.2">
      <c r="A1439" s="1">
        <v>5</v>
      </c>
      <c r="B1439" s="1">
        <v>31</v>
      </c>
      <c r="C1439" s="1" t="s">
        <v>1080</v>
      </c>
      <c r="D1439" s="1">
        <v>50</v>
      </c>
      <c r="E1439" s="1">
        <v>4</v>
      </c>
    </row>
    <row r="1440" spans="1:5" x14ac:dyDescent="0.2">
      <c r="A1440" s="1">
        <v>5</v>
      </c>
      <c r="B1440" s="1">
        <v>32</v>
      </c>
      <c r="C1440" s="1" t="s">
        <v>1079</v>
      </c>
      <c r="D1440" s="1">
        <v>50</v>
      </c>
      <c r="E1440" s="1">
        <v>4</v>
      </c>
    </row>
    <row r="1441" spans="1:5" x14ac:dyDescent="0.2">
      <c r="A1441" s="1">
        <v>5</v>
      </c>
      <c r="B1441" s="1">
        <v>39</v>
      </c>
      <c r="C1441" s="1" t="s">
        <v>1071</v>
      </c>
      <c r="D1441" s="1">
        <v>50</v>
      </c>
      <c r="E1441" s="1">
        <v>4</v>
      </c>
    </row>
    <row r="1442" spans="1:5" x14ac:dyDescent="0.2">
      <c r="A1442" s="1">
        <v>5</v>
      </c>
      <c r="B1442" s="1">
        <v>40</v>
      </c>
      <c r="C1442" s="1" t="s">
        <v>1069</v>
      </c>
      <c r="D1442" s="1">
        <v>50</v>
      </c>
      <c r="E1442" s="1">
        <v>4</v>
      </c>
    </row>
    <row r="1443" spans="1:5" x14ac:dyDescent="0.2">
      <c r="A1443" s="1">
        <v>5</v>
      </c>
      <c r="B1443" s="1">
        <v>42</v>
      </c>
      <c r="C1443" s="1" t="s">
        <v>1065</v>
      </c>
      <c r="D1443" s="1">
        <v>50</v>
      </c>
      <c r="E1443" s="1">
        <v>4</v>
      </c>
    </row>
    <row r="1444" spans="1:5" x14ac:dyDescent="0.2">
      <c r="A1444" s="1">
        <v>5</v>
      </c>
      <c r="B1444" s="1">
        <v>43</v>
      </c>
      <c r="C1444" s="1" t="s">
        <v>1067</v>
      </c>
      <c r="D1444" s="1">
        <v>50</v>
      </c>
      <c r="E1444" s="1">
        <v>4</v>
      </c>
    </row>
    <row r="1445" spans="1:5" x14ac:dyDescent="0.2">
      <c r="A1445" s="1">
        <v>5</v>
      </c>
      <c r="B1445" s="1">
        <v>44</v>
      </c>
      <c r="C1445" s="1" t="s">
        <v>1064</v>
      </c>
      <c r="D1445" s="1">
        <v>50</v>
      </c>
      <c r="E1445" s="1">
        <v>4</v>
      </c>
    </row>
    <row r="1446" spans="1:5" x14ac:dyDescent="0.2">
      <c r="A1446" s="1">
        <v>5</v>
      </c>
      <c r="B1446" s="1">
        <v>45</v>
      </c>
      <c r="C1446" s="1" t="s">
        <v>1061</v>
      </c>
      <c r="D1446" s="1">
        <v>50</v>
      </c>
      <c r="E1446" s="1">
        <v>4</v>
      </c>
    </row>
    <row r="1447" spans="1:5" x14ac:dyDescent="0.2">
      <c r="A1447" s="1">
        <v>5</v>
      </c>
      <c r="B1447" s="1">
        <v>46</v>
      </c>
      <c r="C1447" s="1" t="s">
        <v>1059</v>
      </c>
      <c r="D1447" s="1">
        <v>50</v>
      </c>
      <c r="E1447" s="1">
        <v>4</v>
      </c>
    </row>
    <row r="1448" spans="1:5" x14ac:dyDescent="0.2">
      <c r="A1448" s="1">
        <v>5</v>
      </c>
      <c r="B1448" s="1">
        <v>47</v>
      </c>
      <c r="C1448" s="1" t="s">
        <v>1057</v>
      </c>
      <c r="D1448" s="1">
        <v>50</v>
      </c>
      <c r="E1448" s="1">
        <v>4</v>
      </c>
    </row>
    <row r="1449" spans="1:5" x14ac:dyDescent="0.2">
      <c r="A1449" s="1">
        <v>5</v>
      </c>
      <c r="B1449" s="1">
        <v>48</v>
      </c>
      <c r="C1449" s="1" t="s">
        <v>1058</v>
      </c>
      <c r="D1449" s="1">
        <v>50</v>
      </c>
      <c r="E1449" s="1">
        <v>4</v>
      </c>
    </row>
    <row r="1450" spans="1:5" x14ac:dyDescent="0.2">
      <c r="A1450" s="1">
        <v>5</v>
      </c>
      <c r="B1450" s="1">
        <v>130</v>
      </c>
      <c r="C1450" s="1" t="s">
        <v>1178</v>
      </c>
      <c r="D1450" s="1">
        <v>50</v>
      </c>
      <c r="E1450" s="1">
        <v>4</v>
      </c>
    </row>
    <row r="1451" spans="1:5" x14ac:dyDescent="0.2">
      <c r="A1451" s="1">
        <v>5</v>
      </c>
      <c r="B1451" s="1">
        <v>131</v>
      </c>
      <c r="C1451" s="1" t="s">
        <v>1179</v>
      </c>
      <c r="D1451" s="1">
        <v>50</v>
      </c>
      <c r="E1451" s="1">
        <v>4</v>
      </c>
    </row>
    <row r="1452" spans="1:5" x14ac:dyDescent="0.2">
      <c r="A1452" s="1">
        <v>5</v>
      </c>
      <c r="B1452" s="1">
        <v>153</v>
      </c>
      <c r="C1452" s="1" t="s">
        <v>1232</v>
      </c>
      <c r="D1452" s="1">
        <v>50</v>
      </c>
      <c r="E1452" s="1">
        <v>4</v>
      </c>
    </row>
    <row r="1453" spans="1:5" x14ac:dyDescent="0.2">
      <c r="A1453" s="1">
        <v>5</v>
      </c>
      <c r="B1453" s="1">
        <v>155</v>
      </c>
      <c r="C1453" s="1" t="s">
        <v>1250</v>
      </c>
      <c r="D1453" s="1">
        <v>50</v>
      </c>
      <c r="E1453" s="1">
        <v>4</v>
      </c>
    </row>
    <row r="1454" spans="1:5" x14ac:dyDescent="0.2">
      <c r="A1454" s="1">
        <v>5</v>
      </c>
      <c r="B1454" s="1">
        <v>156</v>
      </c>
      <c r="C1454" s="1" t="s">
        <v>1260</v>
      </c>
      <c r="D1454" s="1">
        <v>50</v>
      </c>
      <c r="E1454" s="1">
        <v>4</v>
      </c>
    </row>
    <row r="1455" spans="1:5" x14ac:dyDescent="0.2">
      <c r="A1455" s="1">
        <v>5</v>
      </c>
      <c r="B1455" s="1">
        <v>157</v>
      </c>
      <c r="C1455" s="1" t="s">
        <v>1266</v>
      </c>
      <c r="D1455" s="1">
        <v>50</v>
      </c>
      <c r="E1455" s="1">
        <v>4</v>
      </c>
    </row>
    <row r="1456" spans="1:5" x14ac:dyDescent="0.2">
      <c r="A1456" s="1">
        <v>5</v>
      </c>
      <c r="B1456" s="1">
        <v>158</v>
      </c>
      <c r="C1456" s="1" t="s">
        <v>1268</v>
      </c>
      <c r="D1456" s="1">
        <v>50</v>
      </c>
      <c r="E1456" s="1">
        <v>4</v>
      </c>
    </row>
    <row r="1457" spans="1:5" x14ac:dyDescent="0.2">
      <c r="A1457" s="1">
        <v>5</v>
      </c>
      <c r="B1457" s="1">
        <v>159</v>
      </c>
      <c r="C1457" s="1" t="s">
        <v>1269</v>
      </c>
      <c r="D1457" s="1">
        <v>50</v>
      </c>
      <c r="E1457" s="1">
        <v>4</v>
      </c>
    </row>
    <row r="1458" spans="1:5" x14ac:dyDescent="0.2">
      <c r="A1458" s="1">
        <v>5</v>
      </c>
      <c r="B1458" s="1">
        <v>160</v>
      </c>
      <c r="C1458" s="1" t="s">
        <v>1265</v>
      </c>
      <c r="D1458" s="1">
        <v>50</v>
      </c>
      <c r="E1458" s="1">
        <v>4</v>
      </c>
    </row>
    <row r="1459" spans="1:5" x14ac:dyDescent="0.2">
      <c r="A1459" s="1">
        <v>5</v>
      </c>
      <c r="B1459" s="1">
        <v>161</v>
      </c>
      <c r="C1459" s="1" t="s">
        <v>1275</v>
      </c>
      <c r="D1459" s="1">
        <v>50</v>
      </c>
      <c r="E1459" s="1">
        <v>4</v>
      </c>
    </row>
    <row r="1460" spans="1:5" x14ac:dyDescent="0.2">
      <c r="A1460" s="1">
        <v>5</v>
      </c>
      <c r="B1460" s="1">
        <v>162</v>
      </c>
      <c r="C1460" s="1" t="s">
        <v>1280</v>
      </c>
      <c r="D1460" s="1">
        <v>50</v>
      </c>
      <c r="E1460" s="1">
        <v>4</v>
      </c>
    </row>
    <row r="1461" spans="1:5" x14ac:dyDescent="0.2">
      <c r="A1461" s="1">
        <v>5</v>
      </c>
      <c r="B1461" s="1">
        <v>163</v>
      </c>
      <c r="C1461" s="1" t="s">
        <v>1270</v>
      </c>
      <c r="D1461" s="1">
        <v>50</v>
      </c>
      <c r="E1461" s="1">
        <v>4</v>
      </c>
    </row>
    <row r="1462" spans="1:5" x14ac:dyDescent="0.2">
      <c r="A1462" s="1">
        <v>5</v>
      </c>
      <c r="B1462" s="1">
        <v>164</v>
      </c>
      <c r="C1462" s="1" t="s">
        <v>1271</v>
      </c>
      <c r="D1462" s="1">
        <v>50</v>
      </c>
      <c r="E1462" s="1">
        <v>4</v>
      </c>
    </row>
    <row r="1463" spans="1:5" x14ac:dyDescent="0.2">
      <c r="A1463" s="1">
        <v>5</v>
      </c>
      <c r="B1463" s="1">
        <v>170</v>
      </c>
      <c r="C1463" s="1" t="s">
        <v>1213</v>
      </c>
      <c r="D1463" s="1">
        <v>50</v>
      </c>
      <c r="E1463" s="1">
        <v>4</v>
      </c>
    </row>
    <row r="1464" spans="1:5" x14ac:dyDescent="0.2">
      <c r="A1464" s="1">
        <v>5</v>
      </c>
      <c r="B1464" s="1">
        <v>171</v>
      </c>
      <c r="C1464" s="1" t="s">
        <v>1211</v>
      </c>
      <c r="D1464" s="1">
        <v>50</v>
      </c>
      <c r="E1464" s="1">
        <v>4</v>
      </c>
    </row>
    <row r="1465" spans="1:5" x14ac:dyDescent="0.2">
      <c r="A1465" s="1">
        <v>5</v>
      </c>
      <c r="B1465" s="1">
        <v>172</v>
      </c>
      <c r="C1465" s="1" t="s">
        <v>1212</v>
      </c>
      <c r="D1465" s="1">
        <v>50</v>
      </c>
      <c r="E1465" s="1">
        <v>4</v>
      </c>
    </row>
    <row r="1466" spans="1:5" x14ac:dyDescent="0.2">
      <c r="A1466" s="1">
        <v>5</v>
      </c>
      <c r="B1466" s="1">
        <v>173</v>
      </c>
      <c r="C1466" s="1" t="s">
        <v>1210</v>
      </c>
      <c r="D1466" s="1">
        <v>50</v>
      </c>
      <c r="E1466" s="1">
        <v>4</v>
      </c>
    </row>
    <row r="1467" spans="1:5" x14ac:dyDescent="0.2">
      <c r="A1467" s="1">
        <v>5</v>
      </c>
      <c r="B1467" s="1">
        <v>174</v>
      </c>
      <c r="C1467" s="1" t="s">
        <v>1209</v>
      </c>
      <c r="D1467" s="1">
        <v>50</v>
      </c>
      <c r="E1467" s="1">
        <v>4</v>
      </c>
    </row>
    <row r="1468" spans="1:5" x14ac:dyDescent="0.2">
      <c r="A1468" s="1">
        <v>5</v>
      </c>
      <c r="B1468" s="1">
        <v>175</v>
      </c>
      <c r="C1468" s="1" t="s">
        <v>1207</v>
      </c>
      <c r="D1468" s="1">
        <v>50</v>
      </c>
      <c r="E1468" s="1">
        <v>4</v>
      </c>
    </row>
    <row r="1469" spans="1:5" x14ac:dyDescent="0.2">
      <c r="A1469" s="1">
        <v>5</v>
      </c>
      <c r="B1469" s="1">
        <v>176</v>
      </c>
      <c r="C1469" s="1" t="s">
        <v>1216</v>
      </c>
      <c r="D1469" s="1">
        <v>50</v>
      </c>
      <c r="E1469" s="1">
        <v>4</v>
      </c>
    </row>
    <row r="1470" spans="1:5" x14ac:dyDescent="0.2">
      <c r="A1470" s="1">
        <v>5</v>
      </c>
      <c r="B1470" s="1">
        <v>177</v>
      </c>
      <c r="C1470" s="1" t="s">
        <v>1215</v>
      </c>
      <c r="D1470" s="1">
        <v>50</v>
      </c>
      <c r="E1470" s="1">
        <v>4</v>
      </c>
    </row>
    <row r="1471" spans="1:5" x14ac:dyDescent="0.2">
      <c r="A1471" s="1">
        <v>5</v>
      </c>
      <c r="B1471" s="1">
        <v>178</v>
      </c>
      <c r="C1471" s="1" t="s">
        <v>1214</v>
      </c>
      <c r="D1471" s="1">
        <v>50</v>
      </c>
      <c r="E1471" s="1">
        <v>4</v>
      </c>
    </row>
    <row r="1472" spans="1:5" x14ac:dyDescent="0.2">
      <c r="A1472" s="1">
        <v>5</v>
      </c>
      <c r="B1472" s="1">
        <v>179</v>
      </c>
      <c r="C1472" s="1" t="s">
        <v>1218</v>
      </c>
      <c r="D1472" s="1">
        <v>50</v>
      </c>
      <c r="E1472" s="1">
        <v>4</v>
      </c>
    </row>
    <row r="1473" spans="1:5" x14ac:dyDescent="0.2">
      <c r="A1473" s="1">
        <v>5</v>
      </c>
      <c r="B1473" s="1">
        <v>180</v>
      </c>
      <c r="C1473" s="1" t="s">
        <v>1219</v>
      </c>
      <c r="D1473" s="1">
        <v>50</v>
      </c>
      <c r="E1473" s="1">
        <v>4</v>
      </c>
    </row>
    <row r="1474" spans="1:5" x14ac:dyDescent="0.2">
      <c r="A1474" s="1">
        <v>5</v>
      </c>
      <c r="B1474" s="1">
        <v>184</v>
      </c>
      <c r="C1474" s="1" t="s">
        <v>1221</v>
      </c>
      <c r="D1474" s="1">
        <v>50</v>
      </c>
      <c r="E1474" s="1">
        <v>4</v>
      </c>
    </row>
    <row r="1475" spans="1:5" x14ac:dyDescent="0.2">
      <c r="A1475" s="1">
        <v>5</v>
      </c>
      <c r="B1475" s="1">
        <v>185</v>
      </c>
      <c r="C1475" s="1" t="s">
        <v>1224</v>
      </c>
      <c r="D1475" s="1">
        <v>50</v>
      </c>
      <c r="E1475" s="1">
        <v>4</v>
      </c>
    </row>
    <row r="1476" spans="1:5" x14ac:dyDescent="0.2">
      <c r="A1476" s="1">
        <v>5</v>
      </c>
      <c r="B1476" s="1">
        <v>187</v>
      </c>
      <c r="C1476" s="1" t="s">
        <v>1228</v>
      </c>
      <c r="D1476" s="1">
        <v>50</v>
      </c>
      <c r="E1476" s="1">
        <v>4</v>
      </c>
    </row>
    <row r="1477" spans="1:5" x14ac:dyDescent="0.2">
      <c r="A1477" s="1">
        <v>5</v>
      </c>
      <c r="B1477" s="1">
        <v>188</v>
      </c>
      <c r="C1477" s="1" t="s">
        <v>1231</v>
      </c>
      <c r="D1477" s="1">
        <v>50</v>
      </c>
      <c r="E1477" s="1">
        <v>4</v>
      </c>
    </row>
    <row r="1478" spans="1:5" x14ac:dyDescent="0.2">
      <c r="A1478" s="1">
        <v>5</v>
      </c>
      <c r="B1478" s="1">
        <v>189</v>
      </c>
      <c r="C1478" s="1" t="s">
        <v>1238</v>
      </c>
      <c r="D1478" s="1">
        <v>50</v>
      </c>
      <c r="E1478" s="1">
        <v>4</v>
      </c>
    </row>
    <row r="1479" spans="1:5" x14ac:dyDescent="0.2">
      <c r="A1479" s="1">
        <v>5</v>
      </c>
      <c r="B1479" s="1">
        <v>190</v>
      </c>
      <c r="C1479" s="1" t="s">
        <v>1233</v>
      </c>
      <c r="D1479" s="1">
        <v>50</v>
      </c>
      <c r="E1479" s="1">
        <v>4</v>
      </c>
    </row>
    <row r="1480" spans="1:5" x14ac:dyDescent="0.2">
      <c r="A1480" s="1">
        <v>5</v>
      </c>
      <c r="B1480" s="1">
        <v>191</v>
      </c>
      <c r="C1480" s="1" t="s">
        <v>1241</v>
      </c>
      <c r="D1480" s="1">
        <v>50</v>
      </c>
      <c r="E1480" s="1">
        <v>4</v>
      </c>
    </row>
    <row r="1481" spans="1:5" x14ac:dyDescent="0.2">
      <c r="A1481" s="1">
        <v>5</v>
      </c>
      <c r="B1481" s="1">
        <v>192</v>
      </c>
      <c r="C1481" s="1" t="s">
        <v>1244</v>
      </c>
      <c r="D1481" s="1">
        <v>50</v>
      </c>
      <c r="E1481" s="1">
        <v>4</v>
      </c>
    </row>
    <row r="1482" spans="1:5" x14ac:dyDescent="0.2">
      <c r="A1482" s="1">
        <v>5</v>
      </c>
      <c r="B1482" s="1">
        <v>193</v>
      </c>
      <c r="C1482" s="1" t="s">
        <v>1237</v>
      </c>
      <c r="D1482" s="1">
        <v>50</v>
      </c>
      <c r="E1482" s="1">
        <v>4</v>
      </c>
    </row>
    <row r="1483" spans="1:5" x14ac:dyDescent="0.2">
      <c r="A1483" s="1">
        <v>5</v>
      </c>
      <c r="B1483" s="1">
        <v>194</v>
      </c>
      <c r="C1483" s="1" t="s">
        <v>1235</v>
      </c>
      <c r="D1483" s="1">
        <v>50</v>
      </c>
      <c r="E1483" s="1">
        <v>4</v>
      </c>
    </row>
    <row r="1484" spans="1:5" x14ac:dyDescent="0.2">
      <c r="A1484" s="1">
        <v>5</v>
      </c>
      <c r="B1484" s="1">
        <v>195</v>
      </c>
      <c r="C1484" s="1" t="s">
        <v>1229</v>
      </c>
      <c r="D1484" s="1">
        <v>50</v>
      </c>
      <c r="E1484" s="1">
        <v>4</v>
      </c>
    </row>
    <row r="1485" spans="1:5" x14ac:dyDescent="0.2">
      <c r="A1485" s="1">
        <v>5</v>
      </c>
      <c r="B1485" s="1">
        <v>196</v>
      </c>
      <c r="C1485" s="1" t="s">
        <v>1227</v>
      </c>
      <c r="D1485" s="1">
        <v>50</v>
      </c>
      <c r="E1485" s="1">
        <v>4</v>
      </c>
    </row>
    <row r="1486" spans="1:5" x14ac:dyDescent="0.2">
      <c r="A1486" s="1">
        <v>5</v>
      </c>
      <c r="B1486" s="1">
        <v>197</v>
      </c>
      <c r="C1486" s="1" t="s">
        <v>1236</v>
      </c>
      <c r="D1486" s="1">
        <v>50</v>
      </c>
      <c r="E1486" s="1">
        <v>4</v>
      </c>
    </row>
    <row r="1487" spans="1:5" x14ac:dyDescent="0.2">
      <c r="A1487" s="1">
        <v>5</v>
      </c>
      <c r="B1487" s="1">
        <v>200</v>
      </c>
      <c r="C1487" s="1" t="s">
        <v>1245</v>
      </c>
      <c r="D1487" s="1">
        <v>50</v>
      </c>
      <c r="E1487" s="1">
        <v>4</v>
      </c>
    </row>
    <row r="1488" spans="1:5" x14ac:dyDescent="0.2">
      <c r="A1488" s="1">
        <v>5</v>
      </c>
      <c r="B1488" s="1">
        <v>201</v>
      </c>
      <c r="C1488" s="1" t="s">
        <v>1257</v>
      </c>
      <c r="D1488" s="1">
        <v>50</v>
      </c>
      <c r="E1488" s="1">
        <v>4</v>
      </c>
    </row>
    <row r="1489" spans="1:5" x14ac:dyDescent="0.2">
      <c r="A1489" s="1">
        <v>5</v>
      </c>
      <c r="B1489" s="1">
        <v>202</v>
      </c>
      <c r="C1489" s="1" t="s">
        <v>1262</v>
      </c>
      <c r="D1489" s="1">
        <v>50</v>
      </c>
      <c r="E1489" s="1">
        <v>4</v>
      </c>
    </row>
    <row r="1490" spans="1:5" x14ac:dyDescent="0.2">
      <c r="A1490" s="1">
        <v>5</v>
      </c>
      <c r="B1490" s="1">
        <v>203</v>
      </c>
      <c r="C1490" s="1" t="s">
        <v>1263</v>
      </c>
      <c r="D1490" s="1">
        <v>50</v>
      </c>
      <c r="E1490" s="1">
        <v>4</v>
      </c>
    </row>
    <row r="1491" spans="1:5" x14ac:dyDescent="0.2">
      <c r="A1491" s="1">
        <v>5</v>
      </c>
      <c r="B1491" s="1">
        <v>204</v>
      </c>
      <c r="C1491" s="1" t="s">
        <v>1261</v>
      </c>
      <c r="D1491" s="1">
        <v>50</v>
      </c>
      <c r="E1491" s="1">
        <v>4</v>
      </c>
    </row>
    <row r="1492" spans="1:5" x14ac:dyDescent="0.2">
      <c r="A1492" s="1">
        <v>5</v>
      </c>
      <c r="B1492" s="1">
        <v>205</v>
      </c>
      <c r="C1492" s="1" t="s">
        <v>1267</v>
      </c>
      <c r="D1492" s="1">
        <v>50</v>
      </c>
      <c r="E1492" s="1">
        <v>4</v>
      </c>
    </row>
    <row r="1493" spans="1:5" x14ac:dyDescent="0.2">
      <c r="A1493" s="1">
        <v>5</v>
      </c>
      <c r="B1493" s="1">
        <v>206</v>
      </c>
      <c r="C1493" s="1" t="s">
        <v>1264</v>
      </c>
      <c r="D1493" s="1">
        <v>50</v>
      </c>
      <c r="E1493" s="1">
        <v>4</v>
      </c>
    </row>
    <row r="1494" spans="1:5" x14ac:dyDescent="0.2">
      <c r="A1494" s="1">
        <v>5</v>
      </c>
      <c r="B1494" s="1">
        <v>207</v>
      </c>
      <c r="C1494" s="1" t="s">
        <v>1258</v>
      </c>
      <c r="D1494" s="1">
        <v>50</v>
      </c>
      <c r="E1494" s="1">
        <v>4</v>
      </c>
    </row>
    <row r="1495" spans="1:5" x14ac:dyDescent="0.2">
      <c r="A1495" s="1">
        <v>5</v>
      </c>
      <c r="B1495" s="1">
        <v>208</v>
      </c>
      <c r="C1495" s="1" t="s">
        <v>1256</v>
      </c>
      <c r="D1495" s="1">
        <v>50</v>
      </c>
      <c r="E1495" s="1">
        <v>4</v>
      </c>
    </row>
    <row r="1496" spans="1:5" x14ac:dyDescent="0.2">
      <c r="A1496" s="1">
        <v>5</v>
      </c>
      <c r="B1496" s="1">
        <v>209</v>
      </c>
      <c r="C1496" s="1" t="s">
        <v>1252</v>
      </c>
      <c r="D1496" s="1">
        <v>50</v>
      </c>
      <c r="E1496" s="1">
        <v>4</v>
      </c>
    </row>
    <row r="1497" spans="1:5" x14ac:dyDescent="0.2">
      <c r="A1497" s="1">
        <v>5</v>
      </c>
      <c r="B1497" s="1">
        <v>210</v>
      </c>
      <c r="C1497" s="1" t="s">
        <v>1246</v>
      </c>
      <c r="D1497" s="1">
        <v>50</v>
      </c>
      <c r="E1497" s="1">
        <v>4</v>
      </c>
    </row>
    <row r="1498" spans="1:5" x14ac:dyDescent="0.2">
      <c r="A1498" s="1">
        <v>5</v>
      </c>
      <c r="B1498" s="1">
        <v>211</v>
      </c>
      <c r="C1498" s="1" t="s">
        <v>1247</v>
      </c>
      <c r="D1498" s="1">
        <v>50</v>
      </c>
      <c r="E1498" s="1">
        <v>4</v>
      </c>
    </row>
    <row r="1499" spans="1:5" x14ac:dyDescent="0.2">
      <c r="A1499" s="1">
        <v>5</v>
      </c>
      <c r="B1499" s="1">
        <v>212</v>
      </c>
      <c r="C1499" s="1" t="s">
        <v>1248</v>
      </c>
      <c r="D1499" s="1">
        <v>50</v>
      </c>
      <c r="E1499" s="1">
        <v>4</v>
      </c>
    </row>
    <row r="1500" spans="1:5" x14ac:dyDescent="0.2">
      <c r="A1500" s="1">
        <v>5</v>
      </c>
      <c r="B1500" s="1">
        <v>213</v>
      </c>
      <c r="C1500" s="1" t="s">
        <v>1242</v>
      </c>
      <c r="D1500" s="1">
        <v>50</v>
      </c>
      <c r="E1500" s="1">
        <v>4</v>
      </c>
    </row>
    <row r="1501" spans="1:5" x14ac:dyDescent="0.2">
      <c r="A1501" s="1">
        <v>5</v>
      </c>
      <c r="B1501" s="1">
        <v>219</v>
      </c>
      <c r="C1501" s="1" t="s">
        <v>1274</v>
      </c>
      <c r="D1501" s="1">
        <v>50</v>
      </c>
      <c r="E1501" s="1">
        <v>4</v>
      </c>
    </row>
    <row r="1502" spans="1:5" x14ac:dyDescent="0.2">
      <c r="A1502" s="1">
        <v>5</v>
      </c>
      <c r="B1502" s="1">
        <v>220</v>
      </c>
      <c r="C1502" s="1" t="s">
        <v>1273</v>
      </c>
      <c r="D1502" s="1">
        <v>50</v>
      </c>
      <c r="E1502" s="1">
        <v>4</v>
      </c>
    </row>
    <row r="1503" spans="1:5" x14ac:dyDescent="0.2">
      <c r="A1503" s="1">
        <v>5</v>
      </c>
      <c r="B1503" s="1">
        <v>224</v>
      </c>
      <c r="C1503" s="1" t="s">
        <v>1281</v>
      </c>
      <c r="D1503" s="1">
        <v>50</v>
      </c>
      <c r="E1503" s="1">
        <v>4</v>
      </c>
    </row>
    <row r="1504" spans="1:5" x14ac:dyDescent="0.2">
      <c r="A1504" s="1">
        <v>5</v>
      </c>
      <c r="B1504" s="1">
        <v>226</v>
      </c>
      <c r="C1504" s="1" t="s">
        <v>1253</v>
      </c>
      <c r="D1504" s="1">
        <v>50</v>
      </c>
      <c r="E1504" s="1">
        <v>4</v>
      </c>
    </row>
    <row r="1505" spans="1:5" x14ac:dyDescent="0.2">
      <c r="A1505" s="1">
        <v>5</v>
      </c>
      <c r="B1505" s="1">
        <v>228</v>
      </c>
      <c r="C1505" s="1" t="s">
        <v>1205</v>
      </c>
      <c r="D1505" s="1">
        <v>50</v>
      </c>
      <c r="E1505" s="1">
        <v>4</v>
      </c>
    </row>
    <row r="1506" spans="1:5" x14ac:dyDescent="0.2">
      <c r="A1506" s="1">
        <v>5</v>
      </c>
      <c r="B1506" s="1">
        <v>229</v>
      </c>
      <c r="C1506" s="1" t="s">
        <v>1202</v>
      </c>
      <c r="D1506" s="1">
        <v>50</v>
      </c>
      <c r="E1506" s="1">
        <v>4</v>
      </c>
    </row>
    <row r="1507" spans="1:5" x14ac:dyDescent="0.2">
      <c r="A1507" s="1">
        <v>5</v>
      </c>
      <c r="B1507" s="1">
        <v>230</v>
      </c>
      <c r="C1507" s="1" t="s">
        <v>1201</v>
      </c>
      <c r="D1507" s="1">
        <v>50</v>
      </c>
      <c r="E1507" s="1">
        <v>4</v>
      </c>
    </row>
    <row r="1508" spans="1:5" x14ac:dyDescent="0.2">
      <c r="A1508" s="1">
        <v>5</v>
      </c>
      <c r="B1508" s="1">
        <v>231</v>
      </c>
      <c r="C1508" s="1" t="s">
        <v>1200</v>
      </c>
      <c r="D1508" s="1">
        <v>50</v>
      </c>
      <c r="E1508" s="1">
        <v>4</v>
      </c>
    </row>
    <row r="1509" spans="1:5" x14ac:dyDescent="0.2">
      <c r="A1509" s="1">
        <v>5</v>
      </c>
      <c r="B1509" s="1">
        <v>232</v>
      </c>
      <c r="C1509" s="1" t="s">
        <v>1199</v>
      </c>
      <c r="D1509" s="1">
        <v>50</v>
      </c>
      <c r="E1509" s="1">
        <v>4</v>
      </c>
    </row>
    <row r="1510" spans="1:5" x14ac:dyDescent="0.2">
      <c r="A1510" s="1">
        <v>5</v>
      </c>
      <c r="B1510" s="1">
        <v>233</v>
      </c>
      <c r="C1510" s="1" t="s">
        <v>1204</v>
      </c>
      <c r="D1510" s="1">
        <v>50</v>
      </c>
      <c r="E1510" s="1">
        <v>4</v>
      </c>
    </row>
    <row r="1511" spans="1:5" x14ac:dyDescent="0.2">
      <c r="A1511" s="1">
        <v>5</v>
      </c>
      <c r="B1511" s="1">
        <v>239</v>
      </c>
      <c r="C1511" s="1" t="s">
        <v>1183</v>
      </c>
      <c r="D1511" s="1">
        <v>50</v>
      </c>
      <c r="E1511" s="1">
        <v>4</v>
      </c>
    </row>
    <row r="1512" spans="1:5" x14ac:dyDescent="0.2">
      <c r="A1512" s="1">
        <v>5</v>
      </c>
      <c r="B1512" s="1">
        <v>5008</v>
      </c>
      <c r="C1512" s="1" t="s">
        <v>1042</v>
      </c>
      <c r="D1512" s="1">
        <v>50</v>
      </c>
      <c r="E1512" s="1">
        <v>4</v>
      </c>
    </row>
    <row r="1513" spans="1:5" x14ac:dyDescent="0.2">
      <c r="A1513" s="1">
        <v>5</v>
      </c>
      <c r="B1513" s="1">
        <v>8</v>
      </c>
      <c r="C1513" s="1" t="s">
        <v>1049</v>
      </c>
      <c r="D1513" s="1">
        <v>444</v>
      </c>
      <c r="E1513" s="1">
        <v>4</v>
      </c>
    </row>
    <row r="1514" spans="1:5" x14ac:dyDescent="0.2">
      <c r="A1514" s="1">
        <v>5</v>
      </c>
      <c r="B1514" s="1">
        <v>10</v>
      </c>
      <c r="C1514" s="1" t="s">
        <v>1053</v>
      </c>
      <c r="D1514" s="1">
        <v>444</v>
      </c>
      <c r="E1514" s="1">
        <v>4</v>
      </c>
    </row>
    <row r="1515" spans="1:5" x14ac:dyDescent="0.2">
      <c r="A1515" s="1">
        <v>5</v>
      </c>
      <c r="B1515" s="1">
        <v>12</v>
      </c>
      <c r="C1515" s="1" t="s">
        <v>1056</v>
      </c>
      <c r="D1515" s="1">
        <v>444</v>
      </c>
      <c r="E1515" s="1">
        <v>4</v>
      </c>
    </row>
    <row r="1516" spans="1:5" x14ac:dyDescent="0.2">
      <c r="A1516" s="1">
        <v>5</v>
      </c>
      <c r="B1516" s="1">
        <v>13</v>
      </c>
      <c r="C1516" s="1" t="s">
        <v>1062</v>
      </c>
      <c r="D1516" s="1">
        <v>444</v>
      </c>
      <c r="E1516" s="1">
        <v>4</v>
      </c>
    </row>
    <row r="1517" spans="1:5" x14ac:dyDescent="0.2">
      <c r="A1517" s="1">
        <v>5</v>
      </c>
      <c r="B1517" s="1">
        <v>16</v>
      </c>
      <c r="C1517" s="1" t="s">
        <v>1070</v>
      </c>
      <c r="D1517" s="1">
        <v>444</v>
      </c>
      <c r="E1517" s="1">
        <v>4</v>
      </c>
    </row>
    <row r="1518" spans="1:5" x14ac:dyDescent="0.2">
      <c r="A1518" s="1">
        <v>5</v>
      </c>
      <c r="B1518" s="1">
        <v>29</v>
      </c>
      <c r="C1518" s="1" t="s">
        <v>1082</v>
      </c>
      <c r="D1518" s="1">
        <v>444</v>
      </c>
      <c r="E1518" s="1">
        <v>4</v>
      </c>
    </row>
    <row r="1519" spans="1:5" x14ac:dyDescent="0.2">
      <c r="A1519" s="1">
        <v>5</v>
      </c>
      <c r="B1519" s="1">
        <v>33</v>
      </c>
      <c r="C1519" s="1" t="s">
        <v>1078</v>
      </c>
      <c r="D1519" s="1">
        <v>444</v>
      </c>
      <c r="E1519" s="1">
        <v>4</v>
      </c>
    </row>
    <row r="1520" spans="1:5" x14ac:dyDescent="0.2">
      <c r="A1520" s="1">
        <v>5</v>
      </c>
      <c r="B1520" s="1">
        <v>34</v>
      </c>
      <c r="C1520" s="1" t="s">
        <v>1076</v>
      </c>
      <c r="D1520" s="1">
        <v>444</v>
      </c>
      <c r="E1520" s="1">
        <v>4</v>
      </c>
    </row>
    <row r="1521" spans="1:5" x14ac:dyDescent="0.2">
      <c r="A1521" s="1">
        <v>5</v>
      </c>
      <c r="B1521" s="1">
        <v>35</v>
      </c>
      <c r="C1521" s="1" t="s">
        <v>1075</v>
      </c>
      <c r="D1521" s="1">
        <v>444</v>
      </c>
      <c r="E1521" s="1">
        <v>4</v>
      </c>
    </row>
    <row r="1522" spans="1:5" x14ac:dyDescent="0.2">
      <c r="A1522" s="1">
        <v>5</v>
      </c>
      <c r="B1522" s="1">
        <v>36</v>
      </c>
      <c r="C1522" s="1" t="s">
        <v>1074</v>
      </c>
      <c r="D1522" s="1">
        <v>444</v>
      </c>
      <c r="E1522" s="1">
        <v>4</v>
      </c>
    </row>
    <row r="1523" spans="1:5" x14ac:dyDescent="0.2">
      <c r="A1523" s="1">
        <v>5</v>
      </c>
      <c r="B1523" s="1">
        <v>37</v>
      </c>
      <c r="C1523" s="1" t="s">
        <v>1072</v>
      </c>
      <c r="D1523" s="1">
        <v>444</v>
      </c>
      <c r="E1523" s="1">
        <v>4</v>
      </c>
    </row>
    <row r="1524" spans="1:5" x14ac:dyDescent="0.2">
      <c r="A1524" s="1">
        <v>5</v>
      </c>
      <c r="B1524" s="1">
        <v>38</v>
      </c>
      <c r="C1524" s="1" t="s">
        <v>1073</v>
      </c>
      <c r="D1524" s="1">
        <v>444</v>
      </c>
      <c r="E1524" s="1">
        <v>4</v>
      </c>
    </row>
    <row r="1525" spans="1:5" x14ac:dyDescent="0.2">
      <c r="A1525" s="1">
        <v>5</v>
      </c>
      <c r="B1525" s="1">
        <v>41</v>
      </c>
      <c r="C1525" s="1" t="s">
        <v>1068</v>
      </c>
      <c r="D1525" s="1">
        <v>444</v>
      </c>
      <c r="E1525" s="1">
        <v>4</v>
      </c>
    </row>
    <row r="1526" spans="1:5" x14ac:dyDescent="0.2">
      <c r="A1526" s="1">
        <v>5</v>
      </c>
      <c r="B1526" s="1">
        <v>49</v>
      </c>
      <c r="C1526" s="1" t="s">
        <v>1060</v>
      </c>
      <c r="D1526" s="1">
        <v>444</v>
      </c>
      <c r="E1526" s="1">
        <v>4</v>
      </c>
    </row>
    <row r="1527" spans="1:5" x14ac:dyDescent="0.2">
      <c r="A1527" s="1">
        <v>5</v>
      </c>
      <c r="B1527" s="1">
        <v>129</v>
      </c>
      <c r="C1527" s="1" t="s">
        <v>1150</v>
      </c>
      <c r="D1527" s="1">
        <v>444</v>
      </c>
      <c r="E1527" s="1">
        <v>4</v>
      </c>
    </row>
    <row r="1528" spans="1:5" x14ac:dyDescent="0.2">
      <c r="A1528" s="1">
        <v>5</v>
      </c>
      <c r="B1528" s="1">
        <v>137</v>
      </c>
      <c r="C1528" s="1" t="s">
        <v>1195</v>
      </c>
      <c r="D1528" s="1">
        <v>444</v>
      </c>
      <c r="E1528" s="1">
        <v>4</v>
      </c>
    </row>
    <row r="1529" spans="1:5" x14ac:dyDescent="0.2">
      <c r="A1529" s="1">
        <v>5</v>
      </c>
      <c r="B1529" s="1">
        <v>139</v>
      </c>
      <c r="C1529" s="1" t="s">
        <v>1239</v>
      </c>
      <c r="D1529" s="1">
        <v>444</v>
      </c>
      <c r="E1529" s="1">
        <v>4</v>
      </c>
    </row>
    <row r="1530" spans="1:5" x14ac:dyDescent="0.2">
      <c r="A1530" s="1">
        <v>5</v>
      </c>
      <c r="B1530" s="1">
        <v>140</v>
      </c>
      <c r="C1530" s="1" t="s">
        <v>1230</v>
      </c>
      <c r="D1530" s="1">
        <v>444</v>
      </c>
      <c r="E1530" s="1">
        <v>4</v>
      </c>
    </row>
    <row r="1531" spans="1:5" x14ac:dyDescent="0.2">
      <c r="A1531" s="1">
        <v>5</v>
      </c>
      <c r="B1531" s="1">
        <v>141</v>
      </c>
      <c r="C1531" s="1" t="s">
        <v>1208</v>
      </c>
      <c r="D1531" s="1">
        <v>444</v>
      </c>
      <c r="E1531" s="1">
        <v>4</v>
      </c>
    </row>
    <row r="1532" spans="1:5" x14ac:dyDescent="0.2">
      <c r="A1532" s="1">
        <v>5</v>
      </c>
      <c r="B1532" s="1">
        <v>142</v>
      </c>
      <c r="C1532" s="1" t="s">
        <v>1206</v>
      </c>
      <c r="D1532" s="1">
        <v>444</v>
      </c>
      <c r="E1532" s="1">
        <v>4</v>
      </c>
    </row>
    <row r="1533" spans="1:5" x14ac:dyDescent="0.2">
      <c r="A1533" s="1">
        <v>5</v>
      </c>
      <c r="B1533" s="1">
        <v>143</v>
      </c>
      <c r="C1533" s="1" t="s">
        <v>1180</v>
      </c>
      <c r="D1533" s="1">
        <v>444</v>
      </c>
      <c r="E1533" s="1">
        <v>4</v>
      </c>
    </row>
    <row r="1534" spans="1:5" x14ac:dyDescent="0.2">
      <c r="A1534" s="1">
        <v>5</v>
      </c>
      <c r="B1534" s="1">
        <v>144</v>
      </c>
      <c r="C1534" s="1" t="s">
        <v>1181</v>
      </c>
      <c r="D1534" s="1">
        <v>444</v>
      </c>
      <c r="E1534" s="1">
        <v>4</v>
      </c>
    </row>
    <row r="1535" spans="1:5" x14ac:dyDescent="0.2">
      <c r="A1535" s="1">
        <v>5</v>
      </c>
      <c r="B1535" s="1">
        <v>145</v>
      </c>
      <c r="C1535" s="1" t="s">
        <v>1174</v>
      </c>
      <c r="D1535" s="1">
        <v>444</v>
      </c>
      <c r="E1535" s="1">
        <v>4</v>
      </c>
    </row>
    <row r="1536" spans="1:5" x14ac:dyDescent="0.2">
      <c r="A1536" s="1">
        <v>5</v>
      </c>
      <c r="B1536" s="1">
        <v>151</v>
      </c>
      <c r="C1536" s="1" t="s">
        <v>1217</v>
      </c>
      <c r="D1536" s="1">
        <v>444</v>
      </c>
      <c r="E1536" s="1">
        <v>4</v>
      </c>
    </row>
    <row r="1537" spans="1:5" x14ac:dyDescent="0.2">
      <c r="A1537" s="1">
        <v>5</v>
      </c>
      <c r="B1537" s="1">
        <v>152</v>
      </c>
      <c r="C1537" s="1" t="s">
        <v>1226</v>
      </c>
      <c r="D1537" s="1">
        <v>444</v>
      </c>
      <c r="E1537" s="1">
        <v>4</v>
      </c>
    </row>
    <row r="1538" spans="1:5" x14ac:dyDescent="0.2">
      <c r="A1538" s="1">
        <v>5</v>
      </c>
      <c r="B1538" s="1">
        <v>154</v>
      </c>
      <c r="C1538" s="1" t="s">
        <v>1234</v>
      </c>
      <c r="D1538" s="1">
        <v>444</v>
      </c>
      <c r="E1538" s="1">
        <v>4</v>
      </c>
    </row>
    <row r="1539" spans="1:5" x14ac:dyDescent="0.2">
      <c r="A1539" s="1">
        <v>5</v>
      </c>
      <c r="B1539" s="1">
        <v>165</v>
      </c>
      <c r="C1539" s="1" t="s">
        <v>1197</v>
      </c>
      <c r="D1539" s="1">
        <v>444</v>
      </c>
      <c r="E1539" s="1">
        <v>4</v>
      </c>
    </row>
    <row r="1540" spans="1:5" x14ac:dyDescent="0.2">
      <c r="A1540" s="1">
        <v>5</v>
      </c>
      <c r="B1540" s="1">
        <v>166</v>
      </c>
      <c r="C1540" s="1" t="s">
        <v>1198</v>
      </c>
      <c r="D1540" s="1">
        <v>444</v>
      </c>
      <c r="E1540" s="1">
        <v>4</v>
      </c>
    </row>
    <row r="1541" spans="1:5" x14ac:dyDescent="0.2">
      <c r="A1541" s="1">
        <v>5</v>
      </c>
      <c r="B1541" s="1">
        <v>167</v>
      </c>
      <c r="C1541" s="1" t="s">
        <v>1191</v>
      </c>
      <c r="D1541" s="1">
        <v>444</v>
      </c>
      <c r="E1541" s="1">
        <v>4</v>
      </c>
    </row>
    <row r="1542" spans="1:5" x14ac:dyDescent="0.2">
      <c r="A1542" s="1">
        <v>5</v>
      </c>
      <c r="B1542" s="1">
        <v>168</v>
      </c>
      <c r="C1542" s="1" t="s">
        <v>1194</v>
      </c>
      <c r="D1542" s="1">
        <v>444</v>
      </c>
      <c r="E1542" s="1">
        <v>4</v>
      </c>
    </row>
    <row r="1543" spans="1:5" x14ac:dyDescent="0.2">
      <c r="A1543" s="1">
        <v>5</v>
      </c>
      <c r="B1543" s="1">
        <v>169</v>
      </c>
      <c r="C1543" s="1" t="s">
        <v>1186</v>
      </c>
      <c r="D1543" s="1">
        <v>444</v>
      </c>
      <c r="E1543" s="1">
        <v>4</v>
      </c>
    </row>
    <row r="1544" spans="1:5" x14ac:dyDescent="0.2">
      <c r="A1544" s="1">
        <v>5</v>
      </c>
      <c r="B1544" s="1">
        <v>181</v>
      </c>
      <c r="C1544" s="1" t="s">
        <v>1223</v>
      </c>
      <c r="D1544" s="1">
        <v>444</v>
      </c>
      <c r="E1544" s="1">
        <v>4</v>
      </c>
    </row>
    <row r="1545" spans="1:5" x14ac:dyDescent="0.2">
      <c r="A1545" s="1">
        <v>5</v>
      </c>
      <c r="B1545" s="1">
        <v>182</v>
      </c>
      <c r="C1545" s="1" t="s">
        <v>1222</v>
      </c>
      <c r="D1545" s="1">
        <v>444</v>
      </c>
      <c r="E1545" s="1">
        <v>4</v>
      </c>
    </row>
    <row r="1546" spans="1:5" x14ac:dyDescent="0.2">
      <c r="A1546" s="1">
        <v>5</v>
      </c>
      <c r="B1546" s="1">
        <v>183</v>
      </c>
      <c r="C1546" s="1" t="s">
        <v>1220</v>
      </c>
      <c r="D1546" s="1">
        <v>444</v>
      </c>
      <c r="E1546" s="1">
        <v>4</v>
      </c>
    </row>
    <row r="1547" spans="1:5" x14ac:dyDescent="0.2">
      <c r="A1547" s="1">
        <v>5</v>
      </c>
      <c r="B1547" s="1">
        <v>186</v>
      </c>
      <c r="C1547" s="1" t="s">
        <v>1225</v>
      </c>
      <c r="D1547" s="1">
        <v>444</v>
      </c>
      <c r="E1547" s="1">
        <v>4</v>
      </c>
    </row>
    <row r="1548" spans="1:5" x14ac:dyDescent="0.2">
      <c r="A1548" s="1">
        <v>5</v>
      </c>
      <c r="B1548" s="1">
        <v>198</v>
      </c>
      <c r="C1548" s="1" t="s">
        <v>1240</v>
      </c>
      <c r="D1548" s="1">
        <v>444</v>
      </c>
      <c r="E1548" s="1">
        <v>4</v>
      </c>
    </row>
    <row r="1549" spans="1:5" x14ac:dyDescent="0.2">
      <c r="A1549" s="1">
        <v>5</v>
      </c>
      <c r="B1549" s="1">
        <v>199</v>
      </c>
      <c r="C1549" s="1" t="s">
        <v>1243</v>
      </c>
      <c r="D1549" s="1">
        <v>444</v>
      </c>
      <c r="E1549" s="1">
        <v>4</v>
      </c>
    </row>
    <row r="1550" spans="1:5" x14ac:dyDescent="0.2">
      <c r="A1550" s="1">
        <v>5</v>
      </c>
      <c r="B1550" s="1">
        <v>214</v>
      </c>
      <c r="C1550" s="1" t="s">
        <v>1249</v>
      </c>
      <c r="D1550" s="1">
        <v>444</v>
      </c>
      <c r="E1550" s="1">
        <v>4</v>
      </c>
    </row>
    <row r="1551" spans="1:5" x14ac:dyDescent="0.2">
      <c r="A1551" s="1">
        <v>5</v>
      </c>
      <c r="B1551" s="1">
        <v>215</v>
      </c>
      <c r="C1551" s="1" t="s">
        <v>1255</v>
      </c>
      <c r="D1551" s="1">
        <v>444</v>
      </c>
      <c r="E1551" s="1">
        <v>4</v>
      </c>
    </row>
    <row r="1552" spans="1:5" x14ac:dyDescent="0.2">
      <c r="A1552" s="1">
        <v>5</v>
      </c>
      <c r="B1552" s="1">
        <v>216</v>
      </c>
      <c r="C1552" s="1" t="s">
        <v>1254</v>
      </c>
      <c r="D1552" s="1">
        <v>444</v>
      </c>
      <c r="E1552" s="1">
        <v>4</v>
      </c>
    </row>
    <row r="1553" spans="1:5" x14ac:dyDescent="0.2">
      <c r="A1553" s="1">
        <v>5</v>
      </c>
      <c r="B1553" s="1">
        <v>221</v>
      </c>
      <c r="C1553" s="1" t="s">
        <v>1276</v>
      </c>
      <c r="D1553" s="1">
        <v>444</v>
      </c>
      <c r="E1553" s="1">
        <v>4</v>
      </c>
    </row>
    <row r="1554" spans="1:5" x14ac:dyDescent="0.2">
      <c r="A1554" s="1">
        <v>5</v>
      </c>
      <c r="B1554" s="1">
        <v>222</v>
      </c>
      <c r="C1554" s="1" t="s">
        <v>1278</v>
      </c>
      <c r="D1554" s="1">
        <v>444</v>
      </c>
      <c r="E1554" s="1">
        <v>4</v>
      </c>
    </row>
    <row r="1555" spans="1:5" x14ac:dyDescent="0.2">
      <c r="A1555" s="1">
        <v>5</v>
      </c>
      <c r="B1555" s="1">
        <v>223</v>
      </c>
      <c r="C1555" s="1" t="s">
        <v>1277</v>
      </c>
      <c r="D1555" s="1">
        <v>444</v>
      </c>
      <c r="E1555" s="1">
        <v>4</v>
      </c>
    </row>
    <row r="1556" spans="1:5" x14ac:dyDescent="0.2">
      <c r="A1556" s="1">
        <v>5</v>
      </c>
      <c r="B1556" s="1">
        <v>227</v>
      </c>
      <c r="C1556" s="1" t="s">
        <v>1259</v>
      </c>
      <c r="D1556" s="1">
        <v>444</v>
      </c>
      <c r="E1556" s="1">
        <v>4</v>
      </c>
    </row>
    <row r="1557" spans="1:5" x14ac:dyDescent="0.2">
      <c r="A1557" s="1">
        <v>5</v>
      </c>
      <c r="B1557" s="1">
        <v>235</v>
      </c>
      <c r="C1557" s="1" t="s">
        <v>1192</v>
      </c>
      <c r="D1557" s="1">
        <v>444</v>
      </c>
      <c r="E1557" s="1">
        <v>4</v>
      </c>
    </row>
    <row r="1558" spans="1:5" x14ac:dyDescent="0.2">
      <c r="A1558" s="1">
        <v>5</v>
      </c>
      <c r="B1558" s="1">
        <v>236</v>
      </c>
      <c r="C1558" s="1" t="s">
        <v>1187</v>
      </c>
      <c r="D1558" s="1">
        <v>444</v>
      </c>
      <c r="E1558" s="1">
        <v>4</v>
      </c>
    </row>
    <row r="1559" spans="1:5" x14ac:dyDescent="0.2">
      <c r="A1559" s="1">
        <v>5</v>
      </c>
      <c r="B1559" s="1">
        <v>237</v>
      </c>
      <c r="C1559" s="1" t="s">
        <v>1190</v>
      </c>
      <c r="D1559" s="1">
        <v>444</v>
      </c>
      <c r="E1559" s="1">
        <v>4</v>
      </c>
    </row>
    <row r="1560" spans="1:5" x14ac:dyDescent="0.2">
      <c r="A1560" s="1">
        <v>5</v>
      </c>
      <c r="B1560" s="1">
        <v>238</v>
      </c>
      <c r="C1560" s="1" t="s">
        <v>1184</v>
      </c>
      <c r="D1560" s="1">
        <v>444</v>
      </c>
      <c r="E1560" s="1">
        <v>4</v>
      </c>
    </row>
    <row r="1561" spans="1:5" x14ac:dyDescent="0.2">
      <c r="A1561" s="1">
        <v>5</v>
      </c>
      <c r="B1561" s="1">
        <v>254</v>
      </c>
      <c r="C1561" s="1" t="s">
        <v>1028</v>
      </c>
      <c r="D1561" s="1">
        <v>444</v>
      </c>
      <c r="E1561" s="1">
        <v>4</v>
      </c>
    </row>
    <row r="1562" spans="1:5" x14ac:dyDescent="0.2">
      <c r="A1562" s="1">
        <v>5</v>
      </c>
      <c r="B1562" s="1">
        <v>255</v>
      </c>
      <c r="C1562" s="1" t="s">
        <v>1027</v>
      </c>
      <c r="D1562" s="1">
        <v>444</v>
      </c>
      <c r="E1562" s="1">
        <v>4</v>
      </c>
    </row>
    <row r="1563" spans="1:5" x14ac:dyDescent="0.2">
      <c r="A1563" s="1">
        <v>5</v>
      </c>
      <c r="B1563" s="1">
        <v>256</v>
      </c>
      <c r="C1563" s="1" t="s">
        <v>1026</v>
      </c>
      <c r="D1563" s="1">
        <v>444</v>
      </c>
      <c r="E1563" s="1">
        <v>4</v>
      </c>
    </row>
    <row r="1564" spans="1:5" x14ac:dyDescent="0.2">
      <c r="A1564" s="1">
        <v>5</v>
      </c>
      <c r="B1564" s="1">
        <v>257</v>
      </c>
      <c r="C1564" s="1" t="s">
        <v>1025</v>
      </c>
      <c r="D1564" s="1">
        <v>444</v>
      </c>
      <c r="E1564" s="1">
        <v>4</v>
      </c>
    </row>
    <row r="1565" spans="1:5" x14ac:dyDescent="0.2">
      <c r="A1565" s="1">
        <v>5</v>
      </c>
      <c r="B1565" s="1">
        <v>258</v>
      </c>
      <c r="C1565" s="1" t="s">
        <v>1024</v>
      </c>
      <c r="D1565" s="1">
        <v>444</v>
      </c>
      <c r="E1565" s="1">
        <v>4</v>
      </c>
    </row>
    <row r="1566" spans="1:5" x14ac:dyDescent="0.2">
      <c r="A1566" s="1">
        <v>5</v>
      </c>
      <c r="B1566" s="1">
        <v>259</v>
      </c>
      <c r="C1566" s="1" t="s">
        <v>1023</v>
      </c>
      <c r="D1566" s="1">
        <v>444</v>
      </c>
      <c r="E1566" s="1">
        <v>4</v>
      </c>
    </row>
    <row r="1567" spans="1:5" x14ac:dyDescent="0.2">
      <c r="A1567" s="1">
        <v>5</v>
      </c>
      <c r="B1567" s="1">
        <v>260</v>
      </c>
      <c r="C1567" s="1" t="s">
        <v>1022</v>
      </c>
      <c r="D1567" s="1">
        <v>444</v>
      </c>
      <c r="E1567" s="1">
        <v>4</v>
      </c>
    </row>
    <row r="1568" spans="1:5" x14ac:dyDescent="0.2">
      <c r="A1568" s="1">
        <v>5</v>
      </c>
      <c r="B1568" s="1">
        <v>261</v>
      </c>
      <c r="C1568" s="1" t="s">
        <v>1020</v>
      </c>
      <c r="D1568" s="1">
        <v>444</v>
      </c>
      <c r="E1568" s="1">
        <v>4</v>
      </c>
    </row>
    <row r="1569" spans="1:5" x14ac:dyDescent="0.2">
      <c r="A1569" s="1">
        <v>5</v>
      </c>
      <c r="B1569" s="1">
        <v>262</v>
      </c>
      <c r="C1569" s="1" t="s">
        <v>1019</v>
      </c>
      <c r="D1569" s="1">
        <v>444</v>
      </c>
      <c r="E1569" s="1">
        <v>4</v>
      </c>
    </row>
    <row r="1570" spans="1:5" x14ac:dyDescent="0.2">
      <c r="A1570" s="1">
        <v>5</v>
      </c>
      <c r="B1570" s="1">
        <v>263</v>
      </c>
      <c r="C1570" s="1" t="s">
        <v>1017</v>
      </c>
      <c r="D1570" s="1">
        <v>444</v>
      </c>
      <c r="E1570" s="1">
        <v>4</v>
      </c>
    </row>
    <row r="1571" spans="1:5" x14ac:dyDescent="0.2">
      <c r="A1571" s="1">
        <v>5</v>
      </c>
      <c r="B1571" s="1">
        <v>264</v>
      </c>
      <c r="C1571" s="1" t="s">
        <v>1021</v>
      </c>
      <c r="D1571" s="1">
        <v>444</v>
      </c>
      <c r="E1571" s="1">
        <v>4</v>
      </c>
    </row>
    <row r="1572" spans="1:5" x14ac:dyDescent="0.2">
      <c r="A1572" s="1">
        <v>5</v>
      </c>
      <c r="B1572" s="1">
        <v>265</v>
      </c>
      <c r="C1572" s="1" t="s">
        <v>1018</v>
      </c>
      <c r="D1572" s="1">
        <v>444</v>
      </c>
      <c r="E1572" s="1">
        <v>4</v>
      </c>
    </row>
    <row r="1573" spans="1:5" x14ac:dyDescent="0.2">
      <c r="A1573" s="1">
        <v>5</v>
      </c>
      <c r="B1573" s="1">
        <v>266</v>
      </c>
      <c r="C1573" s="1" t="s">
        <v>1014</v>
      </c>
      <c r="D1573" s="1">
        <v>444</v>
      </c>
      <c r="E1573" s="1">
        <v>4</v>
      </c>
    </row>
    <row r="1574" spans="1:5" x14ac:dyDescent="0.2">
      <c r="A1574" s="1">
        <v>5</v>
      </c>
      <c r="B1574" s="1">
        <v>267</v>
      </c>
      <c r="C1574" s="1" t="s">
        <v>1013</v>
      </c>
      <c r="D1574" s="1">
        <v>444</v>
      </c>
      <c r="E1574" s="1">
        <v>4</v>
      </c>
    </row>
    <row r="1575" spans="1:5" x14ac:dyDescent="0.2">
      <c r="A1575" s="1">
        <v>5</v>
      </c>
      <c r="B1575" s="1">
        <v>5004</v>
      </c>
      <c r="C1575" s="1" t="s">
        <v>1043</v>
      </c>
      <c r="D1575" s="1">
        <v>444</v>
      </c>
      <c r="E1575" s="1">
        <v>4</v>
      </c>
    </row>
    <row r="1576" spans="1:5" x14ac:dyDescent="0.2">
      <c r="A1576" s="1">
        <v>5</v>
      </c>
      <c r="B1576" s="1">
        <v>5005</v>
      </c>
      <c r="C1576" s="1" t="s">
        <v>1040</v>
      </c>
      <c r="D1576" s="1">
        <v>444</v>
      </c>
      <c r="E1576" s="1">
        <v>4</v>
      </c>
    </row>
    <row r="1577" spans="1:5" x14ac:dyDescent="0.2">
      <c r="A1577" s="1">
        <v>5</v>
      </c>
      <c r="B1577" s="1">
        <v>5009</v>
      </c>
      <c r="C1577" s="1" t="s">
        <v>1029</v>
      </c>
      <c r="D1577" s="1">
        <v>444</v>
      </c>
      <c r="E1577" s="1">
        <v>4</v>
      </c>
    </row>
    <row r="1578" spans="1:5" x14ac:dyDescent="0.2">
      <c r="A1578" s="1">
        <v>5</v>
      </c>
      <c r="B1578" s="1">
        <v>5011</v>
      </c>
      <c r="C1578" s="1" t="s">
        <v>1016</v>
      </c>
      <c r="D1578" s="1">
        <v>444</v>
      </c>
      <c r="E1578" s="1">
        <v>4</v>
      </c>
    </row>
    <row r="1579" spans="1:5" x14ac:dyDescent="0.2">
      <c r="A1579" s="1">
        <v>30</v>
      </c>
      <c r="B1579" s="1">
        <v>387</v>
      </c>
      <c r="C1579" s="1" t="s">
        <v>761</v>
      </c>
      <c r="D1579" s="1">
        <v>50</v>
      </c>
      <c r="E1579" s="1">
        <v>4</v>
      </c>
    </row>
    <row r="1580" spans="1:5" x14ac:dyDescent="0.2">
      <c r="A1580" s="1">
        <v>30</v>
      </c>
      <c r="B1580" s="1">
        <v>388</v>
      </c>
      <c r="C1580" s="1" t="s">
        <v>763</v>
      </c>
      <c r="D1580" s="1">
        <v>50</v>
      </c>
      <c r="E1580" s="1">
        <v>4</v>
      </c>
    </row>
    <row r="1581" spans="1:5" x14ac:dyDescent="0.2">
      <c r="A1581" s="1">
        <v>30</v>
      </c>
      <c r="B1581" s="1">
        <v>389</v>
      </c>
      <c r="C1581" s="1" t="s">
        <v>762</v>
      </c>
      <c r="D1581" s="1">
        <v>50</v>
      </c>
      <c r="E1581" s="1">
        <v>4</v>
      </c>
    </row>
    <row r="1582" spans="1:5" x14ac:dyDescent="0.2">
      <c r="A1582" s="1">
        <v>30</v>
      </c>
      <c r="B1582" s="1">
        <v>390</v>
      </c>
      <c r="C1582" s="1" t="s">
        <v>760</v>
      </c>
      <c r="D1582" s="1">
        <v>50</v>
      </c>
      <c r="E1582" s="1">
        <v>4</v>
      </c>
    </row>
    <row r="1583" spans="1:5" x14ac:dyDescent="0.2">
      <c r="A1583" s="1">
        <v>30</v>
      </c>
      <c r="B1583" s="1">
        <v>392</v>
      </c>
      <c r="C1583" s="1" t="s">
        <v>758</v>
      </c>
      <c r="D1583" s="1">
        <v>50</v>
      </c>
      <c r="E1583" s="1">
        <v>4</v>
      </c>
    </row>
    <row r="1584" spans="1:5" x14ac:dyDescent="0.2">
      <c r="A1584" s="1">
        <v>30</v>
      </c>
      <c r="B1584" s="1">
        <v>393</v>
      </c>
      <c r="C1584" s="1" t="s">
        <v>755</v>
      </c>
      <c r="D1584" s="1">
        <v>50</v>
      </c>
      <c r="E1584" s="1">
        <v>4</v>
      </c>
    </row>
    <row r="1585" spans="1:5" x14ac:dyDescent="0.2">
      <c r="A1585" s="1">
        <v>30</v>
      </c>
      <c r="B1585" s="1">
        <v>396</v>
      </c>
      <c r="C1585" s="1" t="s">
        <v>754</v>
      </c>
      <c r="D1585" s="1">
        <v>50</v>
      </c>
      <c r="E1585" s="1">
        <v>4</v>
      </c>
    </row>
    <row r="1586" spans="1:5" x14ac:dyDescent="0.2">
      <c r="A1586" s="1">
        <v>30</v>
      </c>
      <c r="B1586" s="1">
        <v>398</v>
      </c>
      <c r="C1586" s="1" t="s">
        <v>752</v>
      </c>
      <c r="D1586" s="1">
        <v>50</v>
      </c>
      <c r="E1586" s="1">
        <v>4</v>
      </c>
    </row>
    <row r="1587" spans="1:5" x14ac:dyDescent="0.2">
      <c r="A1587" s="1">
        <v>30</v>
      </c>
      <c r="B1587" s="1">
        <v>399</v>
      </c>
      <c r="C1587" s="1" t="s">
        <v>751</v>
      </c>
      <c r="D1587" s="1">
        <v>50</v>
      </c>
      <c r="E1587" s="1">
        <v>4</v>
      </c>
    </row>
    <row r="1588" spans="1:5" x14ac:dyDescent="0.2">
      <c r="A1588" s="1">
        <v>30</v>
      </c>
      <c r="B1588" s="1">
        <v>438</v>
      </c>
      <c r="C1588" s="1" t="s">
        <v>818</v>
      </c>
      <c r="D1588" s="1">
        <v>50</v>
      </c>
      <c r="E1588" s="1">
        <v>4</v>
      </c>
    </row>
    <row r="1589" spans="1:5" x14ac:dyDescent="0.2">
      <c r="A1589" s="1">
        <v>30</v>
      </c>
      <c r="B1589" s="1">
        <v>439</v>
      </c>
      <c r="C1589" s="1" t="s">
        <v>819</v>
      </c>
      <c r="D1589" s="1">
        <v>50</v>
      </c>
      <c r="E1589" s="1">
        <v>4</v>
      </c>
    </row>
    <row r="1590" spans="1:5" x14ac:dyDescent="0.2">
      <c r="A1590" s="1">
        <v>30</v>
      </c>
      <c r="B1590" s="1">
        <v>440</v>
      </c>
      <c r="C1590" s="1" t="s">
        <v>821</v>
      </c>
      <c r="D1590" s="1">
        <v>50</v>
      </c>
      <c r="E1590" s="1">
        <v>4</v>
      </c>
    </row>
    <row r="1591" spans="1:5" x14ac:dyDescent="0.2">
      <c r="A1591" s="1">
        <v>30</v>
      </c>
      <c r="B1591" s="1">
        <v>441</v>
      </c>
      <c r="C1591" s="1" t="s">
        <v>822</v>
      </c>
      <c r="D1591" s="1">
        <v>50</v>
      </c>
      <c r="E1591" s="1">
        <v>4</v>
      </c>
    </row>
    <row r="1592" spans="1:5" x14ac:dyDescent="0.2">
      <c r="A1592" s="1">
        <v>30</v>
      </c>
      <c r="B1592" s="1">
        <v>442</v>
      </c>
      <c r="C1592" s="1" t="s">
        <v>824</v>
      </c>
      <c r="D1592" s="1">
        <v>50</v>
      </c>
      <c r="E1592" s="1">
        <v>4</v>
      </c>
    </row>
    <row r="1593" spans="1:5" x14ac:dyDescent="0.2">
      <c r="A1593" s="1">
        <v>30</v>
      </c>
      <c r="B1593" s="1">
        <v>443</v>
      </c>
      <c r="C1593" s="1" t="s">
        <v>816</v>
      </c>
      <c r="D1593" s="1">
        <v>50</v>
      </c>
      <c r="E1593" s="1">
        <v>4</v>
      </c>
    </row>
    <row r="1594" spans="1:5" x14ac:dyDescent="0.2">
      <c r="A1594" s="1">
        <v>30</v>
      </c>
      <c r="B1594" s="1">
        <v>444</v>
      </c>
      <c r="C1594" s="1" t="s">
        <v>815</v>
      </c>
      <c r="D1594" s="1">
        <v>50</v>
      </c>
      <c r="E1594" s="1">
        <v>4</v>
      </c>
    </row>
    <row r="1595" spans="1:5" x14ac:dyDescent="0.2">
      <c r="A1595" s="1">
        <v>30</v>
      </c>
      <c r="B1595" s="1">
        <v>445</v>
      </c>
      <c r="C1595" s="1" t="s">
        <v>831</v>
      </c>
      <c r="D1595" s="1">
        <v>50</v>
      </c>
      <c r="E1595" s="1">
        <v>4</v>
      </c>
    </row>
    <row r="1596" spans="1:5" x14ac:dyDescent="0.2">
      <c r="A1596" s="1">
        <v>30</v>
      </c>
      <c r="B1596" s="1">
        <v>446</v>
      </c>
      <c r="C1596" s="1" t="s">
        <v>830</v>
      </c>
      <c r="D1596" s="1">
        <v>50</v>
      </c>
      <c r="E1596" s="1">
        <v>4</v>
      </c>
    </row>
    <row r="1597" spans="1:5" x14ac:dyDescent="0.2">
      <c r="A1597" s="1">
        <v>30</v>
      </c>
      <c r="B1597" s="1">
        <v>5071</v>
      </c>
      <c r="C1597" s="1" t="s">
        <v>779</v>
      </c>
      <c r="D1597" s="1">
        <v>50</v>
      </c>
      <c r="E1597" s="1">
        <v>4</v>
      </c>
    </row>
    <row r="1598" spans="1:5" x14ac:dyDescent="0.2">
      <c r="A1598" s="1">
        <v>30</v>
      </c>
      <c r="B1598" s="1">
        <v>5072</v>
      </c>
      <c r="C1598" s="1" t="s">
        <v>780</v>
      </c>
      <c r="D1598" s="1">
        <v>50</v>
      </c>
      <c r="E1598" s="1">
        <v>4</v>
      </c>
    </row>
    <row r="1599" spans="1:5" x14ac:dyDescent="0.2">
      <c r="A1599" s="1">
        <v>30</v>
      </c>
      <c r="B1599" s="1">
        <v>5073</v>
      </c>
      <c r="C1599" s="1" t="s">
        <v>784</v>
      </c>
      <c r="D1599" s="1">
        <v>50</v>
      </c>
      <c r="E1599" s="1">
        <v>4</v>
      </c>
    </row>
    <row r="1600" spans="1:5" x14ac:dyDescent="0.2">
      <c r="A1600" s="1">
        <v>30</v>
      </c>
      <c r="B1600" s="1">
        <v>5074</v>
      </c>
      <c r="C1600" s="1" t="s">
        <v>792</v>
      </c>
      <c r="D1600" s="1">
        <v>50</v>
      </c>
      <c r="E1600" s="1">
        <v>4</v>
      </c>
    </row>
    <row r="1601" spans="1:5" x14ac:dyDescent="0.2">
      <c r="A1601" s="1">
        <v>30</v>
      </c>
      <c r="B1601" s="1">
        <v>5075</v>
      </c>
      <c r="C1601" s="1" t="s">
        <v>808</v>
      </c>
      <c r="D1601" s="1">
        <v>50</v>
      </c>
      <c r="E1601" s="1">
        <v>4</v>
      </c>
    </row>
    <row r="1602" spans="1:5" x14ac:dyDescent="0.2">
      <c r="A1602" s="1">
        <v>30</v>
      </c>
      <c r="B1602" s="1">
        <v>5076</v>
      </c>
      <c r="C1602" s="1" t="s">
        <v>807</v>
      </c>
      <c r="D1602" s="1">
        <v>50</v>
      </c>
      <c r="E1602" s="1">
        <v>4</v>
      </c>
    </row>
    <row r="1603" spans="1:5" x14ac:dyDescent="0.2">
      <c r="A1603" s="1">
        <v>30</v>
      </c>
      <c r="B1603" s="1">
        <v>5077</v>
      </c>
      <c r="C1603" s="1" t="s">
        <v>806</v>
      </c>
      <c r="D1603" s="1">
        <v>50</v>
      </c>
      <c r="E1603" s="1">
        <v>4</v>
      </c>
    </row>
    <row r="1604" spans="1:5" x14ac:dyDescent="0.2">
      <c r="A1604" s="1">
        <v>30</v>
      </c>
      <c r="B1604" s="1">
        <v>5079</v>
      </c>
      <c r="C1604" s="1" t="s">
        <v>794</v>
      </c>
      <c r="D1604" s="1">
        <v>50</v>
      </c>
      <c r="E1604" s="1">
        <v>4</v>
      </c>
    </row>
    <row r="1605" spans="1:5" x14ac:dyDescent="0.2">
      <c r="A1605" s="1">
        <v>30</v>
      </c>
      <c r="B1605" s="1">
        <v>5080</v>
      </c>
      <c r="C1605" s="1" t="s">
        <v>793</v>
      </c>
      <c r="D1605" s="1">
        <v>50</v>
      </c>
      <c r="E1605" s="1">
        <v>4</v>
      </c>
    </row>
    <row r="1606" spans="1:5" x14ac:dyDescent="0.2">
      <c r="A1606" s="1">
        <v>30</v>
      </c>
      <c r="B1606" s="1">
        <v>5081</v>
      </c>
      <c r="C1606" s="1" t="s">
        <v>797</v>
      </c>
      <c r="D1606" s="1">
        <v>50</v>
      </c>
      <c r="E1606" s="1">
        <v>4</v>
      </c>
    </row>
    <row r="1607" spans="1:5" x14ac:dyDescent="0.2">
      <c r="A1607" s="1">
        <v>30</v>
      </c>
      <c r="B1607" s="1">
        <v>5082</v>
      </c>
      <c r="C1607" s="1" t="s">
        <v>798</v>
      </c>
      <c r="D1607" s="1">
        <v>50</v>
      </c>
      <c r="E1607" s="1">
        <v>4</v>
      </c>
    </row>
    <row r="1608" spans="1:5" x14ac:dyDescent="0.2">
      <c r="A1608" s="1">
        <v>30</v>
      </c>
      <c r="B1608" s="1">
        <v>5083</v>
      </c>
      <c r="C1608" s="1" t="s">
        <v>800</v>
      </c>
      <c r="D1608" s="1">
        <v>50</v>
      </c>
      <c r="E1608" s="1">
        <v>4</v>
      </c>
    </row>
    <row r="1609" spans="1:5" x14ac:dyDescent="0.2">
      <c r="A1609" s="1">
        <v>30</v>
      </c>
      <c r="B1609" s="1">
        <v>5084</v>
      </c>
      <c r="C1609" s="1" t="s">
        <v>803</v>
      </c>
      <c r="D1609" s="1">
        <v>50</v>
      </c>
      <c r="E1609" s="1">
        <v>4</v>
      </c>
    </row>
    <row r="1610" spans="1:5" x14ac:dyDescent="0.2">
      <c r="A1610" s="1">
        <v>30</v>
      </c>
      <c r="B1610" s="1">
        <v>5085</v>
      </c>
      <c r="C1610" s="1" t="s">
        <v>805</v>
      </c>
      <c r="D1610" s="1">
        <v>50</v>
      </c>
      <c r="E1610" s="1">
        <v>4</v>
      </c>
    </row>
    <row r="1611" spans="1:5" x14ac:dyDescent="0.2">
      <c r="A1611" s="1">
        <v>30</v>
      </c>
      <c r="B1611" s="1">
        <v>5086</v>
      </c>
      <c r="C1611" s="1" t="s">
        <v>804</v>
      </c>
      <c r="D1611" s="1">
        <v>50</v>
      </c>
      <c r="E1611" s="1">
        <v>4</v>
      </c>
    </row>
    <row r="1612" spans="1:5" x14ac:dyDescent="0.2">
      <c r="A1612" s="1">
        <v>30</v>
      </c>
      <c r="B1612" s="1">
        <v>5088</v>
      </c>
      <c r="C1612" s="1" t="s">
        <v>802</v>
      </c>
      <c r="D1612" s="1">
        <v>50</v>
      </c>
      <c r="E1612" s="1">
        <v>4</v>
      </c>
    </row>
    <row r="1613" spans="1:5" x14ac:dyDescent="0.2">
      <c r="A1613" s="1">
        <v>30</v>
      </c>
      <c r="B1613" s="1">
        <v>5089</v>
      </c>
      <c r="C1613" s="1" t="s">
        <v>811</v>
      </c>
      <c r="D1613" s="1">
        <v>50</v>
      </c>
      <c r="E1613" s="1">
        <v>4</v>
      </c>
    </row>
    <row r="1614" spans="1:5" x14ac:dyDescent="0.2">
      <c r="A1614" s="1">
        <v>30</v>
      </c>
      <c r="B1614" s="1">
        <v>5091</v>
      </c>
      <c r="C1614" s="1" t="s">
        <v>812</v>
      </c>
      <c r="D1614" s="1">
        <v>50</v>
      </c>
      <c r="E1614" s="1">
        <v>4</v>
      </c>
    </row>
    <row r="1615" spans="1:5" x14ac:dyDescent="0.2">
      <c r="A1615" s="1">
        <v>30</v>
      </c>
      <c r="B1615" s="1">
        <v>5097</v>
      </c>
      <c r="C1615" s="1" t="s">
        <v>827</v>
      </c>
      <c r="D1615" s="1">
        <v>50</v>
      </c>
      <c r="E1615" s="1">
        <v>4</v>
      </c>
    </row>
    <row r="1616" spans="1:5" x14ac:dyDescent="0.2">
      <c r="A1616" s="1">
        <v>30</v>
      </c>
      <c r="B1616" s="1">
        <v>5098</v>
      </c>
      <c r="C1616" s="1" t="s">
        <v>820</v>
      </c>
      <c r="D1616" s="1">
        <v>50</v>
      </c>
      <c r="E1616" s="1">
        <v>4</v>
      </c>
    </row>
    <row r="1617" spans="1:5" x14ac:dyDescent="0.2">
      <c r="A1617" s="1">
        <v>30</v>
      </c>
      <c r="B1617" s="1">
        <v>5099</v>
      </c>
      <c r="C1617" s="1" t="s">
        <v>817</v>
      </c>
      <c r="D1617" s="1">
        <v>50</v>
      </c>
      <c r="E1617" s="1">
        <v>4</v>
      </c>
    </row>
    <row r="1618" spans="1:5" x14ac:dyDescent="0.2">
      <c r="A1618" s="1">
        <v>30</v>
      </c>
      <c r="B1618" s="1">
        <v>5100</v>
      </c>
      <c r="C1618" s="1" t="s">
        <v>814</v>
      </c>
      <c r="D1618" s="1">
        <v>50</v>
      </c>
      <c r="E1618" s="1">
        <v>4</v>
      </c>
    </row>
    <row r="1619" spans="1:5" x14ac:dyDescent="0.2">
      <c r="A1619" s="1">
        <v>30</v>
      </c>
      <c r="B1619" s="1">
        <v>5101</v>
      </c>
      <c r="C1619" s="1" t="s">
        <v>810</v>
      </c>
      <c r="D1619" s="1">
        <v>50</v>
      </c>
      <c r="E1619" s="1">
        <v>4</v>
      </c>
    </row>
    <row r="1620" spans="1:5" x14ac:dyDescent="0.2">
      <c r="A1620" s="1">
        <v>30</v>
      </c>
      <c r="B1620" s="1">
        <v>391</v>
      </c>
      <c r="C1620" s="1" t="s">
        <v>759</v>
      </c>
      <c r="D1620" s="1">
        <v>444</v>
      </c>
      <c r="E1620" s="1">
        <v>4</v>
      </c>
    </row>
    <row r="1621" spans="1:5" x14ac:dyDescent="0.2">
      <c r="A1621" s="1">
        <v>30</v>
      </c>
      <c r="B1621" s="1">
        <v>394</v>
      </c>
      <c r="C1621" s="1" t="s">
        <v>756</v>
      </c>
      <c r="D1621" s="1">
        <v>444</v>
      </c>
      <c r="E1621" s="1">
        <v>4</v>
      </c>
    </row>
    <row r="1622" spans="1:5" x14ac:dyDescent="0.2">
      <c r="A1622" s="1">
        <v>30</v>
      </c>
      <c r="B1622" s="1">
        <v>395</v>
      </c>
      <c r="C1622" s="1" t="s">
        <v>757</v>
      </c>
      <c r="D1622" s="1">
        <v>444</v>
      </c>
      <c r="E1622" s="1">
        <v>4</v>
      </c>
    </row>
    <row r="1623" spans="1:5" x14ac:dyDescent="0.2">
      <c r="A1623" s="1">
        <v>30</v>
      </c>
      <c r="B1623" s="1">
        <v>397</v>
      </c>
      <c r="C1623" s="1" t="s">
        <v>753</v>
      </c>
      <c r="D1623" s="1">
        <v>444</v>
      </c>
      <c r="E1623" s="1">
        <v>4</v>
      </c>
    </row>
    <row r="1624" spans="1:5" x14ac:dyDescent="0.2">
      <c r="A1624" s="1">
        <v>30</v>
      </c>
      <c r="B1624" s="1">
        <v>5078</v>
      </c>
      <c r="C1624" s="1" t="s">
        <v>799</v>
      </c>
      <c r="D1624" s="1">
        <v>444</v>
      </c>
      <c r="E1624" s="1">
        <v>4</v>
      </c>
    </row>
    <row r="1625" spans="1:5" x14ac:dyDescent="0.2">
      <c r="A1625" s="1">
        <v>30</v>
      </c>
      <c r="B1625" s="1">
        <v>5087</v>
      </c>
      <c r="C1625" s="1" t="s">
        <v>809</v>
      </c>
      <c r="D1625" s="1">
        <v>444</v>
      </c>
      <c r="E1625" s="1">
        <v>4</v>
      </c>
    </row>
    <row r="1626" spans="1:5" x14ac:dyDescent="0.2">
      <c r="A1626" s="1">
        <v>30</v>
      </c>
      <c r="B1626" s="1">
        <v>5090</v>
      </c>
      <c r="C1626" s="1" t="s">
        <v>813</v>
      </c>
      <c r="D1626" s="1">
        <v>444</v>
      </c>
      <c r="E1626" s="1">
        <v>4</v>
      </c>
    </row>
    <row r="1627" spans="1:5" x14ac:dyDescent="0.2">
      <c r="A1627" s="1">
        <v>34</v>
      </c>
      <c r="B1627" s="1">
        <v>5093</v>
      </c>
      <c r="C1627" s="1" t="s">
        <v>826</v>
      </c>
      <c r="D1627" s="1">
        <v>50</v>
      </c>
      <c r="E1627" s="1">
        <v>4</v>
      </c>
    </row>
    <row r="1628" spans="1:5" x14ac:dyDescent="0.2">
      <c r="A1628" s="1">
        <v>34</v>
      </c>
      <c r="B1628" s="1">
        <v>5031</v>
      </c>
      <c r="C1628" s="1" t="s">
        <v>851</v>
      </c>
      <c r="D1628" s="1">
        <v>444</v>
      </c>
      <c r="E1628" s="1">
        <v>4</v>
      </c>
    </row>
    <row r="1629" spans="1:5" x14ac:dyDescent="0.2">
      <c r="A1629" s="1">
        <v>40</v>
      </c>
      <c r="B1629" s="1">
        <v>285</v>
      </c>
      <c r="C1629" s="1" t="s">
        <v>982</v>
      </c>
      <c r="D1629" s="1">
        <v>50</v>
      </c>
      <c r="E1629" s="1">
        <v>4</v>
      </c>
    </row>
    <row r="1630" spans="1:5" x14ac:dyDescent="0.2">
      <c r="A1630" s="1">
        <v>40</v>
      </c>
      <c r="B1630" s="1">
        <v>286</v>
      </c>
      <c r="C1630" s="1" t="s">
        <v>979</v>
      </c>
      <c r="D1630" s="1">
        <v>50</v>
      </c>
      <c r="E1630" s="1">
        <v>4</v>
      </c>
    </row>
    <row r="1631" spans="1:5" x14ac:dyDescent="0.2">
      <c r="A1631" s="1">
        <v>40</v>
      </c>
      <c r="B1631" s="1">
        <v>287</v>
      </c>
      <c r="C1631" s="1" t="s">
        <v>977</v>
      </c>
      <c r="D1631" s="1">
        <v>50</v>
      </c>
      <c r="E1631" s="1">
        <v>4</v>
      </c>
    </row>
    <row r="1632" spans="1:5" x14ac:dyDescent="0.2">
      <c r="A1632" s="1">
        <v>40</v>
      </c>
      <c r="B1632" s="1">
        <v>291</v>
      </c>
      <c r="C1632" s="1" t="s">
        <v>973</v>
      </c>
      <c r="D1632" s="1">
        <v>50</v>
      </c>
      <c r="E1632" s="1">
        <v>4</v>
      </c>
    </row>
    <row r="1633" spans="1:5" x14ac:dyDescent="0.2">
      <c r="A1633" s="1">
        <v>40</v>
      </c>
      <c r="B1633" s="1">
        <v>292</v>
      </c>
      <c r="C1633" s="1" t="s">
        <v>972</v>
      </c>
      <c r="D1633" s="1">
        <v>50</v>
      </c>
      <c r="E1633" s="1">
        <v>4</v>
      </c>
    </row>
    <row r="1634" spans="1:5" x14ac:dyDescent="0.2">
      <c r="A1634" s="1">
        <v>40</v>
      </c>
      <c r="B1634" s="1">
        <v>293</v>
      </c>
      <c r="C1634" s="1" t="s">
        <v>971</v>
      </c>
      <c r="D1634" s="1">
        <v>50</v>
      </c>
      <c r="E1634" s="1">
        <v>4</v>
      </c>
    </row>
    <row r="1635" spans="1:5" x14ac:dyDescent="0.2">
      <c r="A1635" s="1">
        <v>40</v>
      </c>
      <c r="B1635" s="1">
        <v>298</v>
      </c>
      <c r="C1635" s="1" t="s">
        <v>964</v>
      </c>
      <c r="D1635" s="1">
        <v>50</v>
      </c>
      <c r="E1635" s="1">
        <v>4</v>
      </c>
    </row>
    <row r="1636" spans="1:5" x14ac:dyDescent="0.2">
      <c r="A1636" s="1">
        <v>40</v>
      </c>
      <c r="B1636" s="1">
        <v>299</v>
      </c>
      <c r="C1636" s="1" t="s">
        <v>958</v>
      </c>
      <c r="D1636" s="1">
        <v>50</v>
      </c>
      <c r="E1636" s="1">
        <v>4</v>
      </c>
    </row>
    <row r="1637" spans="1:5" x14ac:dyDescent="0.2">
      <c r="A1637" s="1">
        <v>40</v>
      </c>
      <c r="B1637" s="1">
        <v>300</v>
      </c>
      <c r="C1637" s="1" t="s">
        <v>955</v>
      </c>
      <c r="D1637" s="1">
        <v>50</v>
      </c>
      <c r="E1637" s="1">
        <v>4</v>
      </c>
    </row>
    <row r="1638" spans="1:5" x14ac:dyDescent="0.2">
      <c r="A1638" s="1">
        <v>40</v>
      </c>
      <c r="B1638" s="1">
        <v>301</v>
      </c>
      <c r="C1638" s="1" t="s">
        <v>957</v>
      </c>
      <c r="D1638" s="1">
        <v>50</v>
      </c>
      <c r="E1638" s="1">
        <v>4</v>
      </c>
    </row>
    <row r="1639" spans="1:5" x14ac:dyDescent="0.2">
      <c r="A1639" s="1">
        <v>40</v>
      </c>
      <c r="B1639" s="1">
        <v>302</v>
      </c>
      <c r="C1639" s="1" t="s">
        <v>960</v>
      </c>
      <c r="D1639" s="1">
        <v>50</v>
      </c>
      <c r="E1639" s="1">
        <v>4</v>
      </c>
    </row>
    <row r="1640" spans="1:5" x14ac:dyDescent="0.2">
      <c r="A1640" s="1">
        <v>40</v>
      </c>
      <c r="B1640" s="1">
        <v>303</v>
      </c>
      <c r="C1640" s="1" t="s">
        <v>956</v>
      </c>
      <c r="D1640" s="1">
        <v>50</v>
      </c>
      <c r="E1640" s="1">
        <v>4</v>
      </c>
    </row>
    <row r="1641" spans="1:5" x14ac:dyDescent="0.2">
      <c r="A1641" s="1">
        <v>40</v>
      </c>
      <c r="B1641" s="1">
        <v>305</v>
      </c>
      <c r="C1641" s="1" t="s">
        <v>953</v>
      </c>
      <c r="D1641" s="1">
        <v>50</v>
      </c>
      <c r="E1641" s="1">
        <v>4</v>
      </c>
    </row>
    <row r="1642" spans="1:5" x14ac:dyDescent="0.2">
      <c r="A1642" s="1">
        <v>40</v>
      </c>
      <c r="B1642" s="1">
        <v>306</v>
      </c>
      <c r="C1642" s="1" t="s">
        <v>950</v>
      </c>
      <c r="D1642" s="1">
        <v>50</v>
      </c>
      <c r="E1642" s="1">
        <v>4</v>
      </c>
    </row>
    <row r="1643" spans="1:5" x14ac:dyDescent="0.2">
      <c r="A1643" s="1">
        <v>40</v>
      </c>
      <c r="B1643" s="1">
        <v>307</v>
      </c>
      <c r="C1643" s="1" t="s">
        <v>949</v>
      </c>
      <c r="D1643" s="1">
        <v>50</v>
      </c>
      <c r="E1643" s="1">
        <v>4</v>
      </c>
    </row>
    <row r="1644" spans="1:5" x14ac:dyDescent="0.2">
      <c r="A1644" s="1">
        <v>40</v>
      </c>
      <c r="B1644" s="1">
        <v>308</v>
      </c>
      <c r="C1644" s="1" t="s">
        <v>966</v>
      </c>
      <c r="D1644" s="1">
        <v>50</v>
      </c>
      <c r="E1644" s="1">
        <v>4</v>
      </c>
    </row>
    <row r="1645" spans="1:5" x14ac:dyDescent="0.2">
      <c r="A1645" s="1">
        <v>40</v>
      </c>
      <c r="B1645" s="1">
        <v>309</v>
      </c>
      <c r="C1645" s="1" t="s">
        <v>942</v>
      </c>
      <c r="D1645" s="1">
        <v>50</v>
      </c>
      <c r="E1645" s="1">
        <v>4</v>
      </c>
    </row>
    <row r="1646" spans="1:5" x14ac:dyDescent="0.2">
      <c r="A1646" s="1">
        <v>40</v>
      </c>
      <c r="B1646" s="1">
        <v>310</v>
      </c>
      <c r="C1646" s="1" t="s">
        <v>939</v>
      </c>
      <c r="D1646" s="1">
        <v>50</v>
      </c>
      <c r="E1646" s="1">
        <v>4</v>
      </c>
    </row>
    <row r="1647" spans="1:5" x14ac:dyDescent="0.2">
      <c r="A1647" s="1">
        <v>40</v>
      </c>
      <c r="B1647" s="1">
        <v>350</v>
      </c>
      <c r="C1647" s="1" t="s">
        <v>924</v>
      </c>
      <c r="D1647" s="1">
        <v>50</v>
      </c>
      <c r="E1647" s="1">
        <v>4</v>
      </c>
    </row>
    <row r="1648" spans="1:5" x14ac:dyDescent="0.2">
      <c r="A1648" s="1">
        <v>40</v>
      </c>
      <c r="B1648" s="1">
        <v>351</v>
      </c>
      <c r="C1648" s="1" t="s">
        <v>927</v>
      </c>
      <c r="D1648" s="1">
        <v>50</v>
      </c>
      <c r="E1648" s="1">
        <v>4</v>
      </c>
    </row>
    <row r="1649" spans="1:5" x14ac:dyDescent="0.2">
      <c r="A1649" s="1">
        <v>40</v>
      </c>
      <c r="B1649" s="1">
        <v>352</v>
      </c>
      <c r="C1649" s="1" t="s">
        <v>933</v>
      </c>
      <c r="D1649" s="1">
        <v>50</v>
      </c>
      <c r="E1649" s="1">
        <v>4</v>
      </c>
    </row>
    <row r="1650" spans="1:5" x14ac:dyDescent="0.2">
      <c r="A1650" s="1">
        <v>40</v>
      </c>
      <c r="B1650" s="1">
        <v>353</v>
      </c>
      <c r="C1650" s="1" t="s">
        <v>935</v>
      </c>
      <c r="D1650" s="1">
        <v>50</v>
      </c>
      <c r="E1650" s="1">
        <v>4</v>
      </c>
    </row>
    <row r="1651" spans="1:5" x14ac:dyDescent="0.2">
      <c r="A1651" s="1">
        <v>40</v>
      </c>
      <c r="B1651" s="1">
        <v>355</v>
      </c>
      <c r="C1651" s="1" t="s">
        <v>920</v>
      </c>
      <c r="D1651" s="1">
        <v>50</v>
      </c>
      <c r="E1651" s="1">
        <v>4</v>
      </c>
    </row>
    <row r="1652" spans="1:5" x14ac:dyDescent="0.2">
      <c r="A1652" s="1">
        <v>40</v>
      </c>
      <c r="B1652" s="1">
        <v>369</v>
      </c>
      <c r="C1652" s="1" t="s">
        <v>891</v>
      </c>
      <c r="D1652" s="1">
        <v>50</v>
      </c>
      <c r="E1652" s="1">
        <v>4</v>
      </c>
    </row>
    <row r="1653" spans="1:5" x14ac:dyDescent="0.2">
      <c r="A1653" s="1">
        <v>40</v>
      </c>
      <c r="B1653" s="1">
        <v>385</v>
      </c>
      <c r="C1653" s="1" t="s">
        <v>929</v>
      </c>
      <c r="D1653" s="1">
        <v>50</v>
      </c>
      <c r="E1653" s="1">
        <v>4</v>
      </c>
    </row>
    <row r="1654" spans="1:5" x14ac:dyDescent="0.2">
      <c r="A1654" s="1">
        <v>40</v>
      </c>
      <c r="B1654" s="1">
        <v>5015</v>
      </c>
      <c r="C1654" s="1" t="s">
        <v>1003</v>
      </c>
      <c r="D1654" s="1">
        <v>50</v>
      </c>
      <c r="E1654" s="1">
        <v>4</v>
      </c>
    </row>
    <row r="1655" spans="1:5" x14ac:dyDescent="0.2">
      <c r="A1655" s="1">
        <v>40</v>
      </c>
      <c r="B1655" s="1">
        <v>5016</v>
      </c>
      <c r="C1655" s="1" t="s">
        <v>998</v>
      </c>
      <c r="D1655" s="1">
        <v>50</v>
      </c>
      <c r="E1655" s="1">
        <v>4</v>
      </c>
    </row>
    <row r="1656" spans="1:5" x14ac:dyDescent="0.2">
      <c r="A1656" s="1">
        <v>40</v>
      </c>
      <c r="B1656" s="1">
        <v>5017</v>
      </c>
      <c r="C1656" s="1" t="s">
        <v>995</v>
      </c>
      <c r="D1656" s="1">
        <v>50</v>
      </c>
      <c r="E1656" s="1">
        <v>4</v>
      </c>
    </row>
    <row r="1657" spans="1:5" x14ac:dyDescent="0.2">
      <c r="A1657" s="1">
        <v>40</v>
      </c>
      <c r="B1657" s="1">
        <v>5020</v>
      </c>
      <c r="C1657" s="1" t="s">
        <v>978</v>
      </c>
      <c r="D1657" s="1">
        <v>50</v>
      </c>
      <c r="E1657" s="1">
        <v>4</v>
      </c>
    </row>
    <row r="1658" spans="1:5" x14ac:dyDescent="0.2">
      <c r="A1658" s="1">
        <v>40</v>
      </c>
      <c r="B1658" s="1">
        <v>5022</v>
      </c>
      <c r="C1658" s="1" t="s">
        <v>965</v>
      </c>
      <c r="D1658" s="1">
        <v>50</v>
      </c>
      <c r="E1658" s="1">
        <v>4</v>
      </c>
    </row>
    <row r="1659" spans="1:5" x14ac:dyDescent="0.2">
      <c r="A1659" s="1">
        <v>40</v>
      </c>
      <c r="B1659" s="1">
        <v>5023</v>
      </c>
      <c r="C1659" s="1" t="s">
        <v>967</v>
      </c>
      <c r="D1659" s="1">
        <v>50</v>
      </c>
      <c r="E1659" s="1">
        <v>4</v>
      </c>
    </row>
    <row r="1660" spans="1:5" x14ac:dyDescent="0.2">
      <c r="A1660" s="1">
        <v>40</v>
      </c>
      <c r="B1660" s="1">
        <v>5058</v>
      </c>
      <c r="C1660" s="1" t="s">
        <v>892</v>
      </c>
      <c r="D1660" s="1">
        <v>50</v>
      </c>
      <c r="E1660" s="1">
        <v>4</v>
      </c>
    </row>
    <row r="1661" spans="1:5" x14ac:dyDescent="0.2">
      <c r="A1661" s="1">
        <v>40</v>
      </c>
      <c r="B1661" s="1">
        <v>5065</v>
      </c>
      <c r="C1661" s="1" t="s">
        <v>919</v>
      </c>
      <c r="D1661" s="1">
        <v>50</v>
      </c>
      <c r="E1661" s="1">
        <v>4</v>
      </c>
    </row>
    <row r="1662" spans="1:5" x14ac:dyDescent="0.2">
      <c r="A1662" s="1">
        <v>40</v>
      </c>
      <c r="B1662" s="1">
        <v>289</v>
      </c>
      <c r="C1662" s="1" t="s">
        <v>976</v>
      </c>
      <c r="D1662" s="1">
        <v>444</v>
      </c>
      <c r="E1662" s="1">
        <v>4</v>
      </c>
    </row>
    <row r="1663" spans="1:5" x14ac:dyDescent="0.2">
      <c r="A1663" s="1">
        <v>40</v>
      </c>
      <c r="B1663" s="1">
        <v>295</v>
      </c>
      <c r="C1663" s="1" t="s">
        <v>963</v>
      </c>
      <c r="D1663" s="1">
        <v>444</v>
      </c>
      <c r="E1663" s="1">
        <v>4</v>
      </c>
    </row>
    <row r="1664" spans="1:5" x14ac:dyDescent="0.2">
      <c r="A1664" s="1">
        <v>40</v>
      </c>
      <c r="B1664" s="1">
        <v>296</v>
      </c>
      <c r="C1664" s="1" t="s">
        <v>961</v>
      </c>
      <c r="D1664" s="1">
        <v>444</v>
      </c>
      <c r="E1664" s="1">
        <v>4</v>
      </c>
    </row>
    <row r="1665" spans="1:5" x14ac:dyDescent="0.2">
      <c r="A1665" s="1">
        <v>40</v>
      </c>
      <c r="B1665" s="1">
        <v>297</v>
      </c>
      <c r="C1665" s="1" t="s">
        <v>959</v>
      </c>
      <c r="D1665" s="1">
        <v>444</v>
      </c>
      <c r="E1665" s="1">
        <v>4</v>
      </c>
    </row>
    <row r="1666" spans="1:5" x14ac:dyDescent="0.2">
      <c r="A1666" s="1">
        <v>40</v>
      </c>
      <c r="B1666" s="1">
        <v>304</v>
      </c>
      <c r="C1666" s="1" t="s">
        <v>954</v>
      </c>
      <c r="D1666" s="1">
        <v>444</v>
      </c>
      <c r="E1666" s="1">
        <v>4</v>
      </c>
    </row>
    <row r="1667" spans="1:5" x14ac:dyDescent="0.2">
      <c r="A1667" s="1">
        <v>40</v>
      </c>
      <c r="B1667" s="1">
        <v>311</v>
      </c>
      <c r="C1667" s="1" t="s">
        <v>938</v>
      </c>
      <c r="D1667" s="1">
        <v>444</v>
      </c>
      <c r="E1667" s="1">
        <v>4</v>
      </c>
    </row>
    <row r="1668" spans="1:5" x14ac:dyDescent="0.2">
      <c r="A1668" s="1">
        <v>40</v>
      </c>
      <c r="B1668" s="1">
        <v>356</v>
      </c>
      <c r="C1668" s="1" t="s">
        <v>921</v>
      </c>
      <c r="D1668" s="1">
        <v>444</v>
      </c>
      <c r="E1668" s="1">
        <v>4</v>
      </c>
    </row>
    <row r="1669" spans="1:5" x14ac:dyDescent="0.2">
      <c r="A1669" s="1">
        <v>40</v>
      </c>
      <c r="B1669" s="1">
        <v>357</v>
      </c>
      <c r="C1669" s="1" t="s">
        <v>906</v>
      </c>
      <c r="D1669" s="1">
        <v>444</v>
      </c>
      <c r="E1669" s="1">
        <v>4</v>
      </c>
    </row>
    <row r="1670" spans="1:5" x14ac:dyDescent="0.2">
      <c r="A1670" s="1">
        <v>40</v>
      </c>
      <c r="B1670" s="1">
        <v>358</v>
      </c>
      <c r="C1670" s="1" t="s">
        <v>905</v>
      </c>
      <c r="D1670" s="1">
        <v>444</v>
      </c>
      <c r="E1670" s="1">
        <v>4</v>
      </c>
    </row>
    <row r="1671" spans="1:5" x14ac:dyDescent="0.2">
      <c r="A1671" s="1">
        <v>40</v>
      </c>
      <c r="B1671" s="1">
        <v>359</v>
      </c>
      <c r="C1671" s="1" t="s">
        <v>900</v>
      </c>
      <c r="D1671" s="1">
        <v>444</v>
      </c>
      <c r="E1671" s="1">
        <v>4</v>
      </c>
    </row>
    <row r="1672" spans="1:5" x14ac:dyDescent="0.2">
      <c r="A1672" s="1">
        <v>40</v>
      </c>
      <c r="B1672" s="1">
        <v>360</v>
      </c>
      <c r="C1672" s="1" t="s">
        <v>902</v>
      </c>
      <c r="D1672" s="1">
        <v>444</v>
      </c>
      <c r="E1672" s="1">
        <v>4</v>
      </c>
    </row>
    <row r="1673" spans="1:5" x14ac:dyDescent="0.2">
      <c r="A1673" s="1">
        <v>40</v>
      </c>
      <c r="B1673" s="1">
        <v>361</v>
      </c>
      <c r="C1673" s="1" t="s">
        <v>901</v>
      </c>
      <c r="D1673" s="1">
        <v>444</v>
      </c>
      <c r="E1673" s="1">
        <v>4</v>
      </c>
    </row>
    <row r="1674" spans="1:5" x14ac:dyDescent="0.2">
      <c r="A1674" s="1">
        <v>40</v>
      </c>
      <c r="B1674" s="1">
        <v>362</v>
      </c>
      <c r="C1674" s="1" t="s">
        <v>903</v>
      </c>
      <c r="D1674" s="1">
        <v>444</v>
      </c>
      <c r="E1674" s="1">
        <v>4</v>
      </c>
    </row>
    <row r="1675" spans="1:5" x14ac:dyDescent="0.2">
      <c r="A1675" s="1">
        <v>40</v>
      </c>
      <c r="B1675" s="1">
        <v>363</v>
      </c>
      <c r="C1675" s="1" t="s">
        <v>899</v>
      </c>
      <c r="D1675" s="1">
        <v>444</v>
      </c>
      <c r="E1675" s="1">
        <v>4</v>
      </c>
    </row>
    <row r="1676" spans="1:5" x14ac:dyDescent="0.2">
      <c r="A1676" s="1">
        <v>40</v>
      </c>
      <c r="B1676" s="1">
        <v>364</v>
      </c>
      <c r="C1676" s="1" t="s">
        <v>897</v>
      </c>
      <c r="D1676" s="1">
        <v>444</v>
      </c>
      <c r="E1676" s="1">
        <v>4</v>
      </c>
    </row>
    <row r="1677" spans="1:5" x14ac:dyDescent="0.2">
      <c r="A1677" s="1">
        <v>40</v>
      </c>
      <c r="B1677" s="1">
        <v>365</v>
      </c>
      <c r="C1677" s="1" t="s">
        <v>896</v>
      </c>
      <c r="D1677" s="1">
        <v>444</v>
      </c>
      <c r="E1677" s="1">
        <v>4</v>
      </c>
    </row>
    <row r="1678" spans="1:5" x14ac:dyDescent="0.2">
      <c r="A1678" s="1">
        <v>40</v>
      </c>
      <c r="B1678" s="1">
        <v>366</v>
      </c>
      <c r="C1678" s="1" t="s">
        <v>895</v>
      </c>
      <c r="D1678" s="1">
        <v>444</v>
      </c>
      <c r="E1678" s="1">
        <v>4</v>
      </c>
    </row>
    <row r="1679" spans="1:5" x14ac:dyDescent="0.2">
      <c r="A1679" s="1">
        <v>40</v>
      </c>
      <c r="B1679" s="1">
        <v>367</v>
      </c>
      <c r="C1679" s="1" t="s">
        <v>898</v>
      </c>
      <c r="D1679" s="1">
        <v>444</v>
      </c>
      <c r="E1679" s="1">
        <v>4</v>
      </c>
    </row>
    <row r="1680" spans="1:5" x14ac:dyDescent="0.2">
      <c r="A1680" s="1">
        <v>40</v>
      </c>
      <c r="B1680" s="1">
        <v>370</v>
      </c>
      <c r="C1680" s="1" t="s">
        <v>909</v>
      </c>
      <c r="D1680" s="1">
        <v>444</v>
      </c>
      <c r="E1680" s="1">
        <v>4</v>
      </c>
    </row>
    <row r="1681" spans="1:5" x14ac:dyDescent="0.2">
      <c r="A1681" s="1">
        <v>40</v>
      </c>
      <c r="B1681" s="1">
        <v>371</v>
      </c>
      <c r="C1681" s="1" t="s">
        <v>915</v>
      </c>
      <c r="D1681" s="1">
        <v>444</v>
      </c>
      <c r="E1681" s="1">
        <v>4</v>
      </c>
    </row>
    <row r="1682" spans="1:5" x14ac:dyDescent="0.2">
      <c r="A1682" s="1">
        <v>40</v>
      </c>
      <c r="B1682" s="1">
        <v>372</v>
      </c>
      <c r="C1682" s="1" t="s">
        <v>917</v>
      </c>
      <c r="D1682" s="1">
        <v>444</v>
      </c>
      <c r="E1682" s="1">
        <v>4</v>
      </c>
    </row>
    <row r="1683" spans="1:5" x14ac:dyDescent="0.2">
      <c r="A1683" s="1">
        <v>40</v>
      </c>
      <c r="B1683" s="1">
        <v>373</v>
      </c>
      <c r="C1683" s="1" t="s">
        <v>916</v>
      </c>
      <c r="D1683" s="1">
        <v>444</v>
      </c>
      <c r="E1683" s="1">
        <v>4</v>
      </c>
    </row>
    <row r="1684" spans="1:5" x14ac:dyDescent="0.2">
      <c r="A1684" s="1">
        <v>40</v>
      </c>
      <c r="B1684" s="1">
        <v>374</v>
      </c>
      <c r="C1684" s="1" t="s">
        <v>922</v>
      </c>
      <c r="D1684" s="1">
        <v>444</v>
      </c>
      <c r="E1684" s="1">
        <v>4</v>
      </c>
    </row>
    <row r="1685" spans="1:5" x14ac:dyDescent="0.2">
      <c r="A1685" s="1">
        <v>40</v>
      </c>
      <c r="B1685" s="1">
        <v>375</v>
      </c>
      <c r="C1685" s="1" t="s">
        <v>932</v>
      </c>
      <c r="D1685" s="1">
        <v>444</v>
      </c>
      <c r="E1685" s="1">
        <v>4</v>
      </c>
    </row>
    <row r="1686" spans="1:5" x14ac:dyDescent="0.2">
      <c r="A1686" s="1">
        <v>40</v>
      </c>
      <c r="B1686" s="1">
        <v>376</v>
      </c>
      <c r="C1686" s="1" t="s">
        <v>937</v>
      </c>
      <c r="D1686" s="1">
        <v>444</v>
      </c>
      <c r="E1686" s="1">
        <v>4</v>
      </c>
    </row>
    <row r="1687" spans="1:5" x14ac:dyDescent="0.2">
      <c r="A1687" s="1">
        <v>40</v>
      </c>
      <c r="B1687" s="1">
        <v>377</v>
      </c>
      <c r="C1687" s="1" t="s">
        <v>936</v>
      </c>
      <c r="D1687" s="1">
        <v>444</v>
      </c>
      <c r="E1687" s="1">
        <v>4</v>
      </c>
    </row>
    <row r="1688" spans="1:5" x14ac:dyDescent="0.2">
      <c r="A1688" s="1">
        <v>40</v>
      </c>
      <c r="B1688" s="1">
        <v>378</v>
      </c>
      <c r="C1688" s="1" t="s">
        <v>943</v>
      </c>
      <c r="D1688" s="1">
        <v>444</v>
      </c>
      <c r="E1688" s="1">
        <v>4</v>
      </c>
    </row>
    <row r="1689" spans="1:5" x14ac:dyDescent="0.2">
      <c r="A1689" s="1">
        <v>40</v>
      </c>
      <c r="B1689" s="1">
        <v>379</v>
      </c>
      <c r="C1689" s="1" t="s">
        <v>944</v>
      </c>
      <c r="D1689" s="1">
        <v>444</v>
      </c>
      <c r="E1689" s="1">
        <v>4</v>
      </c>
    </row>
    <row r="1690" spans="1:5" x14ac:dyDescent="0.2">
      <c r="A1690" s="1">
        <v>40</v>
      </c>
      <c r="B1690" s="1">
        <v>380</v>
      </c>
      <c r="C1690" s="1" t="s">
        <v>946</v>
      </c>
      <c r="D1690" s="1">
        <v>444</v>
      </c>
      <c r="E1690" s="1">
        <v>4</v>
      </c>
    </row>
    <row r="1691" spans="1:5" x14ac:dyDescent="0.2">
      <c r="A1691" s="1">
        <v>40</v>
      </c>
      <c r="B1691" s="1">
        <v>381</v>
      </c>
      <c r="C1691" s="1" t="s">
        <v>947</v>
      </c>
      <c r="D1691" s="1">
        <v>444</v>
      </c>
      <c r="E1691" s="1">
        <v>4</v>
      </c>
    </row>
    <row r="1692" spans="1:5" x14ac:dyDescent="0.2">
      <c r="A1692" s="1">
        <v>40</v>
      </c>
      <c r="B1692" s="1">
        <v>382</v>
      </c>
      <c r="C1692" s="1" t="s">
        <v>945</v>
      </c>
      <c r="D1692" s="1">
        <v>444</v>
      </c>
      <c r="E1692" s="1">
        <v>4</v>
      </c>
    </row>
    <row r="1693" spans="1:5" x14ac:dyDescent="0.2">
      <c r="A1693" s="1">
        <v>40</v>
      </c>
      <c r="B1693" s="1">
        <v>383</v>
      </c>
      <c r="C1693" s="1" t="s">
        <v>952</v>
      </c>
      <c r="D1693" s="1">
        <v>444</v>
      </c>
      <c r="E1693" s="1">
        <v>4</v>
      </c>
    </row>
    <row r="1694" spans="1:5" x14ac:dyDescent="0.2">
      <c r="A1694" s="1">
        <v>40</v>
      </c>
      <c r="B1694" s="1">
        <v>384</v>
      </c>
      <c r="C1694" s="1" t="s">
        <v>951</v>
      </c>
      <c r="D1694" s="1">
        <v>444</v>
      </c>
      <c r="E1694" s="1">
        <v>4</v>
      </c>
    </row>
    <row r="1695" spans="1:5" x14ac:dyDescent="0.2">
      <c r="A1695" s="1">
        <v>40</v>
      </c>
      <c r="B1695" s="1">
        <v>386</v>
      </c>
      <c r="C1695" s="1" t="s">
        <v>914</v>
      </c>
      <c r="D1695" s="1">
        <v>444</v>
      </c>
      <c r="E1695" s="1">
        <v>4</v>
      </c>
    </row>
    <row r="1696" spans="1:5" x14ac:dyDescent="0.2">
      <c r="A1696" s="1">
        <v>40</v>
      </c>
      <c r="B1696" s="1">
        <v>5018</v>
      </c>
      <c r="C1696" s="1" t="s">
        <v>983</v>
      </c>
      <c r="D1696" s="1">
        <v>444</v>
      </c>
      <c r="E1696" s="1">
        <v>4</v>
      </c>
    </row>
    <row r="1697" spans="1:5" x14ac:dyDescent="0.2">
      <c r="A1697" s="1">
        <v>40</v>
      </c>
      <c r="B1697" s="1">
        <v>5019</v>
      </c>
      <c r="C1697" s="1" t="s">
        <v>981</v>
      </c>
      <c r="D1697" s="1">
        <v>444</v>
      </c>
      <c r="E1697" s="1">
        <v>4</v>
      </c>
    </row>
    <row r="1698" spans="1:5" x14ac:dyDescent="0.2">
      <c r="A1698" s="1">
        <v>40</v>
      </c>
      <c r="B1698" s="1">
        <v>5021</v>
      </c>
      <c r="C1698" s="1" t="s">
        <v>968</v>
      </c>
      <c r="D1698" s="1">
        <v>444</v>
      </c>
      <c r="E1698" s="1">
        <v>4</v>
      </c>
    </row>
    <row r="1699" spans="1:5" x14ac:dyDescent="0.2">
      <c r="A1699" s="1">
        <v>40</v>
      </c>
      <c r="B1699" s="1">
        <v>5057</v>
      </c>
      <c r="C1699" s="1" t="s">
        <v>887</v>
      </c>
      <c r="D1699" s="1">
        <v>444</v>
      </c>
      <c r="E1699" s="1">
        <v>4</v>
      </c>
    </row>
    <row r="1700" spans="1:5" x14ac:dyDescent="0.2">
      <c r="A1700" s="1">
        <v>40</v>
      </c>
      <c r="B1700" s="1">
        <v>5066</v>
      </c>
      <c r="C1700" s="1" t="s">
        <v>918</v>
      </c>
      <c r="D1700" s="1">
        <v>444</v>
      </c>
      <c r="E1700" s="1">
        <v>4</v>
      </c>
    </row>
    <row r="1701" spans="1:5" x14ac:dyDescent="0.2">
      <c r="A1701" s="1">
        <v>45</v>
      </c>
      <c r="B1701" s="1">
        <v>51</v>
      </c>
      <c r="C1701" s="1" t="s">
        <v>1052</v>
      </c>
      <c r="D1701" s="1">
        <v>50</v>
      </c>
      <c r="E1701" s="1">
        <v>4</v>
      </c>
    </row>
    <row r="1702" spans="1:5" x14ac:dyDescent="0.2">
      <c r="A1702" s="1">
        <v>45</v>
      </c>
      <c r="B1702" s="1">
        <v>52</v>
      </c>
      <c r="C1702" s="1" t="s">
        <v>1050</v>
      </c>
      <c r="D1702" s="1">
        <v>50</v>
      </c>
      <c r="E1702" s="1">
        <v>4</v>
      </c>
    </row>
    <row r="1703" spans="1:5" x14ac:dyDescent="0.2">
      <c r="A1703" s="1">
        <v>45</v>
      </c>
      <c r="B1703" s="1">
        <v>53</v>
      </c>
      <c r="C1703" s="1" t="s">
        <v>1047</v>
      </c>
      <c r="D1703" s="1">
        <v>50</v>
      </c>
      <c r="E1703" s="1">
        <v>4</v>
      </c>
    </row>
    <row r="1704" spans="1:5" x14ac:dyDescent="0.2">
      <c r="A1704" s="1">
        <v>45</v>
      </c>
      <c r="B1704" s="1">
        <v>55</v>
      </c>
      <c r="C1704" s="1" t="s">
        <v>1046</v>
      </c>
      <c r="D1704" s="1">
        <v>50</v>
      </c>
      <c r="E1704" s="1">
        <v>4</v>
      </c>
    </row>
    <row r="1705" spans="1:5" x14ac:dyDescent="0.2">
      <c r="A1705" s="1">
        <v>45</v>
      </c>
      <c r="B1705" s="1">
        <v>1</v>
      </c>
      <c r="C1705" s="1" t="s">
        <v>1007</v>
      </c>
      <c r="D1705" s="1">
        <v>444</v>
      </c>
      <c r="E1705" s="1">
        <v>4</v>
      </c>
    </row>
    <row r="1706" spans="1:5" x14ac:dyDescent="0.2">
      <c r="A1706" s="1">
        <v>45</v>
      </c>
      <c r="B1706" s="1">
        <v>2</v>
      </c>
      <c r="C1706" s="1" t="s">
        <v>1009</v>
      </c>
      <c r="D1706" s="1">
        <v>444</v>
      </c>
      <c r="E1706" s="1">
        <v>4</v>
      </c>
    </row>
    <row r="1707" spans="1:5" x14ac:dyDescent="0.2">
      <c r="A1707" s="1">
        <v>45</v>
      </c>
      <c r="B1707" s="1">
        <v>3</v>
      </c>
      <c r="C1707" s="1" t="s">
        <v>1010</v>
      </c>
      <c r="D1707" s="1">
        <v>444</v>
      </c>
      <c r="E1707" s="1">
        <v>4</v>
      </c>
    </row>
    <row r="1708" spans="1:5" x14ac:dyDescent="0.2">
      <c r="A1708" s="1">
        <v>45</v>
      </c>
      <c r="B1708" s="1">
        <v>4</v>
      </c>
      <c r="C1708" s="1" t="s">
        <v>1008</v>
      </c>
      <c r="D1708" s="1">
        <v>444</v>
      </c>
      <c r="E1708" s="1">
        <v>4</v>
      </c>
    </row>
    <row r="1709" spans="1:5" x14ac:dyDescent="0.2">
      <c r="A1709" s="1">
        <v>45</v>
      </c>
      <c r="B1709" s="1">
        <v>5</v>
      </c>
      <c r="C1709" s="1" t="s">
        <v>1011</v>
      </c>
      <c r="D1709" s="1">
        <v>444</v>
      </c>
      <c r="E1709" s="1">
        <v>4</v>
      </c>
    </row>
    <row r="1710" spans="1:5" x14ac:dyDescent="0.2">
      <c r="A1710" s="1">
        <v>45</v>
      </c>
      <c r="B1710" s="1">
        <v>50</v>
      </c>
      <c r="C1710" s="1" t="s">
        <v>1054</v>
      </c>
      <c r="D1710" s="1">
        <v>444</v>
      </c>
      <c r="E1710" s="1">
        <v>4</v>
      </c>
    </row>
    <row r="1711" spans="1:5" x14ac:dyDescent="0.2">
      <c r="A1711" s="1">
        <v>45</v>
      </c>
      <c r="B1711" s="1">
        <v>54</v>
      </c>
      <c r="C1711" s="1" t="s">
        <v>1045</v>
      </c>
      <c r="D1711" s="1">
        <v>444</v>
      </c>
      <c r="E1711" s="1">
        <v>4</v>
      </c>
    </row>
    <row r="1712" spans="1:5" x14ac:dyDescent="0.2">
      <c r="A1712" s="1">
        <v>50</v>
      </c>
      <c r="B1712" s="1">
        <v>20</v>
      </c>
      <c r="C1712" s="1" t="s">
        <v>1094</v>
      </c>
      <c r="D1712" s="1">
        <v>50</v>
      </c>
      <c r="E1712" s="1">
        <v>4</v>
      </c>
    </row>
    <row r="1713" spans="1:5" x14ac:dyDescent="0.2">
      <c r="A1713" s="1">
        <v>50</v>
      </c>
      <c r="B1713" s="1">
        <v>21</v>
      </c>
      <c r="C1713" s="1" t="s">
        <v>1090</v>
      </c>
      <c r="D1713" s="1">
        <v>50</v>
      </c>
      <c r="E1713" s="1">
        <v>4</v>
      </c>
    </row>
    <row r="1714" spans="1:5" x14ac:dyDescent="0.2">
      <c r="A1714" s="1">
        <v>50</v>
      </c>
      <c r="B1714" s="1">
        <v>22</v>
      </c>
      <c r="C1714" s="1" t="s">
        <v>1093</v>
      </c>
      <c r="D1714" s="1">
        <v>50</v>
      </c>
      <c r="E1714" s="1">
        <v>4</v>
      </c>
    </row>
    <row r="1715" spans="1:5" x14ac:dyDescent="0.2">
      <c r="A1715" s="1">
        <v>50</v>
      </c>
      <c r="B1715" s="1">
        <v>23</v>
      </c>
      <c r="C1715" s="1" t="s">
        <v>1091</v>
      </c>
      <c r="D1715" s="1">
        <v>50</v>
      </c>
      <c r="E1715" s="1">
        <v>4</v>
      </c>
    </row>
    <row r="1716" spans="1:5" x14ac:dyDescent="0.2">
      <c r="A1716" s="1">
        <v>50</v>
      </c>
      <c r="B1716" s="1">
        <v>24</v>
      </c>
      <c r="C1716" s="1" t="s">
        <v>1088</v>
      </c>
      <c r="D1716" s="1">
        <v>50</v>
      </c>
      <c r="E1716" s="1">
        <v>4</v>
      </c>
    </row>
    <row r="1717" spans="1:5" x14ac:dyDescent="0.2">
      <c r="A1717" s="1">
        <v>50</v>
      </c>
      <c r="B1717" s="1">
        <v>25</v>
      </c>
      <c r="C1717" s="1" t="s">
        <v>1087</v>
      </c>
      <c r="D1717" s="1">
        <v>50</v>
      </c>
      <c r="E1717" s="1">
        <v>4</v>
      </c>
    </row>
    <row r="1718" spans="1:5" x14ac:dyDescent="0.2">
      <c r="A1718" s="1">
        <v>50</v>
      </c>
      <c r="B1718" s="1">
        <v>56</v>
      </c>
      <c r="C1718" s="1" t="s">
        <v>1101</v>
      </c>
      <c r="D1718" s="1">
        <v>50</v>
      </c>
      <c r="E1718" s="1">
        <v>4</v>
      </c>
    </row>
    <row r="1719" spans="1:5" x14ac:dyDescent="0.2">
      <c r="A1719" s="1">
        <v>50</v>
      </c>
      <c r="B1719" s="1">
        <v>58</v>
      </c>
      <c r="C1719" s="1" t="s">
        <v>1111</v>
      </c>
      <c r="D1719" s="1">
        <v>50</v>
      </c>
      <c r="E1719" s="1">
        <v>4</v>
      </c>
    </row>
    <row r="1720" spans="1:5" x14ac:dyDescent="0.2">
      <c r="A1720" s="1">
        <v>50</v>
      </c>
      <c r="B1720" s="1">
        <v>59</v>
      </c>
      <c r="C1720" s="1" t="s">
        <v>1112</v>
      </c>
      <c r="D1720" s="1">
        <v>50</v>
      </c>
      <c r="E1720" s="1">
        <v>4</v>
      </c>
    </row>
    <row r="1721" spans="1:5" x14ac:dyDescent="0.2">
      <c r="A1721" s="1">
        <v>50</v>
      </c>
      <c r="B1721" s="1">
        <v>60</v>
      </c>
      <c r="C1721" s="1" t="s">
        <v>1115</v>
      </c>
      <c r="D1721" s="1">
        <v>50</v>
      </c>
      <c r="E1721" s="1">
        <v>4</v>
      </c>
    </row>
    <row r="1722" spans="1:5" x14ac:dyDescent="0.2">
      <c r="A1722" s="1">
        <v>50</v>
      </c>
      <c r="B1722" s="1">
        <v>61</v>
      </c>
      <c r="C1722" s="1" t="s">
        <v>1116</v>
      </c>
      <c r="D1722" s="1">
        <v>50</v>
      </c>
      <c r="E1722" s="1">
        <v>4</v>
      </c>
    </row>
    <row r="1723" spans="1:5" x14ac:dyDescent="0.2">
      <c r="A1723" s="1">
        <v>50</v>
      </c>
      <c r="B1723" s="1">
        <v>62</v>
      </c>
      <c r="C1723" s="1" t="s">
        <v>1117</v>
      </c>
      <c r="D1723" s="1">
        <v>50</v>
      </c>
      <c r="E1723" s="1">
        <v>4</v>
      </c>
    </row>
    <row r="1724" spans="1:5" x14ac:dyDescent="0.2">
      <c r="A1724" s="1">
        <v>50</v>
      </c>
      <c r="B1724" s="1">
        <v>64</v>
      </c>
      <c r="C1724" s="1" t="s">
        <v>1104</v>
      </c>
      <c r="D1724" s="1">
        <v>50</v>
      </c>
      <c r="E1724" s="1">
        <v>4</v>
      </c>
    </row>
    <row r="1725" spans="1:5" x14ac:dyDescent="0.2">
      <c r="A1725" s="1">
        <v>50</v>
      </c>
      <c r="B1725" s="1">
        <v>68</v>
      </c>
      <c r="C1725" s="1" t="s">
        <v>1110</v>
      </c>
      <c r="D1725" s="1">
        <v>50</v>
      </c>
      <c r="E1725" s="1">
        <v>4</v>
      </c>
    </row>
    <row r="1726" spans="1:5" x14ac:dyDescent="0.2">
      <c r="A1726" s="1">
        <v>50</v>
      </c>
      <c r="B1726" s="1">
        <v>69</v>
      </c>
      <c r="C1726" s="1" t="s">
        <v>1113</v>
      </c>
      <c r="D1726" s="1">
        <v>50</v>
      </c>
      <c r="E1726" s="1">
        <v>4</v>
      </c>
    </row>
    <row r="1727" spans="1:5" x14ac:dyDescent="0.2">
      <c r="A1727" s="1">
        <v>50</v>
      </c>
      <c r="B1727" s="1">
        <v>71</v>
      </c>
      <c r="C1727" s="1" t="s">
        <v>1120</v>
      </c>
      <c r="D1727" s="1">
        <v>50</v>
      </c>
      <c r="E1727" s="1">
        <v>4</v>
      </c>
    </row>
    <row r="1728" spans="1:5" x14ac:dyDescent="0.2">
      <c r="A1728" s="1">
        <v>50</v>
      </c>
      <c r="B1728" s="1">
        <v>72</v>
      </c>
      <c r="C1728" s="1" t="s">
        <v>1122</v>
      </c>
      <c r="D1728" s="1">
        <v>50</v>
      </c>
      <c r="E1728" s="1">
        <v>4</v>
      </c>
    </row>
    <row r="1729" spans="1:5" x14ac:dyDescent="0.2">
      <c r="A1729" s="1">
        <v>50</v>
      </c>
      <c r="B1729" s="1">
        <v>74</v>
      </c>
      <c r="C1729" s="1" t="s">
        <v>1124</v>
      </c>
      <c r="D1729" s="1">
        <v>50</v>
      </c>
      <c r="E1729" s="1">
        <v>4</v>
      </c>
    </row>
    <row r="1730" spans="1:5" x14ac:dyDescent="0.2">
      <c r="A1730" s="1">
        <v>50</v>
      </c>
      <c r="B1730" s="1">
        <v>75</v>
      </c>
      <c r="C1730" s="1" t="s">
        <v>1131</v>
      </c>
      <c r="D1730" s="1">
        <v>50</v>
      </c>
      <c r="E1730" s="1">
        <v>4</v>
      </c>
    </row>
    <row r="1731" spans="1:5" x14ac:dyDescent="0.2">
      <c r="A1731" s="1">
        <v>50</v>
      </c>
      <c r="B1731" s="1">
        <v>80</v>
      </c>
      <c r="C1731" s="1" t="s">
        <v>1143</v>
      </c>
      <c r="D1731" s="1">
        <v>50</v>
      </c>
      <c r="E1731" s="1">
        <v>4</v>
      </c>
    </row>
    <row r="1732" spans="1:5" x14ac:dyDescent="0.2">
      <c r="A1732" s="1">
        <v>50</v>
      </c>
      <c r="B1732" s="1">
        <v>81</v>
      </c>
      <c r="C1732" s="1" t="s">
        <v>1129</v>
      </c>
      <c r="D1732" s="1">
        <v>50</v>
      </c>
      <c r="E1732" s="1">
        <v>4</v>
      </c>
    </row>
    <row r="1733" spans="1:5" x14ac:dyDescent="0.2">
      <c r="A1733" s="1">
        <v>50</v>
      </c>
      <c r="B1733" s="1">
        <v>82</v>
      </c>
      <c r="C1733" s="1" t="s">
        <v>1139</v>
      </c>
      <c r="D1733" s="1">
        <v>50</v>
      </c>
      <c r="E1733" s="1">
        <v>4</v>
      </c>
    </row>
    <row r="1734" spans="1:5" x14ac:dyDescent="0.2">
      <c r="A1734" s="1">
        <v>50</v>
      </c>
      <c r="B1734" s="1">
        <v>85</v>
      </c>
      <c r="C1734" s="1" t="s">
        <v>1127</v>
      </c>
      <c r="D1734" s="1">
        <v>50</v>
      </c>
      <c r="E1734" s="1">
        <v>4</v>
      </c>
    </row>
    <row r="1735" spans="1:5" x14ac:dyDescent="0.2">
      <c r="A1735" s="1">
        <v>50</v>
      </c>
      <c r="B1735" s="1">
        <v>89</v>
      </c>
      <c r="C1735" s="1" t="s">
        <v>1134</v>
      </c>
      <c r="D1735" s="1">
        <v>50</v>
      </c>
      <c r="E1735" s="1">
        <v>4</v>
      </c>
    </row>
    <row r="1736" spans="1:5" x14ac:dyDescent="0.2">
      <c r="A1736" s="1">
        <v>50</v>
      </c>
      <c r="B1736" s="1">
        <v>90</v>
      </c>
      <c r="C1736" s="1" t="s">
        <v>1138</v>
      </c>
      <c r="D1736" s="1">
        <v>50</v>
      </c>
      <c r="E1736" s="1">
        <v>4</v>
      </c>
    </row>
    <row r="1737" spans="1:5" x14ac:dyDescent="0.2">
      <c r="A1737" s="1">
        <v>50</v>
      </c>
      <c r="B1737" s="1">
        <v>91</v>
      </c>
      <c r="C1737" s="1" t="s">
        <v>1144</v>
      </c>
      <c r="D1737" s="1">
        <v>50</v>
      </c>
      <c r="E1737" s="1">
        <v>4</v>
      </c>
    </row>
    <row r="1738" spans="1:5" x14ac:dyDescent="0.2">
      <c r="A1738" s="1">
        <v>50</v>
      </c>
      <c r="B1738" s="1">
        <v>93</v>
      </c>
      <c r="C1738" s="1" t="s">
        <v>1137</v>
      </c>
      <c r="D1738" s="1">
        <v>50</v>
      </c>
      <c r="E1738" s="1">
        <v>4</v>
      </c>
    </row>
    <row r="1739" spans="1:5" x14ac:dyDescent="0.2">
      <c r="A1739" s="1">
        <v>50</v>
      </c>
      <c r="B1739" s="1">
        <v>94</v>
      </c>
      <c r="C1739" s="1" t="s">
        <v>1148</v>
      </c>
      <c r="D1739" s="1">
        <v>50</v>
      </c>
      <c r="E1739" s="1">
        <v>4</v>
      </c>
    </row>
    <row r="1740" spans="1:5" x14ac:dyDescent="0.2">
      <c r="A1740" s="1">
        <v>50</v>
      </c>
      <c r="B1740" s="1">
        <v>95</v>
      </c>
      <c r="C1740" s="1" t="s">
        <v>1149</v>
      </c>
      <c r="D1740" s="1">
        <v>50</v>
      </c>
      <c r="E1740" s="1">
        <v>4</v>
      </c>
    </row>
    <row r="1741" spans="1:5" x14ac:dyDescent="0.2">
      <c r="A1741" s="1">
        <v>50</v>
      </c>
      <c r="B1741" s="1">
        <v>98</v>
      </c>
      <c r="C1741" s="1" t="s">
        <v>1136</v>
      </c>
      <c r="D1741" s="1">
        <v>50</v>
      </c>
      <c r="E1741" s="1">
        <v>4</v>
      </c>
    </row>
    <row r="1742" spans="1:5" x14ac:dyDescent="0.2">
      <c r="A1742" s="1">
        <v>50</v>
      </c>
      <c r="B1742" s="1">
        <v>100</v>
      </c>
      <c r="C1742" s="1" t="s">
        <v>1163</v>
      </c>
      <c r="D1742" s="1">
        <v>50</v>
      </c>
      <c r="E1742" s="1">
        <v>4</v>
      </c>
    </row>
    <row r="1743" spans="1:5" x14ac:dyDescent="0.2">
      <c r="A1743" s="1">
        <v>50</v>
      </c>
      <c r="B1743" s="1">
        <v>101</v>
      </c>
      <c r="C1743" s="1" t="s">
        <v>1168</v>
      </c>
      <c r="D1743" s="1">
        <v>50</v>
      </c>
      <c r="E1743" s="1">
        <v>4</v>
      </c>
    </row>
    <row r="1744" spans="1:5" x14ac:dyDescent="0.2">
      <c r="A1744" s="1">
        <v>50</v>
      </c>
      <c r="B1744" s="1">
        <v>102</v>
      </c>
      <c r="C1744" s="1" t="s">
        <v>1171</v>
      </c>
      <c r="D1744" s="1">
        <v>50</v>
      </c>
      <c r="E1744" s="1">
        <v>4</v>
      </c>
    </row>
    <row r="1745" spans="1:5" x14ac:dyDescent="0.2">
      <c r="A1745" s="1">
        <v>50</v>
      </c>
      <c r="B1745" s="1">
        <v>103</v>
      </c>
      <c r="C1745" s="1" t="s">
        <v>1170</v>
      </c>
      <c r="D1745" s="1">
        <v>50</v>
      </c>
      <c r="E1745" s="1">
        <v>4</v>
      </c>
    </row>
    <row r="1746" spans="1:5" x14ac:dyDescent="0.2">
      <c r="A1746" s="1">
        <v>50</v>
      </c>
      <c r="B1746" s="1">
        <v>105</v>
      </c>
      <c r="C1746" s="1" t="s">
        <v>1157</v>
      </c>
      <c r="D1746" s="1">
        <v>50</v>
      </c>
      <c r="E1746" s="1">
        <v>4</v>
      </c>
    </row>
    <row r="1747" spans="1:5" x14ac:dyDescent="0.2">
      <c r="A1747" s="1">
        <v>50</v>
      </c>
      <c r="B1747" s="1">
        <v>106</v>
      </c>
      <c r="C1747" s="1" t="s">
        <v>1155</v>
      </c>
      <c r="D1747" s="1">
        <v>50</v>
      </c>
      <c r="E1747" s="1">
        <v>4</v>
      </c>
    </row>
    <row r="1748" spans="1:5" x14ac:dyDescent="0.2">
      <c r="A1748" s="1">
        <v>50</v>
      </c>
      <c r="B1748" s="1">
        <v>107</v>
      </c>
      <c r="C1748" s="1" t="s">
        <v>1161</v>
      </c>
      <c r="D1748" s="1">
        <v>50</v>
      </c>
      <c r="E1748" s="1">
        <v>4</v>
      </c>
    </row>
    <row r="1749" spans="1:5" x14ac:dyDescent="0.2">
      <c r="A1749" s="1">
        <v>50</v>
      </c>
      <c r="B1749" s="1">
        <v>113</v>
      </c>
      <c r="C1749" s="1" t="s">
        <v>1165</v>
      </c>
      <c r="D1749" s="1">
        <v>50</v>
      </c>
      <c r="E1749" s="1">
        <v>4</v>
      </c>
    </row>
    <row r="1750" spans="1:5" x14ac:dyDescent="0.2">
      <c r="A1750" s="1">
        <v>50</v>
      </c>
      <c r="B1750" s="1">
        <v>115</v>
      </c>
      <c r="C1750" s="1" t="s">
        <v>1166</v>
      </c>
      <c r="D1750" s="1">
        <v>50</v>
      </c>
      <c r="E1750" s="1">
        <v>4</v>
      </c>
    </row>
    <row r="1751" spans="1:5" x14ac:dyDescent="0.2">
      <c r="A1751" s="1">
        <v>50</v>
      </c>
      <c r="B1751" s="1">
        <v>146</v>
      </c>
      <c r="C1751" s="1" t="s">
        <v>1167</v>
      </c>
      <c r="D1751" s="1">
        <v>50</v>
      </c>
      <c r="E1751" s="1">
        <v>4</v>
      </c>
    </row>
    <row r="1752" spans="1:5" x14ac:dyDescent="0.2">
      <c r="A1752" s="1">
        <v>50</v>
      </c>
      <c r="B1752" s="1">
        <v>147</v>
      </c>
      <c r="C1752" s="1" t="s">
        <v>1177</v>
      </c>
      <c r="D1752" s="1">
        <v>50</v>
      </c>
      <c r="E1752" s="1">
        <v>4</v>
      </c>
    </row>
    <row r="1753" spans="1:5" x14ac:dyDescent="0.2">
      <c r="A1753" s="1">
        <v>50</v>
      </c>
      <c r="B1753" s="1">
        <v>17</v>
      </c>
      <c r="C1753" s="1" t="s">
        <v>1083</v>
      </c>
      <c r="D1753" s="1">
        <v>444</v>
      </c>
      <c r="E1753" s="1">
        <v>4</v>
      </c>
    </row>
    <row r="1754" spans="1:5" x14ac:dyDescent="0.2">
      <c r="A1754" s="1">
        <v>50</v>
      </c>
      <c r="B1754" s="1">
        <v>18</v>
      </c>
      <c r="C1754" s="1" t="s">
        <v>1092</v>
      </c>
      <c r="D1754" s="1">
        <v>444</v>
      </c>
      <c r="E1754" s="1">
        <v>4</v>
      </c>
    </row>
    <row r="1755" spans="1:5" x14ac:dyDescent="0.2">
      <c r="A1755" s="1">
        <v>50</v>
      </c>
      <c r="B1755" s="1">
        <v>19</v>
      </c>
      <c r="C1755" s="1" t="s">
        <v>1089</v>
      </c>
      <c r="D1755" s="1">
        <v>444</v>
      </c>
      <c r="E1755" s="1">
        <v>4</v>
      </c>
    </row>
    <row r="1756" spans="1:5" x14ac:dyDescent="0.2">
      <c r="A1756" s="1">
        <v>50</v>
      </c>
      <c r="B1756" s="1">
        <v>26</v>
      </c>
      <c r="C1756" s="1" t="s">
        <v>1086</v>
      </c>
      <c r="D1756" s="1">
        <v>444</v>
      </c>
      <c r="E1756" s="1">
        <v>4</v>
      </c>
    </row>
    <row r="1757" spans="1:5" x14ac:dyDescent="0.2">
      <c r="A1757" s="1">
        <v>50</v>
      </c>
      <c r="B1757" s="1">
        <v>27</v>
      </c>
      <c r="C1757" s="1" t="s">
        <v>1085</v>
      </c>
      <c r="D1757" s="1">
        <v>444</v>
      </c>
      <c r="E1757" s="1">
        <v>4</v>
      </c>
    </row>
    <row r="1758" spans="1:5" x14ac:dyDescent="0.2">
      <c r="A1758" s="1">
        <v>50</v>
      </c>
      <c r="B1758" s="1">
        <v>57</v>
      </c>
      <c r="C1758" s="1" t="s">
        <v>1103</v>
      </c>
      <c r="D1758" s="1">
        <v>444</v>
      </c>
      <c r="E1758" s="1">
        <v>4</v>
      </c>
    </row>
    <row r="1759" spans="1:5" x14ac:dyDescent="0.2">
      <c r="A1759" s="1">
        <v>50</v>
      </c>
      <c r="B1759" s="1">
        <v>63</v>
      </c>
      <c r="C1759" s="1" t="s">
        <v>1109</v>
      </c>
      <c r="D1759" s="1">
        <v>444</v>
      </c>
      <c r="E1759" s="1">
        <v>4</v>
      </c>
    </row>
    <row r="1760" spans="1:5" x14ac:dyDescent="0.2">
      <c r="A1760" s="1">
        <v>50</v>
      </c>
      <c r="B1760" s="1">
        <v>65</v>
      </c>
      <c r="C1760" s="1" t="s">
        <v>1102</v>
      </c>
      <c r="D1760" s="1">
        <v>444</v>
      </c>
      <c r="E1760" s="1">
        <v>4</v>
      </c>
    </row>
    <row r="1761" spans="1:5" x14ac:dyDescent="0.2">
      <c r="A1761" s="1">
        <v>50</v>
      </c>
      <c r="B1761" s="1">
        <v>66</v>
      </c>
      <c r="C1761" s="1" t="s">
        <v>1095</v>
      </c>
      <c r="D1761" s="1">
        <v>444</v>
      </c>
      <c r="E1761" s="1">
        <v>4</v>
      </c>
    </row>
    <row r="1762" spans="1:5" x14ac:dyDescent="0.2">
      <c r="A1762" s="1">
        <v>50</v>
      </c>
      <c r="B1762" s="1">
        <v>67</v>
      </c>
      <c r="C1762" s="1" t="s">
        <v>1096</v>
      </c>
      <c r="D1762" s="1">
        <v>444</v>
      </c>
      <c r="E1762" s="1">
        <v>4</v>
      </c>
    </row>
    <row r="1763" spans="1:5" x14ac:dyDescent="0.2">
      <c r="A1763" s="1">
        <v>50</v>
      </c>
      <c r="B1763" s="1">
        <v>70</v>
      </c>
      <c r="C1763" s="1" t="s">
        <v>1114</v>
      </c>
      <c r="D1763" s="1">
        <v>444</v>
      </c>
      <c r="E1763" s="1">
        <v>4</v>
      </c>
    </row>
    <row r="1764" spans="1:5" x14ac:dyDescent="0.2">
      <c r="A1764" s="1">
        <v>50</v>
      </c>
      <c r="B1764" s="1">
        <v>73</v>
      </c>
      <c r="C1764" s="1" t="s">
        <v>1126</v>
      </c>
      <c r="D1764" s="1">
        <v>444</v>
      </c>
      <c r="E1764" s="1">
        <v>4</v>
      </c>
    </row>
    <row r="1765" spans="1:5" x14ac:dyDescent="0.2">
      <c r="A1765" s="1">
        <v>50</v>
      </c>
      <c r="B1765" s="1">
        <v>76</v>
      </c>
      <c r="C1765" s="1" t="s">
        <v>1130</v>
      </c>
      <c r="D1765" s="1">
        <v>444</v>
      </c>
      <c r="E1765" s="1">
        <v>4</v>
      </c>
    </row>
    <row r="1766" spans="1:5" x14ac:dyDescent="0.2">
      <c r="A1766" s="1">
        <v>50</v>
      </c>
      <c r="B1766" s="1">
        <v>77</v>
      </c>
      <c r="C1766" s="1" t="s">
        <v>1132</v>
      </c>
      <c r="D1766" s="1">
        <v>444</v>
      </c>
      <c r="E1766" s="1">
        <v>4</v>
      </c>
    </row>
    <row r="1767" spans="1:5" x14ac:dyDescent="0.2">
      <c r="A1767" s="1">
        <v>50</v>
      </c>
      <c r="B1767" s="1">
        <v>78</v>
      </c>
      <c r="C1767" s="1" t="s">
        <v>1133</v>
      </c>
      <c r="D1767" s="1">
        <v>444</v>
      </c>
      <c r="E1767" s="1">
        <v>4</v>
      </c>
    </row>
    <row r="1768" spans="1:5" x14ac:dyDescent="0.2">
      <c r="A1768" s="1">
        <v>50</v>
      </c>
      <c r="B1768" s="1">
        <v>79</v>
      </c>
      <c r="C1768" s="1" t="s">
        <v>1140</v>
      </c>
      <c r="D1768" s="1">
        <v>444</v>
      </c>
      <c r="E1768" s="1">
        <v>4</v>
      </c>
    </row>
    <row r="1769" spans="1:5" x14ac:dyDescent="0.2">
      <c r="A1769" s="1">
        <v>50</v>
      </c>
      <c r="B1769" s="1">
        <v>83</v>
      </c>
      <c r="C1769" s="1" t="s">
        <v>1128</v>
      </c>
      <c r="D1769" s="1">
        <v>444</v>
      </c>
      <c r="E1769" s="1">
        <v>4</v>
      </c>
    </row>
    <row r="1770" spans="1:5" x14ac:dyDescent="0.2">
      <c r="A1770" s="1">
        <v>50</v>
      </c>
      <c r="B1770" s="1">
        <v>84</v>
      </c>
      <c r="C1770" s="1" t="s">
        <v>1125</v>
      </c>
      <c r="D1770" s="1">
        <v>444</v>
      </c>
      <c r="E1770" s="1">
        <v>4</v>
      </c>
    </row>
    <row r="1771" spans="1:5" x14ac:dyDescent="0.2">
      <c r="A1771" s="1">
        <v>50</v>
      </c>
      <c r="B1771" s="1">
        <v>86</v>
      </c>
      <c r="C1771" s="1" t="s">
        <v>1147</v>
      </c>
      <c r="D1771" s="1">
        <v>444</v>
      </c>
      <c r="E1771" s="1">
        <v>4</v>
      </c>
    </row>
    <row r="1772" spans="1:5" x14ac:dyDescent="0.2">
      <c r="A1772" s="1">
        <v>50</v>
      </c>
      <c r="B1772" s="1">
        <v>87</v>
      </c>
      <c r="C1772" s="1" t="s">
        <v>1145</v>
      </c>
      <c r="D1772" s="1">
        <v>444</v>
      </c>
      <c r="E1772" s="1">
        <v>4</v>
      </c>
    </row>
    <row r="1773" spans="1:5" x14ac:dyDescent="0.2">
      <c r="A1773" s="1">
        <v>50</v>
      </c>
      <c r="B1773" s="1">
        <v>92</v>
      </c>
      <c r="C1773" s="1" t="s">
        <v>1142</v>
      </c>
      <c r="D1773" s="1">
        <v>444</v>
      </c>
      <c r="E1773" s="1">
        <v>4</v>
      </c>
    </row>
    <row r="1774" spans="1:5" x14ac:dyDescent="0.2">
      <c r="A1774" s="1">
        <v>50</v>
      </c>
      <c r="B1774" s="1">
        <v>97</v>
      </c>
      <c r="C1774" s="1" t="s">
        <v>1151</v>
      </c>
      <c r="D1774" s="1">
        <v>444</v>
      </c>
      <c r="E1774" s="1">
        <v>4</v>
      </c>
    </row>
    <row r="1775" spans="1:5" x14ac:dyDescent="0.2">
      <c r="A1775" s="1">
        <v>50</v>
      </c>
      <c r="B1775" s="1">
        <v>108</v>
      </c>
      <c r="C1775" s="1" t="s">
        <v>1160</v>
      </c>
      <c r="D1775" s="1">
        <v>444</v>
      </c>
      <c r="E1775" s="1">
        <v>4</v>
      </c>
    </row>
    <row r="1776" spans="1:5" x14ac:dyDescent="0.2">
      <c r="A1776" s="1">
        <v>50</v>
      </c>
      <c r="B1776" s="1">
        <v>109</v>
      </c>
      <c r="C1776" s="1" t="s">
        <v>1158</v>
      </c>
      <c r="D1776" s="1">
        <v>444</v>
      </c>
      <c r="E1776" s="1">
        <v>4</v>
      </c>
    </row>
    <row r="1777" spans="1:5" x14ac:dyDescent="0.2">
      <c r="A1777" s="1">
        <v>50</v>
      </c>
      <c r="B1777" s="1">
        <v>110</v>
      </c>
      <c r="C1777" s="1" t="s">
        <v>1159</v>
      </c>
      <c r="D1777" s="1">
        <v>444</v>
      </c>
      <c r="E1777" s="1">
        <v>4</v>
      </c>
    </row>
    <row r="1778" spans="1:5" x14ac:dyDescent="0.2">
      <c r="A1778" s="1">
        <v>50</v>
      </c>
      <c r="B1778" s="1">
        <v>111</v>
      </c>
      <c r="C1778" s="1" t="s">
        <v>1162</v>
      </c>
      <c r="D1778" s="1">
        <v>444</v>
      </c>
      <c r="E1778" s="1">
        <v>4</v>
      </c>
    </row>
    <row r="1779" spans="1:5" x14ac:dyDescent="0.2">
      <c r="A1779" s="1">
        <v>50</v>
      </c>
      <c r="B1779" s="1">
        <v>112</v>
      </c>
      <c r="C1779" s="1" t="s">
        <v>1164</v>
      </c>
      <c r="D1779" s="1">
        <v>444</v>
      </c>
      <c r="E1779" s="1">
        <v>4</v>
      </c>
    </row>
    <row r="1780" spans="1:5" x14ac:dyDescent="0.2">
      <c r="A1780" s="1">
        <v>50</v>
      </c>
      <c r="B1780" s="1">
        <v>114</v>
      </c>
      <c r="C1780" s="1" t="s">
        <v>1169</v>
      </c>
      <c r="D1780" s="1">
        <v>444</v>
      </c>
      <c r="E1780" s="1">
        <v>4</v>
      </c>
    </row>
    <row r="1781" spans="1:5" x14ac:dyDescent="0.2">
      <c r="A1781" s="1">
        <v>50</v>
      </c>
      <c r="B1781" s="1">
        <v>116</v>
      </c>
      <c r="C1781" s="1" t="s">
        <v>1173</v>
      </c>
      <c r="D1781" s="1">
        <v>444</v>
      </c>
      <c r="E1781" s="1">
        <v>4</v>
      </c>
    </row>
    <row r="1782" spans="1:5" x14ac:dyDescent="0.2">
      <c r="A1782" s="1">
        <v>50</v>
      </c>
      <c r="B1782" s="1">
        <v>117</v>
      </c>
      <c r="C1782" s="1" t="s">
        <v>1123</v>
      </c>
      <c r="D1782" s="1">
        <v>444</v>
      </c>
      <c r="E1782" s="1">
        <v>4</v>
      </c>
    </row>
    <row r="1783" spans="1:5" x14ac:dyDescent="0.2">
      <c r="A1783" s="1">
        <v>50</v>
      </c>
      <c r="B1783" s="1">
        <v>118</v>
      </c>
      <c r="C1783" s="1" t="s">
        <v>1118</v>
      </c>
      <c r="D1783" s="1">
        <v>444</v>
      </c>
      <c r="E1783" s="1">
        <v>4</v>
      </c>
    </row>
    <row r="1784" spans="1:5" x14ac:dyDescent="0.2">
      <c r="A1784" s="1">
        <v>50</v>
      </c>
      <c r="B1784" s="1">
        <v>119</v>
      </c>
      <c r="C1784" s="1" t="s">
        <v>1121</v>
      </c>
      <c r="D1784" s="1">
        <v>444</v>
      </c>
      <c r="E1784" s="1">
        <v>4</v>
      </c>
    </row>
    <row r="1785" spans="1:5" x14ac:dyDescent="0.2">
      <c r="A1785" s="1">
        <v>50</v>
      </c>
      <c r="B1785" s="1">
        <v>120</v>
      </c>
      <c r="C1785" s="1" t="s">
        <v>1119</v>
      </c>
      <c r="D1785" s="1">
        <v>444</v>
      </c>
      <c r="E1785" s="1">
        <v>4</v>
      </c>
    </row>
    <row r="1786" spans="1:5" x14ac:dyDescent="0.2">
      <c r="A1786" s="1">
        <v>50</v>
      </c>
      <c r="B1786" s="1">
        <v>121</v>
      </c>
      <c r="C1786" s="1" t="s">
        <v>1141</v>
      </c>
      <c r="D1786" s="1">
        <v>444</v>
      </c>
      <c r="E1786" s="1">
        <v>4</v>
      </c>
    </row>
    <row r="1787" spans="1:5" x14ac:dyDescent="0.2">
      <c r="A1787" s="1">
        <v>50</v>
      </c>
      <c r="B1787" s="1">
        <v>122</v>
      </c>
      <c r="C1787" s="1" t="s">
        <v>1153</v>
      </c>
      <c r="D1787" s="1">
        <v>444</v>
      </c>
      <c r="E1787" s="1">
        <v>4</v>
      </c>
    </row>
    <row r="1788" spans="1:5" x14ac:dyDescent="0.2">
      <c r="A1788" s="1">
        <v>50</v>
      </c>
      <c r="B1788" s="1">
        <v>123</v>
      </c>
      <c r="C1788" s="1" t="s">
        <v>1154</v>
      </c>
      <c r="D1788" s="1">
        <v>444</v>
      </c>
      <c r="E1788" s="1">
        <v>4</v>
      </c>
    </row>
    <row r="1789" spans="1:5" x14ac:dyDescent="0.2">
      <c r="A1789" s="1">
        <v>50</v>
      </c>
      <c r="B1789" s="1">
        <v>124</v>
      </c>
      <c r="C1789" s="1" t="s">
        <v>1108</v>
      </c>
      <c r="D1789" s="1">
        <v>444</v>
      </c>
      <c r="E1789" s="1">
        <v>4</v>
      </c>
    </row>
    <row r="1790" spans="1:5" x14ac:dyDescent="0.2">
      <c r="A1790" s="1">
        <v>50</v>
      </c>
      <c r="B1790" s="1">
        <v>125</v>
      </c>
      <c r="C1790" s="1" t="s">
        <v>1099</v>
      </c>
      <c r="D1790" s="1">
        <v>444</v>
      </c>
      <c r="E1790" s="1">
        <v>4</v>
      </c>
    </row>
    <row r="1791" spans="1:5" x14ac:dyDescent="0.2">
      <c r="A1791" s="1">
        <v>50</v>
      </c>
      <c r="B1791" s="1">
        <v>126</v>
      </c>
      <c r="C1791" s="1" t="s">
        <v>1098</v>
      </c>
      <c r="D1791" s="1">
        <v>444</v>
      </c>
      <c r="E1791" s="1">
        <v>4</v>
      </c>
    </row>
    <row r="1792" spans="1:5" x14ac:dyDescent="0.2">
      <c r="A1792" s="1">
        <v>50</v>
      </c>
      <c r="B1792" s="1">
        <v>127</v>
      </c>
      <c r="C1792" s="1" t="s">
        <v>1097</v>
      </c>
      <c r="D1792" s="1">
        <v>444</v>
      </c>
      <c r="E1792" s="1">
        <v>4</v>
      </c>
    </row>
    <row r="1793" spans="1:5" x14ac:dyDescent="0.2">
      <c r="A1793" s="1">
        <v>50</v>
      </c>
      <c r="B1793" s="1">
        <v>128</v>
      </c>
      <c r="C1793" s="1" t="s">
        <v>1100</v>
      </c>
      <c r="D1793" s="1">
        <v>444</v>
      </c>
      <c r="E1793" s="1">
        <v>4</v>
      </c>
    </row>
    <row r="1794" spans="1:5" x14ac:dyDescent="0.2">
      <c r="A1794" s="1">
        <v>50</v>
      </c>
      <c r="B1794" s="1">
        <v>148</v>
      </c>
      <c r="C1794" s="1" t="s">
        <v>1175</v>
      </c>
      <c r="D1794" s="1">
        <v>444</v>
      </c>
      <c r="E1794" s="1">
        <v>4</v>
      </c>
    </row>
    <row r="1795" spans="1:5" x14ac:dyDescent="0.2">
      <c r="A1795" s="1">
        <v>50</v>
      </c>
      <c r="B1795" s="1">
        <v>149</v>
      </c>
      <c r="C1795" s="1" t="s">
        <v>1176</v>
      </c>
      <c r="D1795" s="1">
        <v>444</v>
      </c>
      <c r="E1795" s="1">
        <v>4</v>
      </c>
    </row>
    <row r="1796" spans="1:5" x14ac:dyDescent="0.2">
      <c r="A1796" s="1">
        <v>50</v>
      </c>
      <c r="B1796" s="1">
        <v>150</v>
      </c>
      <c r="C1796" s="1" t="s">
        <v>1172</v>
      </c>
      <c r="D1796" s="1">
        <v>444</v>
      </c>
      <c r="E1796" s="1">
        <v>4</v>
      </c>
    </row>
    <row r="1797" spans="1:5" x14ac:dyDescent="0.2">
      <c r="A1797" s="1">
        <v>50</v>
      </c>
      <c r="B1797" s="1">
        <v>241</v>
      </c>
      <c r="C1797" s="1" t="s">
        <v>1039</v>
      </c>
      <c r="D1797" s="1">
        <v>444</v>
      </c>
      <c r="E1797" s="1">
        <v>4</v>
      </c>
    </row>
    <row r="1798" spans="1:5" x14ac:dyDescent="0.2">
      <c r="A1798" s="1">
        <v>50</v>
      </c>
      <c r="B1798" s="1">
        <v>242</v>
      </c>
      <c r="C1798" s="1" t="s">
        <v>1030</v>
      </c>
      <c r="D1798" s="1">
        <v>444</v>
      </c>
      <c r="E1798" s="1">
        <v>4</v>
      </c>
    </row>
    <row r="1799" spans="1:5" x14ac:dyDescent="0.2">
      <c r="A1799" s="1">
        <v>50</v>
      </c>
      <c r="B1799" s="1">
        <v>243</v>
      </c>
      <c r="C1799" s="1" t="s">
        <v>1031</v>
      </c>
      <c r="D1799" s="1">
        <v>444</v>
      </c>
      <c r="E1799" s="1">
        <v>4</v>
      </c>
    </row>
    <row r="1800" spans="1:5" x14ac:dyDescent="0.2">
      <c r="A1800" s="1">
        <v>50</v>
      </c>
      <c r="B1800" s="1">
        <v>244</v>
      </c>
      <c r="C1800" s="1" t="s">
        <v>1033</v>
      </c>
      <c r="D1800" s="1">
        <v>444</v>
      </c>
      <c r="E1800" s="1">
        <v>4</v>
      </c>
    </row>
    <row r="1801" spans="1:5" x14ac:dyDescent="0.2">
      <c r="A1801" s="1">
        <v>50</v>
      </c>
      <c r="B1801" s="1">
        <v>245</v>
      </c>
      <c r="C1801" s="1" t="s">
        <v>1032</v>
      </c>
      <c r="D1801" s="1">
        <v>444</v>
      </c>
      <c r="E1801" s="1">
        <v>4</v>
      </c>
    </row>
    <row r="1802" spans="1:5" x14ac:dyDescent="0.2">
      <c r="A1802" s="1">
        <v>50</v>
      </c>
      <c r="B1802" s="1">
        <v>246</v>
      </c>
      <c r="C1802" s="1" t="s">
        <v>1034</v>
      </c>
      <c r="D1802" s="1">
        <v>444</v>
      </c>
      <c r="E1802" s="1">
        <v>4</v>
      </c>
    </row>
    <row r="1803" spans="1:5" x14ac:dyDescent="0.2">
      <c r="A1803" s="1">
        <v>50</v>
      </c>
      <c r="B1803" s="1">
        <v>250</v>
      </c>
      <c r="C1803" s="1" t="s">
        <v>1038</v>
      </c>
      <c r="D1803" s="1">
        <v>444</v>
      </c>
      <c r="E1803" s="1">
        <v>4</v>
      </c>
    </row>
    <row r="1804" spans="1:5" x14ac:dyDescent="0.2">
      <c r="A1804" s="1">
        <v>50</v>
      </c>
      <c r="B1804" s="1">
        <v>251</v>
      </c>
      <c r="C1804" s="1" t="s">
        <v>1037</v>
      </c>
      <c r="D1804" s="1">
        <v>444</v>
      </c>
      <c r="E1804" s="1">
        <v>4</v>
      </c>
    </row>
    <row r="1805" spans="1:5" x14ac:dyDescent="0.2">
      <c r="A1805" s="1">
        <v>50</v>
      </c>
      <c r="B1805" s="1">
        <v>252</v>
      </c>
      <c r="C1805" s="1" t="s">
        <v>1036</v>
      </c>
      <c r="D1805" s="1">
        <v>444</v>
      </c>
      <c r="E1805" s="1">
        <v>4</v>
      </c>
    </row>
    <row r="1806" spans="1:5" x14ac:dyDescent="0.2">
      <c r="A1806" s="1">
        <v>50</v>
      </c>
      <c r="B1806" s="1">
        <v>253</v>
      </c>
      <c r="C1806" s="1" t="s">
        <v>1035</v>
      </c>
      <c r="D1806" s="1">
        <v>444</v>
      </c>
      <c r="E1806" s="1">
        <v>4</v>
      </c>
    </row>
    <row r="1807" spans="1:5" x14ac:dyDescent="0.2">
      <c r="A1807" s="1">
        <v>50</v>
      </c>
      <c r="B1807" s="1">
        <v>5000</v>
      </c>
      <c r="C1807" s="1" t="s">
        <v>1077</v>
      </c>
      <c r="D1807" s="1">
        <v>444</v>
      </c>
      <c r="E1807" s="1">
        <v>4</v>
      </c>
    </row>
    <row r="1808" spans="1:5" x14ac:dyDescent="0.2">
      <c r="A1808" s="1">
        <v>50</v>
      </c>
      <c r="B1808" s="1">
        <v>5002</v>
      </c>
      <c r="C1808" s="1" t="s">
        <v>1106</v>
      </c>
      <c r="D1808" s="1">
        <v>444</v>
      </c>
      <c r="E1808" s="1">
        <v>4</v>
      </c>
    </row>
    <row r="1809" spans="1:5" x14ac:dyDescent="0.2">
      <c r="A1809" s="1">
        <v>50</v>
      </c>
      <c r="B1809" s="1">
        <v>5003</v>
      </c>
      <c r="C1809" s="1" t="s">
        <v>1105</v>
      </c>
      <c r="D1809" s="1">
        <v>444</v>
      </c>
      <c r="E1809" s="1">
        <v>4</v>
      </c>
    </row>
    <row r="1810" spans="1:5" x14ac:dyDescent="0.2">
      <c r="A1810" s="1">
        <v>50</v>
      </c>
      <c r="B1810" s="1">
        <v>5006</v>
      </c>
      <c r="C1810" s="1" t="s">
        <v>1041</v>
      </c>
      <c r="D1810" s="1">
        <v>444</v>
      </c>
      <c r="E1810" s="1">
        <v>4</v>
      </c>
    </row>
    <row r="1811" spans="1:5" x14ac:dyDescent="0.2">
      <c r="A1811" s="1">
        <v>50</v>
      </c>
      <c r="B1811" s="1">
        <v>5007</v>
      </c>
      <c r="C1811" s="1" t="s">
        <v>1044</v>
      </c>
      <c r="D1811" s="1">
        <v>444</v>
      </c>
      <c r="E1811" s="1">
        <v>4</v>
      </c>
    </row>
    <row r="1812" spans="1:5" x14ac:dyDescent="0.2">
      <c r="A1812" s="1">
        <v>1</v>
      </c>
      <c r="B1812" s="1">
        <v>145</v>
      </c>
      <c r="C1812" s="1" t="s">
        <v>1348</v>
      </c>
      <c r="D1812" s="1">
        <v>50</v>
      </c>
      <c r="E1812" s="1">
        <v>5</v>
      </c>
    </row>
    <row r="1813" spans="1:5" x14ac:dyDescent="0.2">
      <c r="A1813" s="1">
        <v>1</v>
      </c>
      <c r="B1813" s="1">
        <v>146</v>
      </c>
      <c r="C1813" s="1" t="s">
        <v>1350</v>
      </c>
      <c r="D1813" s="1">
        <v>50</v>
      </c>
      <c r="E1813" s="1">
        <v>5</v>
      </c>
    </row>
    <row r="1814" spans="1:5" x14ac:dyDescent="0.2">
      <c r="A1814" s="1">
        <v>1</v>
      </c>
      <c r="B1814" s="1">
        <v>147</v>
      </c>
      <c r="C1814" s="1" t="s">
        <v>1349</v>
      </c>
      <c r="D1814" s="1">
        <v>50</v>
      </c>
      <c r="E1814" s="1">
        <v>5</v>
      </c>
    </row>
    <row r="1815" spans="1:5" x14ac:dyDescent="0.2">
      <c r="A1815" s="1">
        <v>1</v>
      </c>
      <c r="B1815" s="1">
        <v>148</v>
      </c>
      <c r="C1815" s="1" t="s">
        <v>1347</v>
      </c>
      <c r="D1815" s="1">
        <v>50</v>
      </c>
      <c r="E1815" s="1">
        <v>5</v>
      </c>
    </row>
    <row r="1816" spans="1:5" x14ac:dyDescent="0.2">
      <c r="A1816" s="1">
        <v>2</v>
      </c>
      <c r="B1816" s="1">
        <v>110</v>
      </c>
      <c r="C1816" s="1" t="s">
        <v>1355</v>
      </c>
      <c r="D1816" s="1">
        <v>50</v>
      </c>
      <c r="E1816" s="1">
        <v>5</v>
      </c>
    </row>
    <row r="1817" spans="1:5" x14ac:dyDescent="0.2">
      <c r="A1817" s="1">
        <v>2</v>
      </c>
      <c r="B1817" s="1">
        <v>111</v>
      </c>
      <c r="C1817" s="1" t="s">
        <v>1358</v>
      </c>
      <c r="D1817" s="1">
        <v>50</v>
      </c>
      <c r="E1817" s="1">
        <v>5</v>
      </c>
    </row>
    <row r="1818" spans="1:5" x14ac:dyDescent="0.2">
      <c r="A1818" s="1">
        <v>2</v>
      </c>
      <c r="B1818" s="1">
        <v>109</v>
      </c>
      <c r="C1818" s="1" t="s">
        <v>1351</v>
      </c>
      <c r="D1818" s="1">
        <v>444</v>
      </c>
      <c r="E1818" s="1">
        <v>5</v>
      </c>
    </row>
    <row r="1819" spans="1:5" x14ac:dyDescent="0.2">
      <c r="A1819" s="1">
        <v>3</v>
      </c>
      <c r="B1819" s="1">
        <v>5100</v>
      </c>
      <c r="C1819" s="1" t="s">
        <v>1449</v>
      </c>
      <c r="D1819" s="1">
        <v>50</v>
      </c>
      <c r="E1819" s="1">
        <v>5</v>
      </c>
    </row>
    <row r="1820" spans="1:5" x14ac:dyDescent="0.2">
      <c r="A1820" s="1">
        <v>3</v>
      </c>
      <c r="B1820" s="1">
        <v>5101</v>
      </c>
      <c r="C1820" s="1" t="s">
        <v>1460</v>
      </c>
      <c r="D1820" s="1">
        <v>50</v>
      </c>
      <c r="E1820" s="1">
        <v>5</v>
      </c>
    </row>
    <row r="1821" spans="1:5" x14ac:dyDescent="0.2">
      <c r="A1821" s="1">
        <v>3</v>
      </c>
      <c r="B1821" s="1">
        <v>5102</v>
      </c>
      <c r="C1821" s="1" t="s">
        <v>1463</v>
      </c>
      <c r="D1821" s="1">
        <v>50</v>
      </c>
      <c r="E1821" s="1">
        <v>5</v>
      </c>
    </row>
    <row r="1822" spans="1:5" x14ac:dyDescent="0.2">
      <c r="A1822" s="1">
        <v>3</v>
      </c>
      <c r="B1822" s="1">
        <v>5103</v>
      </c>
      <c r="C1822" s="1" t="s">
        <v>1465</v>
      </c>
      <c r="D1822" s="1">
        <v>50</v>
      </c>
      <c r="E1822" s="1">
        <v>5</v>
      </c>
    </row>
    <row r="1823" spans="1:5" x14ac:dyDescent="0.2">
      <c r="A1823" s="1">
        <v>3</v>
      </c>
      <c r="B1823" s="1">
        <v>5104</v>
      </c>
      <c r="C1823" s="1" t="s">
        <v>1464</v>
      </c>
      <c r="D1823" s="1">
        <v>50</v>
      </c>
      <c r="E1823" s="1">
        <v>5</v>
      </c>
    </row>
    <row r="1824" spans="1:5" x14ac:dyDescent="0.2">
      <c r="A1824" s="1">
        <v>3</v>
      </c>
      <c r="B1824" s="1">
        <v>5105</v>
      </c>
      <c r="C1824" s="1" t="s">
        <v>1459</v>
      </c>
      <c r="D1824" s="1">
        <v>50</v>
      </c>
      <c r="E1824" s="1">
        <v>5</v>
      </c>
    </row>
    <row r="1825" spans="1:5" x14ac:dyDescent="0.2">
      <c r="A1825" s="1">
        <v>3</v>
      </c>
      <c r="B1825" s="1">
        <v>5106</v>
      </c>
      <c r="C1825" s="1" t="s">
        <v>1456</v>
      </c>
      <c r="D1825" s="1">
        <v>50</v>
      </c>
      <c r="E1825" s="1">
        <v>5</v>
      </c>
    </row>
    <row r="1826" spans="1:5" x14ac:dyDescent="0.2">
      <c r="A1826" s="1">
        <v>4</v>
      </c>
      <c r="B1826" s="1">
        <v>45</v>
      </c>
      <c r="C1826" s="1" t="s">
        <v>1473</v>
      </c>
      <c r="D1826" s="1">
        <v>444</v>
      </c>
      <c r="E1826" s="1">
        <v>5</v>
      </c>
    </row>
    <row r="1827" spans="1:5" x14ac:dyDescent="0.2">
      <c r="A1827" s="1">
        <v>4</v>
      </c>
      <c r="B1827" s="1">
        <v>46</v>
      </c>
      <c r="C1827" s="1" t="s">
        <v>1472</v>
      </c>
      <c r="D1827" s="1">
        <v>444</v>
      </c>
      <c r="E1827" s="1">
        <v>5</v>
      </c>
    </row>
    <row r="1828" spans="1:5" x14ac:dyDescent="0.2">
      <c r="A1828" s="1">
        <v>5</v>
      </c>
      <c r="B1828" s="1">
        <v>17</v>
      </c>
      <c r="C1828" s="1" t="s">
        <v>1582</v>
      </c>
      <c r="D1828" s="1">
        <v>50</v>
      </c>
      <c r="E1828" s="1">
        <v>5</v>
      </c>
    </row>
    <row r="1829" spans="1:5" x14ac:dyDescent="0.2">
      <c r="A1829" s="1">
        <v>5</v>
      </c>
      <c r="B1829" s="1">
        <v>18</v>
      </c>
      <c r="C1829" s="1" t="s">
        <v>1580</v>
      </c>
      <c r="D1829" s="1">
        <v>50</v>
      </c>
      <c r="E1829" s="1">
        <v>5</v>
      </c>
    </row>
    <row r="1830" spans="1:5" x14ac:dyDescent="0.2">
      <c r="A1830" s="1">
        <v>5</v>
      </c>
      <c r="B1830" s="1">
        <v>19</v>
      </c>
      <c r="C1830" s="1" t="s">
        <v>1579</v>
      </c>
      <c r="D1830" s="1">
        <v>50</v>
      </c>
      <c r="E1830" s="1">
        <v>5</v>
      </c>
    </row>
    <row r="1831" spans="1:5" x14ac:dyDescent="0.2">
      <c r="A1831" s="1">
        <v>5</v>
      </c>
      <c r="B1831" s="1">
        <v>20</v>
      </c>
      <c r="C1831" s="1" t="s">
        <v>1578</v>
      </c>
      <c r="D1831" s="1">
        <v>50</v>
      </c>
      <c r="E1831" s="1">
        <v>5</v>
      </c>
    </row>
    <row r="1832" spans="1:5" x14ac:dyDescent="0.2">
      <c r="A1832" s="1">
        <v>5</v>
      </c>
      <c r="B1832" s="1">
        <v>21</v>
      </c>
      <c r="C1832" s="1" t="s">
        <v>1576</v>
      </c>
      <c r="D1832" s="1">
        <v>50</v>
      </c>
      <c r="E1832" s="1">
        <v>5</v>
      </c>
    </row>
    <row r="1833" spans="1:5" x14ac:dyDescent="0.2">
      <c r="A1833" s="1">
        <v>5</v>
      </c>
      <c r="B1833" s="1">
        <v>22</v>
      </c>
      <c r="C1833" s="1" t="s">
        <v>1577</v>
      </c>
      <c r="D1833" s="1">
        <v>50</v>
      </c>
      <c r="E1833" s="1">
        <v>5</v>
      </c>
    </row>
    <row r="1834" spans="1:5" x14ac:dyDescent="0.2">
      <c r="A1834" s="1">
        <v>5</v>
      </c>
      <c r="B1834" s="1">
        <v>23</v>
      </c>
      <c r="C1834" s="1" t="s">
        <v>1575</v>
      </c>
      <c r="D1834" s="1">
        <v>50</v>
      </c>
      <c r="E1834" s="1">
        <v>5</v>
      </c>
    </row>
    <row r="1835" spans="1:5" x14ac:dyDescent="0.2">
      <c r="A1835" s="1">
        <v>5</v>
      </c>
      <c r="B1835" s="1">
        <v>24</v>
      </c>
      <c r="C1835" s="1" t="s">
        <v>1574</v>
      </c>
      <c r="D1835" s="1">
        <v>50</v>
      </c>
      <c r="E1835" s="1">
        <v>5</v>
      </c>
    </row>
    <row r="1836" spans="1:5" x14ac:dyDescent="0.2">
      <c r="A1836" s="1">
        <v>5</v>
      </c>
      <c r="B1836" s="1">
        <v>25</v>
      </c>
      <c r="C1836" s="1" t="s">
        <v>1573</v>
      </c>
      <c r="D1836" s="1">
        <v>50</v>
      </c>
      <c r="E1836" s="1">
        <v>5</v>
      </c>
    </row>
    <row r="1837" spans="1:5" x14ac:dyDescent="0.2">
      <c r="A1837" s="1">
        <v>5</v>
      </c>
      <c r="B1837" s="1">
        <v>26</v>
      </c>
      <c r="C1837" s="1" t="s">
        <v>1572</v>
      </c>
      <c r="D1837" s="1">
        <v>50</v>
      </c>
      <c r="E1837" s="1">
        <v>5</v>
      </c>
    </row>
    <row r="1838" spans="1:5" x14ac:dyDescent="0.2">
      <c r="A1838" s="1">
        <v>5</v>
      </c>
      <c r="B1838" s="1">
        <v>27</v>
      </c>
      <c r="C1838" s="1" t="s">
        <v>1571</v>
      </c>
      <c r="D1838" s="1">
        <v>50</v>
      </c>
      <c r="E1838" s="1">
        <v>5</v>
      </c>
    </row>
    <row r="1839" spans="1:5" x14ac:dyDescent="0.2">
      <c r="A1839" s="1">
        <v>5</v>
      </c>
      <c r="B1839" s="1">
        <v>28</v>
      </c>
      <c r="C1839" s="1" t="s">
        <v>1570</v>
      </c>
      <c r="D1839" s="1">
        <v>50</v>
      </c>
      <c r="E1839" s="1">
        <v>5</v>
      </c>
    </row>
    <row r="1840" spans="1:5" x14ac:dyDescent="0.2">
      <c r="A1840" s="1">
        <v>5</v>
      </c>
      <c r="B1840" s="1">
        <v>5000</v>
      </c>
      <c r="C1840" s="1" t="s">
        <v>1564</v>
      </c>
      <c r="D1840" s="1">
        <v>50</v>
      </c>
      <c r="E1840" s="1">
        <v>5</v>
      </c>
    </row>
    <row r="1841" spans="1:5" x14ac:dyDescent="0.2">
      <c r="A1841" s="1">
        <v>10</v>
      </c>
      <c r="B1841" s="1">
        <v>133</v>
      </c>
      <c r="C1841" s="1" t="s">
        <v>1319</v>
      </c>
      <c r="D1841" s="1">
        <v>50</v>
      </c>
      <c r="E1841" s="1">
        <v>5</v>
      </c>
    </row>
    <row r="1842" spans="1:5" x14ac:dyDescent="0.2">
      <c r="A1842" s="1">
        <v>10</v>
      </c>
      <c r="B1842" s="1">
        <v>134</v>
      </c>
      <c r="C1842" s="1" t="s">
        <v>1314</v>
      </c>
      <c r="D1842" s="1">
        <v>50</v>
      </c>
      <c r="E1842" s="1">
        <v>5</v>
      </c>
    </row>
    <row r="1843" spans="1:5" x14ac:dyDescent="0.2">
      <c r="A1843" s="1">
        <v>10</v>
      </c>
      <c r="B1843" s="1">
        <v>135</v>
      </c>
      <c r="C1843" s="1" t="s">
        <v>1289</v>
      </c>
      <c r="D1843" s="1">
        <v>50</v>
      </c>
      <c r="E1843" s="1">
        <v>5</v>
      </c>
    </row>
    <row r="1844" spans="1:5" x14ac:dyDescent="0.2">
      <c r="A1844" s="1">
        <v>10</v>
      </c>
      <c r="B1844" s="1">
        <v>137</v>
      </c>
      <c r="C1844" s="1" t="s">
        <v>1285</v>
      </c>
      <c r="D1844" s="1">
        <v>50</v>
      </c>
      <c r="E1844" s="1">
        <v>5</v>
      </c>
    </row>
    <row r="1845" spans="1:5" x14ac:dyDescent="0.2">
      <c r="A1845" s="1">
        <v>10</v>
      </c>
      <c r="B1845" s="1">
        <v>138</v>
      </c>
      <c r="C1845" s="1" t="s">
        <v>1284</v>
      </c>
      <c r="D1845" s="1">
        <v>50</v>
      </c>
      <c r="E1845" s="1">
        <v>5</v>
      </c>
    </row>
    <row r="1846" spans="1:5" x14ac:dyDescent="0.2">
      <c r="A1846" s="1">
        <v>10</v>
      </c>
      <c r="B1846" s="1">
        <v>142</v>
      </c>
      <c r="C1846" s="1" t="s">
        <v>1302</v>
      </c>
      <c r="D1846" s="1">
        <v>50</v>
      </c>
      <c r="E1846" s="1">
        <v>5</v>
      </c>
    </row>
    <row r="1847" spans="1:5" x14ac:dyDescent="0.2">
      <c r="A1847" s="1">
        <v>10</v>
      </c>
      <c r="B1847" s="1">
        <v>143</v>
      </c>
      <c r="C1847" s="1" t="s">
        <v>1301</v>
      </c>
      <c r="D1847" s="1">
        <v>50</v>
      </c>
      <c r="E1847" s="1">
        <v>5</v>
      </c>
    </row>
    <row r="1848" spans="1:5" x14ac:dyDescent="0.2">
      <c r="A1848" s="1">
        <v>10</v>
      </c>
      <c r="B1848" s="1">
        <v>144</v>
      </c>
      <c r="C1848" s="1" t="s">
        <v>1290</v>
      </c>
      <c r="D1848" s="1">
        <v>50</v>
      </c>
      <c r="E1848" s="1">
        <v>5</v>
      </c>
    </row>
    <row r="1849" spans="1:5" x14ac:dyDescent="0.2">
      <c r="A1849" s="1">
        <v>10</v>
      </c>
      <c r="B1849" s="1">
        <v>149</v>
      </c>
      <c r="C1849" s="1" t="s">
        <v>1345</v>
      </c>
      <c r="D1849" s="1">
        <v>50</v>
      </c>
      <c r="E1849" s="1">
        <v>5</v>
      </c>
    </row>
    <row r="1850" spans="1:5" x14ac:dyDescent="0.2">
      <c r="A1850" s="1">
        <v>10</v>
      </c>
      <c r="B1850" s="1">
        <v>151</v>
      </c>
      <c r="C1850" s="1" t="s">
        <v>1341</v>
      </c>
      <c r="D1850" s="1">
        <v>50</v>
      </c>
      <c r="E1850" s="1">
        <v>5</v>
      </c>
    </row>
    <row r="1851" spans="1:5" x14ac:dyDescent="0.2">
      <c r="A1851" s="1">
        <v>10</v>
      </c>
      <c r="B1851" s="1">
        <v>152</v>
      </c>
      <c r="C1851" s="1" t="s">
        <v>1344</v>
      </c>
      <c r="D1851" s="1">
        <v>50</v>
      </c>
      <c r="E1851" s="1">
        <v>5</v>
      </c>
    </row>
    <row r="1852" spans="1:5" x14ac:dyDescent="0.2">
      <c r="A1852" s="1">
        <v>10</v>
      </c>
      <c r="B1852" s="1">
        <v>153</v>
      </c>
      <c r="C1852" s="1" t="s">
        <v>1336</v>
      </c>
      <c r="D1852" s="1">
        <v>50</v>
      </c>
      <c r="E1852" s="1">
        <v>5</v>
      </c>
    </row>
    <row r="1853" spans="1:5" x14ac:dyDescent="0.2">
      <c r="A1853" s="1">
        <v>10</v>
      </c>
      <c r="B1853" s="1">
        <v>154</v>
      </c>
      <c r="C1853" s="1" t="s">
        <v>1339</v>
      </c>
      <c r="D1853" s="1">
        <v>50</v>
      </c>
      <c r="E1853" s="1">
        <v>5</v>
      </c>
    </row>
    <row r="1854" spans="1:5" x14ac:dyDescent="0.2">
      <c r="A1854" s="1">
        <v>10</v>
      </c>
      <c r="B1854" s="1">
        <v>155</v>
      </c>
      <c r="C1854" s="1" t="s">
        <v>1338</v>
      </c>
      <c r="D1854" s="1">
        <v>50</v>
      </c>
      <c r="E1854" s="1">
        <v>5</v>
      </c>
    </row>
    <row r="1855" spans="1:5" x14ac:dyDescent="0.2">
      <c r="A1855" s="1">
        <v>10</v>
      </c>
      <c r="B1855" s="1">
        <v>156</v>
      </c>
      <c r="C1855" s="1" t="s">
        <v>1346</v>
      </c>
      <c r="D1855" s="1">
        <v>50</v>
      </c>
      <c r="E1855" s="1">
        <v>5</v>
      </c>
    </row>
    <row r="1856" spans="1:5" x14ac:dyDescent="0.2">
      <c r="A1856" s="1">
        <v>10</v>
      </c>
      <c r="B1856" s="1">
        <v>157</v>
      </c>
      <c r="C1856" s="1" t="s">
        <v>1340</v>
      </c>
      <c r="D1856" s="1">
        <v>50</v>
      </c>
      <c r="E1856" s="1">
        <v>5</v>
      </c>
    </row>
    <row r="1857" spans="1:5" x14ac:dyDescent="0.2">
      <c r="A1857" s="1">
        <v>10</v>
      </c>
      <c r="B1857" s="1">
        <v>158</v>
      </c>
      <c r="C1857" s="1" t="s">
        <v>1342</v>
      </c>
      <c r="D1857" s="1">
        <v>50</v>
      </c>
      <c r="E1857" s="1">
        <v>5</v>
      </c>
    </row>
    <row r="1858" spans="1:5" x14ac:dyDescent="0.2">
      <c r="A1858" s="1">
        <v>10</v>
      </c>
      <c r="B1858" s="1">
        <v>160</v>
      </c>
      <c r="C1858" s="1" t="s">
        <v>1335</v>
      </c>
      <c r="D1858" s="1">
        <v>50</v>
      </c>
      <c r="E1858" s="1">
        <v>5</v>
      </c>
    </row>
    <row r="1859" spans="1:5" x14ac:dyDescent="0.2">
      <c r="A1859" s="1">
        <v>10</v>
      </c>
      <c r="B1859" s="1">
        <v>161</v>
      </c>
      <c r="C1859" s="1" t="s">
        <v>1334</v>
      </c>
      <c r="D1859" s="1">
        <v>50</v>
      </c>
      <c r="E1859" s="1">
        <v>5</v>
      </c>
    </row>
    <row r="1860" spans="1:5" x14ac:dyDescent="0.2">
      <c r="A1860" s="1">
        <v>10</v>
      </c>
      <c r="B1860" s="1">
        <v>162</v>
      </c>
      <c r="C1860" s="1" t="s">
        <v>1332</v>
      </c>
      <c r="D1860" s="1">
        <v>50</v>
      </c>
      <c r="E1860" s="1">
        <v>5</v>
      </c>
    </row>
    <row r="1861" spans="1:5" x14ac:dyDescent="0.2">
      <c r="A1861" s="1">
        <v>10</v>
      </c>
      <c r="B1861" s="1">
        <v>163</v>
      </c>
      <c r="C1861" s="1" t="s">
        <v>1331</v>
      </c>
      <c r="D1861" s="1">
        <v>50</v>
      </c>
      <c r="E1861" s="1">
        <v>5</v>
      </c>
    </row>
    <row r="1862" spans="1:5" x14ac:dyDescent="0.2">
      <c r="A1862" s="1">
        <v>10</v>
      </c>
      <c r="B1862" s="1">
        <v>164</v>
      </c>
      <c r="C1862" s="1" t="s">
        <v>1328</v>
      </c>
      <c r="D1862" s="1">
        <v>50</v>
      </c>
      <c r="E1862" s="1">
        <v>5</v>
      </c>
    </row>
    <row r="1863" spans="1:5" x14ac:dyDescent="0.2">
      <c r="A1863" s="1">
        <v>10</v>
      </c>
      <c r="B1863" s="1">
        <v>165</v>
      </c>
      <c r="C1863" s="1" t="s">
        <v>1329</v>
      </c>
      <c r="D1863" s="1">
        <v>50</v>
      </c>
      <c r="E1863" s="1">
        <v>5</v>
      </c>
    </row>
    <row r="1864" spans="1:5" x14ac:dyDescent="0.2">
      <c r="A1864" s="1">
        <v>10</v>
      </c>
      <c r="B1864" s="1">
        <v>166</v>
      </c>
      <c r="C1864" s="1" t="s">
        <v>1330</v>
      </c>
      <c r="D1864" s="1">
        <v>50</v>
      </c>
      <c r="E1864" s="1">
        <v>5</v>
      </c>
    </row>
    <row r="1865" spans="1:5" x14ac:dyDescent="0.2">
      <c r="A1865" s="1">
        <v>10</v>
      </c>
      <c r="B1865" s="1">
        <v>5137</v>
      </c>
      <c r="C1865" s="1" t="s">
        <v>1297</v>
      </c>
      <c r="D1865" s="1">
        <v>50</v>
      </c>
      <c r="E1865" s="1">
        <v>5</v>
      </c>
    </row>
    <row r="1866" spans="1:5" x14ac:dyDescent="0.2">
      <c r="A1866" s="1">
        <v>10</v>
      </c>
      <c r="B1866" s="1">
        <v>5138</v>
      </c>
      <c r="C1866" s="1" t="s">
        <v>1296</v>
      </c>
      <c r="D1866" s="1">
        <v>50</v>
      </c>
      <c r="E1866" s="1">
        <v>5</v>
      </c>
    </row>
    <row r="1867" spans="1:5" x14ac:dyDescent="0.2">
      <c r="A1867" s="1">
        <v>10</v>
      </c>
      <c r="B1867" s="1">
        <v>5139</v>
      </c>
      <c r="C1867" s="1" t="s">
        <v>1295</v>
      </c>
      <c r="D1867" s="1">
        <v>50</v>
      </c>
      <c r="E1867" s="1">
        <v>5</v>
      </c>
    </row>
    <row r="1868" spans="1:5" x14ac:dyDescent="0.2">
      <c r="A1868" s="1">
        <v>10</v>
      </c>
      <c r="B1868" s="1">
        <v>5140</v>
      </c>
      <c r="C1868" s="1" t="s">
        <v>1294</v>
      </c>
      <c r="D1868" s="1">
        <v>50</v>
      </c>
      <c r="E1868" s="1">
        <v>5</v>
      </c>
    </row>
    <row r="1869" spans="1:5" x14ac:dyDescent="0.2">
      <c r="A1869" s="1">
        <v>10</v>
      </c>
      <c r="B1869" s="1">
        <v>5141</v>
      </c>
      <c r="C1869" s="1" t="s">
        <v>1292</v>
      </c>
      <c r="D1869" s="1">
        <v>50</v>
      </c>
      <c r="E1869" s="1">
        <v>5</v>
      </c>
    </row>
    <row r="1870" spans="1:5" x14ac:dyDescent="0.2">
      <c r="A1870" s="1">
        <v>10</v>
      </c>
      <c r="B1870" s="1">
        <v>5143</v>
      </c>
      <c r="C1870" s="1" t="s">
        <v>1293</v>
      </c>
      <c r="D1870" s="1">
        <v>50</v>
      </c>
      <c r="E1870" s="1">
        <v>5</v>
      </c>
    </row>
    <row r="1871" spans="1:5" x14ac:dyDescent="0.2">
      <c r="A1871" s="1">
        <v>10</v>
      </c>
      <c r="B1871" s="1">
        <v>5145</v>
      </c>
      <c r="C1871" s="1" t="s">
        <v>1299</v>
      </c>
      <c r="D1871" s="1">
        <v>50</v>
      </c>
      <c r="E1871" s="1">
        <v>5</v>
      </c>
    </row>
    <row r="1872" spans="1:5" x14ac:dyDescent="0.2">
      <c r="A1872" s="1">
        <v>10</v>
      </c>
      <c r="B1872" s="1">
        <v>5147</v>
      </c>
      <c r="C1872" s="1" t="s">
        <v>1305</v>
      </c>
      <c r="D1872" s="1">
        <v>50</v>
      </c>
      <c r="E1872" s="1">
        <v>5</v>
      </c>
    </row>
    <row r="1873" spans="1:5" x14ac:dyDescent="0.2">
      <c r="A1873" s="1">
        <v>10</v>
      </c>
      <c r="B1873" s="1">
        <v>5148</v>
      </c>
      <c r="C1873" s="1" t="s">
        <v>1303</v>
      </c>
      <c r="D1873" s="1">
        <v>50</v>
      </c>
      <c r="E1873" s="1">
        <v>5</v>
      </c>
    </row>
    <row r="1874" spans="1:5" x14ac:dyDescent="0.2">
      <c r="A1874" s="1">
        <v>10</v>
      </c>
      <c r="B1874" s="1">
        <v>5149</v>
      </c>
      <c r="C1874" s="1" t="s">
        <v>1304</v>
      </c>
      <c r="D1874" s="1">
        <v>50</v>
      </c>
      <c r="E1874" s="1">
        <v>5</v>
      </c>
    </row>
    <row r="1875" spans="1:5" x14ac:dyDescent="0.2">
      <c r="A1875" s="1">
        <v>10</v>
      </c>
      <c r="B1875" s="1">
        <v>5150</v>
      </c>
      <c r="C1875" s="1" t="s">
        <v>1306</v>
      </c>
      <c r="D1875" s="1">
        <v>50</v>
      </c>
      <c r="E1875" s="1">
        <v>5</v>
      </c>
    </row>
    <row r="1876" spans="1:5" x14ac:dyDescent="0.2">
      <c r="A1876" s="1">
        <v>10</v>
      </c>
      <c r="B1876" s="1">
        <v>5151</v>
      </c>
      <c r="C1876" s="1" t="s">
        <v>1307</v>
      </c>
      <c r="D1876" s="1">
        <v>50</v>
      </c>
      <c r="E1876" s="1">
        <v>5</v>
      </c>
    </row>
    <row r="1877" spans="1:5" x14ac:dyDescent="0.2">
      <c r="A1877" s="1">
        <v>10</v>
      </c>
      <c r="B1877" s="1">
        <v>5152</v>
      </c>
      <c r="C1877" s="1" t="s">
        <v>1308</v>
      </c>
      <c r="D1877" s="1">
        <v>50</v>
      </c>
      <c r="E1877" s="1">
        <v>5</v>
      </c>
    </row>
    <row r="1878" spans="1:5" x14ac:dyDescent="0.2">
      <c r="A1878" s="1">
        <v>10</v>
      </c>
      <c r="B1878" s="1">
        <v>5153</v>
      </c>
      <c r="C1878" s="1" t="s">
        <v>1309</v>
      </c>
      <c r="D1878" s="1">
        <v>50</v>
      </c>
      <c r="E1878" s="1">
        <v>5</v>
      </c>
    </row>
    <row r="1879" spans="1:5" x14ac:dyDescent="0.2">
      <c r="A1879" s="1">
        <v>10</v>
      </c>
      <c r="B1879" s="1">
        <v>5154</v>
      </c>
      <c r="C1879" s="1" t="s">
        <v>1312</v>
      </c>
      <c r="D1879" s="1">
        <v>50</v>
      </c>
      <c r="E1879" s="1">
        <v>5</v>
      </c>
    </row>
    <row r="1880" spans="1:5" x14ac:dyDescent="0.2">
      <c r="A1880" s="1">
        <v>10</v>
      </c>
      <c r="B1880" s="1">
        <v>5155</v>
      </c>
      <c r="C1880" s="1" t="s">
        <v>1313</v>
      </c>
      <c r="D1880" s="1">
        <v>50</v>
      </c>
      <c r="E1880" s="1">
        <v>5</v>
      </c>
    </row>
    <row r="1881" spans="1:5" x14ac:dyDescent="0.2">
      <c r="A1881" s="1">
        <v>10</v>
      </c>
      <c r="B1881" s="1">
        <v>5156</v>
      </c>
      <c r="C1881" s="1" t="s">
        <v>1310</v>
      </c>
      <c r="D1881" s="1">
        <v>50</v>
      </c>
      <c r="E1881" s="1">
        <v>5</v>
      </c>
    </row>
    <row r="1882" spans="1:5" x14ac:dyDescent="0.2">
      <c r="A1882" s="1">
        <v>10</v>
      </c>
      <c r="B1882" s="1">
        <v>5157</v>
      </c>
      <c r="C1882" s="1" t="s">
        <v>1311</v>
      </c>
      <c r="D1882" s="1">
        <v>50</v>
      </c>
      <c r="E1882" s="1">
        <v>5</v>
      </c>
    </row>
    <row r="1883" spans="1:5" x14ac:dyDescent="0.2">
      <c r="A1883" s="1">
        <v>10</v>
      </c>
      <c r="B1883" s="1">
        <v>5158</v>
      </c>
      <c r="C1883" s="1" t="s">
        <v>1315</v>
      </c>
      <c r="D1883" s="1">
        <v>50</v>
      </c>
      <c r="E1883" s="1">
        <v>5</v>
      </c>
    </row>
    <row r="1884" spans="1:5" x14ac:dyDescent="0.2">
      <c r="A1884" s="1">
        <v>10</v>
      </c>
      <c r="B1884" s="1">
        <v>5159</v>
      </c>
      <c r="C1884" s="1" t="s">
        <v>1316</v>
      </c>
      <c r="D1884" s="1">
        <v>50</v>
      </c>
      <c r="E1884" s="1">
        <v>5</v>
      </c>
    </row>
    <row r="1885" spans="1:5" x14ac:dyDescent="0.2">
      <c r="A1885" s="1">
        <v>10</v>
      </c>
      <c r="B1885" s="1">
        <v>5160</v>
      </c>
      <c r="C1885" s="1" t="s">
        <v>1318</v>
      </c>
      <c r="D1885" s="1">
        <v>50</v>
      </c>
      <c r="E1885" s="1">
        <v>5</v>
      </c>
    </row>
    <row r="1886" spans="1:5" x14ac:dyDescent="0.2">
      <c r="A1886" s="1">
        <v>10</v>
      </c>
      <c r="B1886" s="1">
        <v>5161</v>
      </c>
      <c r="C1886" s="1" t="s">
        <v>1322</v>
      </c>
      <c r="D1886" s="1">
        <v>50</v>
      </c>
      <c r="E1886" s="1">
        <v>5</v>
      </c>
    </row>
    <row r="1887" spans="1:5" x14ac:dyDescent="0.2">
      <c r="A1887" s="1">
        <v>10</v>
      </c>
      <c r="B1887" s="1">
        <v>5162</v>
      </c>
      <c r="C1887" s="1" t="s">
        <v>1325</v>
      </c>
      <c r="D1887" s="1">
        <v>50</v>
      </c>
      <c r="E1887" s="1">
        <v>5</v>
      </c>
    </row>
    <row r="1888" spans="1:5" x14ac:dyDescent="0.2">
      <c r="A1888" s="1">
        <v>10</v>
      </c>
      <c r="B1888" s="1">
        <v>5163</v>
      </c>
      <c r="C1888" s="1" t="s">
        <v>1323</v>
      </c>
      <c r="D1888" s="1">
        <v>50</v>
      </c>
      <c r="E1888" s="1">
        <v>5</v>
      </c>
    </row>
    <row r="1889" spans="1:5" x14ac:dyDescent="0.2">
      <c r="A1889" s="1">
        <v>10</v>
      </c>
      <c r="B1889" s="1">
        <v>5166</v>
      </c>
      <c r="C1889" s="1" t="s">
        <v>1317</v>
      </c>
      <c r="D1889" s="1">
        <v>50</v>
      </c>
      <c r="E1889" s="1">
        <v>5</v>
      </c>
    </row>
    <row r="1890" spans="1:5" x14ac:dyDescent="0.2">
      <c r="A1890" s="1">
        <v>10</v>
      </c>
      <c r="B1890" s="1">
        <v>5167</v>
      </c>
      <c r="C1890" s="1" t="s">
        <v>1320</v>
      </c>
      <c r="D1890" s="1">
        <v>50</v>
      </c>
      <c r="E1890" s="1">
        <v>5</v>
      </c>
    </row>
    <row r="1891" spans="1:5" x14ac:dyDescent="0.2">
      <c r="A1891" s="1">
        <v>10</v>
      </c>
      <c r="B1891" s="1">
        <v>5168</v>
      </c>
      <c r="C1891" s="1" t="s">
        <v>1324</v>
      </c>
      <c r="D1891" s="1">
        <v>50</v>
      </c>
      <c r="E1891" s="1">
        <v>5</v>
      </c>
    </row>
    <row r="1892" spans="1:5" x14ac:dyDescent="0.2">
      <c r="A1892" s="1">
        <v>10</v>
      </c>
      <c r="B1892" s="1">
        <v>5169</v>
      </c>
      <c r="C1892" s="1" t="s">
        <v>1327</v>
      </c>
      <c r="D1892" s="1">
        <v>50</v>
      </c>
      <c r="E1892" s="1">
        <v>5</v>
      </c>
    </row>
    <row r="1893" spans="1:5" x14ac:dyDescent="0.2">
      <c r="A1893" s="1">
        <v>10</v>
      </c>
      <c r="B1893" s="1">
        <v>5170</v>
      </c>
      <c r="C1893" s="1" t="s">
        <v>1333</v>
      </c>
      <c r="D1893" s="1">
        <v>50</v>
      </c>
      <c r="E1893" s="1">
        <v>5</v>
      </c>
    </row>
    <row r="1894" spans="1:5" x14ac:dyDescent="0.2">
      <c r="A1894" s="1">
        <v>10</v>
      </c>
      <c r="B1894" s="1">
        <v>136</v>
      </c>
      <c r="C1894" s="1" t="s">
        <v>1283</v>
      </c>
      <c r="D1894" s="1">
        <v>444</v>
      </c>
      <c r="E1894" s="1">
        <v>5</v>
      </c>
    </row>
    <row r="1895" spans="1:5" x14ac:dyDescent="0.2">
      <c r="A1895" s="1">
        <v>10</v>
      </c>
      <c r="B1895" s="1">
        <v>139</v>
      </c>
      <c r="C1895" s="1" t="s">
        <v>1286</v>
      </c>
      <c r="D1895" s="1">
        <v>444</v>
      </c>
      <c r="E1895" s="1">
        <v>5</v>
      </c>
    </row>
    <row r="1896" spans="1:5" x14ac:dyDescent="0.2">
      <c r="A1896" s="1">
        <v>10</v>
      </c>
      <c r="B1896" s="1">
        <v>140</v>
      </c>
      <c r="C1896" s="1" t="s">
        <v>1287</v>
      </c>
      <c r="D1896" s="1">
        <v>444</v>
      </c>
      <c r="E1896" s="1">
        <v>5</v>
      </c>
    </row>
    <row r="1897" spans="1:5" x14ac:dyDescent="0.2">
      <c r="A1897" s="1">
        <v>10</v>
      </c>
      <c r="B1897" s="1">
        <v>141</v>
      </c>
      <c r="C1897" s="1" t="s">
        <v>1288</v>
      </c>
      <c r="D1897" s="1">
        <v>444</v>
      </c>
      <c r="E1897" s="1">
        <v>5</v>
      </c>
    </row>
    <row r="1898" spans="1:5" x14ac:dyDescent="0.2">
      <c r="A1898" s="1">
        <v>10</v>
      </c>
      <c r="B1898" s="1">
        <v>150</v>
      </c>
      <c r="C1898" s="1" t="s">
        <v>1343</v>
      </c>
      <c r="D1898" s="1">
        <v>444</v>
      </c>
      <c r="E1898" s="1">
        <v>5</v>
      </c>
    </row>
    <row r="1899" spans="1:5" x14ac:dyDescent="0.2">
      <c r="A1899" s="1">
        <v>10</v>
      </c>
      <c r="B1899" s="1">
        <v>159</v>
      </c>
      <c r="C1899" s="1" t="s">
        <v>1337</v>
      </c>
      <c r="D1899" s="1">
        <v>444</v>
      </c>
      <c r="E1899" s="1">
        <v>5</v>
      </c>
    </row>
    <row r="1900" spans="1:5" x14ac:dyDescent="0.2">
      <c r="A1900" s="1">
        <v>10</v>
      </c>
      <c r="B1900" s="1">
        <v>5142</v>
      </c>
      <c r="C1900" s="1" t="s">
        <v>1291</v>
      </c>
      <c r="D1900" s="1">
        <v>444</v>
      </c>
      <c r="E1900" s="1">
        <v>5</v>
      </c>
    </row>
    <row r="1901" spans="1:5" x14ac:dyDescent="0.2">
      <c r="A1901" s="1">
        <v>10</v>
      </c>
      <c r="B1901" s="1">
        <v>5144</v>
      </c>
      <c r="C1901" s="1" t="s">
        <v>1298</v>
      </c>
      <c r="D1901" s="1">
        <v>444</v>
      </c>
      <c r="E1901" s="1">
        <v>5</v>
      </c>
    </row>
    <row r="1902" spans="1:5" x14ac:dyDescent="0.2">
      <c r="A1902" s="1">
        <v>10</v>
      </c>
      <c r="B1902" s="1">
        <v>5146</v>
      </c>
      <c r="C1902" s="1" t="s">
        <v>1300</v>
      </c>
      <c r="D1902" s="1">
        <v>444</v>
      </c>
      <c r="E1902" s="1">
        <v>5</v>
      </c>
    </row>
    <row r="1903" spans="1:5" x14ac:dyDescent="0.2">
      <c r="A1903" s="1">
        <v>10</v>
      </c>
      <c r="B1903" s="1">
        <v>5165</v>
      </c>
      <c r="C1903" s="1" t="s">
        <v>1321</v>
      </c>
      <c r="D1903" s="1">
        <v>444</v>
      </c>
      <c r="E1903" s="1">
        <v>5</v>
      </c>
    </row>
    <row r="1904" spans="1:5" x14ac:dyDescent="0.2">
      <c r="A1904" s="1">
        <v>20</v>
      </c>
      <c r="B1904" s="1">
        <v>80</v>
      </c>
      <c r="C1904" s="1" t="s">
        <v>1353</v>
      </c>
      <c r="D1904" s="1">
        <v>50</v>
      </c>
      <c r="E1904" s="1">
        <v>5</v>
      </c>
    </row>
    <row r="1905" spans="1:5" x14ac:dyDescent="0.2">
      <c r="A1905" s="1">
        <v>20</v>
      </c>
      <c r="B1905" s="1">
        <v>81</v>
      </c>
      <c r="C1905" s="1" t="s">
        <v>1354</v>
      </c>
      <c r="D1905" s="1">
        <v>50</v>
      </c>
      <c r="E1905" s="1">
        <v>5</v>
      </c>
    </row>
    <row r="1906" spans="1:5" x14ac:dyDescent="0.2">
      <c r="A1906" s="1">
        <v>20</v>
      </c>
      <c r="B1906" s="1">
        <v>82</v>
      </c>
      <c r="C1906" s="1" t="s">
        <v>1352</v>
      </c>
      <c r="D1906" s="1">
        <v>50</v>
      </c>
      <c r="E1906" s="1">
        <v>5</v>
      </c>
    </row>
    <row r="1907" spans="1:5" x14ac:dyDescent="0.2">
      <c r="A1907" s="1">
        <v>20</v>
      </c>
      <c r="B1907" s="1">
        <v>85</v>
      </c>
      <c r="C1907" s="1" t="s">
        <v>1383</v>
      </c>
      <c r="D1907" s="1">
        <v>50</v>
      </c>
      <c r="E1907" s="1">
        <v>5</v>
      </c>
    </row>
    <row r="1908" spans="1:5" x14ac:dyDescent="0.2">
      <c r="A1908" s="1">
        <v>20</v>
      </c>
      <c r="B1908" s="1">
        <v>86</v>
      </c>
      <c r="C1908" s="1" t="s">
        <v>1396</v>
      </c>
      <c r="D1908" s="1">
        <v>50</v>
      </c>
      <c r="E1908" s="1">
        <v>5</v>
      </c>
    </row>
    <row r="1909" spans="1:5" x14ac:dyDescent="0.2">
      <c r="A1909" s="1">
        <v>20</v>
      </c>
      <c r="B1909" s="1">
        <v>87</v>
      </c>
      <c r="C1909" s="1" t="s">
        <v>1395</v>
      </c>
      <c r="D1909" s="1">
        <v>50</v>
      </c>
      <c r="E1909" s="1">
        <v>5</v>
      </c>
    </row>
    <row r="1910" spans="1:5" x14ac:dyDescent="0.2">
      <c r="A1910" s="1">
        <v>20</v>
      </c>
      <c r="B1910" s="1">
        <v>88</v>
      </c>
      <c r="C1910" s="1" t="s">
        <v>1391</v>
      </c>
      <c r="D1910" s="1">
        <v>50</v>
      </c>
      <c r="E1910" s="1">
        <v>5</v>
      </c>
    </row>
    <row r="1911" spans="1:5" x14ac:dyDescent="0.2">
      <c r="A1911" s="1">
        <v>20</v>
      </c>
      <c r="B1911" s="1">
        <v>89</v>
      </c>
      <c r="C1911" s="1" t="s">
        <v>1387</v>
      </c>
      <c r="D1911" s="1">
        <v>50</v>
      </c>
      <c r="E1911" s="1">
        <v>5</v>
      </c>
    </row>
    <row r="1912" spans="1:5" x14ac:dyDescent="0.2">
      <c r="A1912" s="1">
        <v>20</v>
      </c>
      <c r="B1912" s="1">
        <v>90</v>
      </c>
      <c r="C1912" s="1" t="s">
        <v>1384</v>
      </c>
      <c r="D1912" s="1">
        <v>50</v>
      </c>
      <c r="E1912" s="1">
        <v>5</v>
      </c>
    </row>
    <row r="1913" spans="1:5" x14ac:dyDescent="0.2">
      <c r="A1913" s="1">
        <v>20</v>
      </c>
      <c r="B1913" s="1">
        <v>92</v>
      </c>
      <c r="C1913" s="1" t="s">
        <v>1397</v>
      </c>
      <c r="D1913" s="1">
        <v>50</v>
      </c>
      <c r="E1913" s="1">
        <v>5</v>
      </c>
    </row>
    <row r="1914" spans="1:5" x14ac:dyDescent="0.2">
      <c r="A1914" s="1">
        <v>20</v>
      </c>
      <c r="B1914" s="1">
        <v>93</v>
      </c>
      <c r="C1914" s="1" t="s">
        <v>1399</v>
      </c>
      <c r="D1914" s="1">
        <v>50</v>
      </c>
      <c r="E1914" s="1">
        <v>5</v>
      </c>
    </row>
    <row r="1915" spans="1:5" x14ac:dyDescent="0.2">
      <c r="A1915" s="1">
        <v>20</v>
      </c>
      <c r="B1915" s="1">
        <v>94</v>
      </c>
      <c r="C1915" s="1" t="s">
        <v>1379</v>
      </c>
      <c r="D1915" s="1">
        <v>50</v>
      </c>
      <c r="E1915" s="1">
        <v>5</v>
      </c>
    </row>
    <row r="1916" spans="1:5" x14ac:dyDescent="0.2">
      <c r="A1916" s="1">
        <v>20</v>
      </c>
      <c r="B1916" s="1">
        <v>95</v>
      </c>
      <c r="C1916" s="1" t="s">
        <v>1376</v>
      </c>
      <c r="D1916" s="1">
        <v>50</v>
      </c>
      <c r="E1916" s="1">
        <v>5</v>
      </c>
    </row>
    <row r="1917" spans="1:5" x14ac:dyDescent="0.2">
      <c r="A1917" s="1">
        <v>20</v>
      </c>
      <c r="B1917" s="1">
        <v>96</v>
      </c>
      <c r="C1917" s="1" t="s">
        <v>1377</v>
      </c>
      <c r="D1917" s="1">
        <v>50</v>
      </c>
      <c r="E1917" s="1">
        <v>5</v>
      </c>
    </row>
    <row r="1918" spans="1:5" x14ac:dyDescent="0.2">
      <c r="A1918" s="1">
        <v>20</v>
      </c>
      <c r="B1918" s="1">
        <v>97</v>
      </c>
      <c r="C1918" s="1" t="s">
        <v>1373</v>
      </c>
      <c r="D1918" s="1">
        <v>50</v>
      </c>
      <c r="E1918" s="1">
        <v>5</v>
      </c>
    </row>
    <row r="1919" spans="1:5" x14ac:dyDescent="0.2">
      <c r="A1919" s="1">
        <v>20</v>
      </c>
      <c r="B1919" s="1">
        <v>98</v>
      </c>
      <c r="C1919" s="1" t="s">
        <v>1372</v>
      </c>
      <c r="D1919" s="1">
        <v>50</v>
      </c>
      <c r="E1919" s="1">
        <v>5</v>
      </c>
    </row>
    <row r="1920" spans="1:5" x14ac:dyDescent="0.2">
      <c r="A1920" s="1">
        <v>20</v>
      </c>
      <c r="B1920" s="1">
        <v>99</v>
      </c>
      <c r="C1920" s="1" t="s">
        <v>1368</v>
      </c>
      <c r="D1920" s="1">
        <v>50</v>
      </c>
      <c r="E1920" s="1">
        <v>5</v>
      </c>
    </row>
    <row r="1921" spans="1:5" x14ac:dyDescent="0.2">
      <c r="A1921" s="1">
        <v>20</v>
      </c>
      <c r="B1921" s="1">
        <v>100</v>
      </c>
      <c r="C1921" s="1" t="s">
        <v>1367</v>
      </c>
      <c r="D1921" s="1">
        <v>50</v>
      </c>
      <c r="E1921" s="1">
        <v>5</v>
      </c>
    </row>
    <row r="1922" spans="1:5" x14ac:dyDescent="0.2">
      <c r="A1922" s="1">
        <v>20</v>
      </c>
      <c r="B1922" s="1">
        <v>101</v>
      </c>
      <c r="C1922" s="1" t="s">
        <v>1369</v>
      </c>
      <c r="D1922" s="1">
        <v>50</v>
      </c>
      <c r="E1922" s="1">
        <v>5</v>
      </c>
    </row>
    <row r="1923" spans="1:5" x14ac:dyDescent="0.2">
      <c r="A1923" s="1">
        <v>20</v>
      </c>
      <c r="B1923" s="1">
        <v>102</v>
      </c>
      <c r="C1923" s="1" t="s">
        <v>1364</v>
      </c>
      <c r="D1923" s="1">
        <v>50</v>
      </c>
      <c r="E1923" s="1">
        <v>5</v>
      </c>
    </row>
    <row r="1924" spans="1:5" x14ac:dyDescent="0.2">
      <c r="A1924" s="1">
        <v>20</v>
      </c>
      <c r="B1924" s="1">
        <v>103</v>
      </c>
      <c r="C1924" s="1" t="s">
        <v>1362</v>
      </c>
      <c r="D1924" s="1">
        <v>50</v>
      </c>
      <c r="E1924" s="1">
        <v>5</v>
      </c>
    </row>
    <row r="1925" spans="1:5" x14ac:dyDescent="0.2">
      <c r="A1925" s="1">
        <v>20</v>
      </c>
      <c r="B1925" s="1">
        <v>104</v>
      </c>
      <c r="C1925" s="1" t="s">
        <v>1361</v>
      </c>
      <c r="D1925" s="1">
        <v>50</v>
      </c>
      <c r="E1925" s="1">
        <v>5</v>
      </c>
    </row>
    <row r="1926" spans="1:5" x14ac:dyDescent="0.2">
      <c r="A1926" s="1">
        <v>20</v>
      </c>
      <c r="B1926" s="1">
        <v>105</v>
      </c>
      <c r="C1926" s="1" t="s">
        <v>1360</v>
      </c>
      <c r="D1926" s="1">
        <v>50</v>
      </c>
      <c r="E1926" s="1">
        <v>5</v>
      </c>
    </row>
    <row r="1927" spans="1:5" x14ac:dyDescent="0.2">
      <c r="A1927" s="1">
        <v>20</v>
      </c>
      <c r="B1927" s="1">
        <v>106</v>
      </c>
      <c r="C1927" s="1" t="s">
        <v>1359</v>
      </c>
      <c r="D1927" s="1">
        <v>50</v>
      </c>
      <c r="E1927" s="1">
        <v>5</v>
      </c>
    </row>
    <row r="1928" spans="1:5" x14ac:dyDescent="0.2">
      <c r="A1928" s="1">
        <v>20</v>
      </c>
      <c r="B1928" s="1">
        <v>107</v>
      </c>
      <c r="C1928" s="1" t="s">
        <v>1357</v>
      </c>
      <c r="D1928" s="1">
        <v>50</v>
      </c>
      <c r="E1928" s="1">
        <v>5</v>
      </c>
    </row>
    <row r="1929" spans="1:5" x14ac:dyDescent="0.2">
      <c r="A1929" s="1">
        <v>20</v>
      </c>
      <c r="B1929" s="1">
        <v>108</v>
      </c>
      <c r="C1929" s="1" t="s">
        <v>1356</v>
      </c>
      <c r="D1929" s="1">
        <v>50</v>
      </c>
      <c r="E1929" s="1">
        <v>5</v>
      </c>
    </row>
    <row r="1930" spans="1:5" x14ac:dyDescent="0.2">
      <c r="A1930" s="1">
        <v>20</v>
      </c>
      <c r="B1930" s="1">
        <v>112</v>
      </c>
      <c r="C1930" s="1" t="s">
        <v>1365</v>
      </c>
      <c r="D1930" s="1">
        <v>50</v>
      </c>
      <c r="E1930" s="1">
        <v>5</v>
      </c>
    </row>
    <row r="1931" spans="1:5" x14ac:dyDescent="0.2">
      <c r="A1931" s="1">
        <v>20</v>
      </c>
      <c r="B1931" s="1">
        <v>113</v>
      </c>
      <c r="C1931" s="1" t="s">
        <v>1366</v>
      </c>
      <c r="D1931" s="1">
        <v>50</v>
      </c>
      <c r="E1931" s="1">
        <v>5</v>
      </c>
    </row>
    <row r="1932" spans="1:5" x14ac:dyDescent="0.2">
      <c r="A1932" s="1">
        <v>20</v>
      </c>
      <c r="B1932" s="1">
        <v>114</v>
      </c>
      <c r="C1932" s="1" t="s">
        <v>1363</v>
      </c>
      <c r="D1932" s="1">
        <v>50</v>
      </c>
      <c r="E1932" s="1">
        <v>5</v>
      </c>
    </row>
    <row r="1933" spans="1:5" x14ac:dyDescent="0.2">
      <c r="A1933" s="1">
        <v>20</v>
      </c>
      <c r="B1933" s="1">
        <v>115</v>
      </c>
      <c r="C1933" s="1" t="s">
        <v>1370</v>
      </c>
      <c r="D1933" s="1">
        <v>50</v>
      </c>
      <c r="E1933" s="1">
        <v>5</v>
      </c>
    </row>
    <row r="1934" spans="1:5" x14ac:dyDescent="0.2">
      <c r="A1934" s="1">
        <v>20</v>
      </c>
      <c r="B1934" s="1">
        <v>116</v>
      </c>
      <c r="C1934" s="1" t="s">
        <v>1371</v>
      </c>
      <c r="D1934" s="1">
        <v>50</v>
      </c>
      <c r="E1934" s="1">
        <v>5</v>
      </c>
    </row>
    <row r="1935" spans="1:5" x14ac:dyDescent="0.2">
      <c r="A1935" s="1">
        <v>20</v>
      </c>
      <c r="B1935" s="1">
        <v>117</v>
      </c>
      <c r="C1935" s="1" t="s">
        <v>1374</v>
      </c>
      <c r="D1935" s="1">
        <v>50</v>
      </c>
      <c r="E1935" s="1">
        <v>5</v>
      </c>
    </row>
    <row r="1936" spans="1:5" x14ac:dyDescent="0.2">
      <c r="A1936" s="1">
        <v>20</v>
      </c>
      <c r="B1936" s="1">
        <v>118</v>
      </c>
      <c r="C1936" s="1" t="s">
        <v>1375</v>
      </c>
      <c r="D1936" s="1">
        <v>50</v>
      </c>
      <c r="E1936" s="1">
        <v>5</v>
      </c>
    </row>
    <row r="1937" spans="1:5" x14ac:dyDescent="0.2">
      <c r="A1937" s="1">
        <v>20</v>
      </c>
      <c r="B1937" s="1">
        <v>119</v>
      </c>
      <c r="C1937" s="1" t="s">
        <v>1378</v>
      </c>
      <c r="D1937" s="1">
        <v>50</v>
      </c>
      <c r="E1937" s="1">
        <v>5</v>
      </c>
    </row>
    <row r="1938" spans="1:5" x14ac:dyDescent="0.2">
      <c r="A1938" s="1">
        <v>20</v>
      </c>
      <c r="B1938" s="1">
        <v>120</v>
      </c>
      <c r="C1938" s="1" t="s">
        <v>1380</v>
      </c>
      <c r="D1938" s="1">
        <v>50</v>
      </c>
      <c r="E1938" s="1">
        <v>5</v>
      </c>
    </row>
    <row r="1939" spans="1:5" x14ac:dyDescent="0.2">
      <c r="A1939" s="1">
        <v>20</v>
      </c>
      <c r="B1939" s="1">
        <v>121</v>
      </c>
      <c r="C1939" s="1" t="s">
        <v>1381</v>
      </c>
      <c r="D1939" s="1">
        <v>50</v>
      </c>
      <c r="E1939" s="1">
        <v>5</v>
      </c>
    </row>
    <row r="1940" spans="1:5" x14ac:dyDescent="0.2">
      <c r="A1940" s="1">
        <v>20</v>
      </c>
      <c r="B1940" s="1">
        <v>122</v>
      </c>
      <c r="C1940" s="1" t="s">
        <v>1382</v>
      </c>
      <c r="D1940" s="1">
        <v>50</v>
      </c>
      <c r="E1940" s="1">
        <v>5</v>
      </c>
    </row>
    <row r="1941" spans="1:5" x14ac:dyDescent="0.2">
      <c r="A1941" s="1">
        <v>20</v>
      </c>
      <c r="B1941" s="1">
        <v>123</v>
      </c>
      <c r="C1941" s="1" t="s">
        <v>1385</v>
      </c>
      <c r="D1941" s="1">
        <v>50</v>
      </c>
      <c r="E1941" s="1">
        <v>5</v>
      </c>
    </row>
    <row r="1942" spans="1:5" x14ac:dyDescent="0.2">
      <c r="A1942" s="1">
        <v>20</v>
      </c>
      <c r="B1942" s="1">
        <v>124</v>
      </c>
      <c r="C1942" s="1" t="s">
        <v>1386</v>
      </c>
      <c r="D1942" s="1">
        <v>50</v>
      </c>
      <c r="E1942" s="1">
        <v>5</v>
      </c>
    </row>
    <row r="1943" spans="1:5" x14ac:dyDescent="0.2">
      <c r="A1943" s="1">
        <v>20</v>
      </c>
      <c r="B1943" s="1">
        <v>125</v>
      </c>
      <c r="C1943" s="1" t="s">
        <v>1388</v>
      </c>
      <c r="D1943" s="1">
        <v>50</v>
      </c>
      <c r="E1943" s="1">
        <v>5</v>
      </c>
    </row>
    <row r="1944" spans="1:5" x14ac:dyDescent="0.2">
      <c r="A1944" s="1">
        <v>20</v>
      </c>
      <c r="B1944" s="1">
        <v>126</v>
      </c>
      <c r="C1944" s="1" t="s">
        <v>1389</v>
      </c>
      <c r="D1944" s="1">
        <v>50</v>
      </c>
      <c r="E1944" s="1">
        <v>5</v>
      </c>
    </row>
    <row r="1945" spans="1:5" x14ac:dyDescent="0.2">
      <c r="A1945" s="1">
        <v>20</v>
      </c>
      <c r="B1945" s="1">
        <v>127</v>
      </c>
      <c r="C1945" s="1" t="s">
        <v>1393</v>
      </c>
      <c r="D1945" s="1">
        <v>50</v>
      </c>
      <c r="E1945" s="1">
        <v>5</v>
      </c>
    </row>
    <row r="1946" spans="1:5" x14ac:dyDescent="0.2">
      <c r="A1946" s="1">
        <v>20</v>
      </c>
      <c r="B1946" s="1">
        <v>128</v>
      </c>
      <c r="C1946" s="1" t="s">
        <v>1394</v>
      </c>
      <c r="D1946" s="1">
        <v>50</v>
      </c>
      <c r="E1946" s="1">
        <v>5</v>
      </c>
    </row>
    <row r="1947" spans="1:5" x14ac:dyDescent="0.2">
      <c r="A1947" s="1">
        <v>20</v>
      </c>
      <c r="B1947" s="1">
        <v>129</v>
      </c>
      <c r="C1947" s="1" t="s">
        <v>1390</v>
      </c>
      <c r="D1947" s="1">
        <v>50</v>
      </c>
      <c r="E1947" s="1">
        <v>5</v>
      </c>
    </row>
    <row r="1948" spans="1:5" x14ac:dyDescent="0.2">
      <c r="A1948" s="1">
        <v>20</v>
      </c>
      <c r="B1948" s="1">
        <v>130</v>
      </c>
      <c r="C1948" s="1" t="s">
        <v>1392</v>
      </c>
      <c r="D1948" s="1">
        <v>50</v>
      </c>
      <c r="E1948" s="1">
        <v>5</v>
      </c>
    </row>
    <row r="1949" spans="1:5" x14ac:dyDescent="0.2">
      <c r="A1949" s="1">
        <v>20</v>
      </c>
      <c r="B1949" s="1">
        <v>131</v>
      </c>
      <c r="C1949" s="1" t="s">
        <v>1400</v>
      </c>
      <c r="D1949" s="1">
        <v>50</v>
      </c>
      <c r="E1949" s="1">
        <v>5</v>
      </c>
    </row>
    <row r="1950" spans="1:5" x14ac:dyDescent="0.2">
      <c r="A1950" s="1">
        <v>20</v>
      </c>
      <c r="B1950" s="1">
        <v>132</v>
      </c>
      <c r="C1950" s="1" t="s">
        <v>1401</v>
      </c>
      <c r="D1950" s="1">
        <v>50</v>
      </c>
      <c r="E1950" s="1">
        <v>5</v>
      </c>
    </row>
    <row r="1951" spans="1:5" x14ac:dyDescent="0.2">
      <c r="A1951" s="1">
        <v>30</v>
      </c>
      <c r="B1951" s="1">
        <v>70</v>
      </c>
      <c r="C1951" s="1" t="s">
        <v>1411</v>
      </c>
      <c r="D1951" s="1">
        <v>50</v>
      </c>
      <c r="E1951" s="1">
        <v>5</v>
      </c>
    </row>
    <row r="1952" spans="1:5" x14ac:dyDescent="0.2">
      <c r="A1952" s="1">
        <v>30</v>
      </c>
      <c r="B1952" s="1">
        <v>71</v>
      </c>
      <c r="C1952" s="1" t="s">
        <v>1410</v>
      </c>
      <c r="D1952" s="1">
        <v>50</v>
      </c>
      <c r="E1952" s="1">
        <v>5</v>
      </c>
    </row>
    <row r="1953" spans="1:5" x14ac:dyDescent="0.2">
      <c r="A1953" s="1">
        <v>30</v>
      </c>
      <c r="B1953" s="1">
        <v>72</v>
      </c>
      <c r="C1953" s="1" t="s">
        <v>1409</v>
      </c>
      <c r="D1953" s="1">
        <v>50</v>
      </c>
      <c r="E1953" s="1">
        <v>5</v>
      </c>
    </row>
    <row r="1954" spans="1:5" x14ac:dyDescent="0.2">
      <c r="A1954" s="1">
        <v>30</v>
      </c>
      <c r="B1954" s="1">
        <v>73</v>
      </c>
      <c r="C1954" s="1" t="s">
        <v>1407</v>
      </c>
      <c r="D1954" s="1">
        <v>50</v>
      </c>
      <c r="E1954" s="1">
        <v>5</v>
      </c>
    </row>
    <row r="1955" spans="1:5" x14ac:dyDescent="0.2">
      <c r="A1955" s="1">
        <v>30</v>
      </c>
      <c r="B1955" s="1">
        <v>74</v>
      </c>
      <c r="C1955" s="1" t="s">
        <v>1406</v>
      </c>
      <c r="D1955" s="1">
        <v>50</v>
      </c>
      <c r="E1955" s="1">
        <v>5</v>
      </c>
    </row>
    <row r="1956" spans="1:5" x14ac:dyDescent="0.2">
      <c r="A1956" s="1">
        <v>30</v>
      </c>
      <c r="B1956" s="1">
        <v>75</v>
      </c>
      <c r="C1956" s="1" t="s">
        <v>1405</v>
      </c>
      <c r="D1956" s="1">
        <v>50</v>
      </c>
      <c r="E1956" s="1">
        <v>5</v>
      </c>
    </row>
    <row r="1957" spans="1:5" x14ac:dyDescent="0.2">
      <c r="A1957" s="1">
        <v>30</v>
      </c>
      <c r="B1957" s="1">
        <v>76</v>
      </c>
      <c r="C1957" s="1" t="s">
        <v>1408</v>
      </c>
      <c r="D1957" s="1">
        <v>50</v>
      </c>
      <c r="E1957" s="1">
        <v>5</v>
      </c>
    </row>
    <row r="1958" spans="1:5" x14ac:dyDescent="0.2">
      <c r="A1958" s="1">
        <v>30</v>
      </c>
      <c r="B1958" s="1">
        <v>79</v>
      </c>
      <c r="C1958" s="1" t="s">
        <v>1402</v>
      </c>
      <c r="D1958" s="1">
        <v>50</v>
      </c>
      <c r="E1958" s="1">
        <v>5</v>
      </c>
    </row>
    <row r="1959" spans="1:5" x14ac:dyDescent="0.2">
      <c r="A1959" s="1">
        <v>30</v>
      </c>
      <c r="B1959" s="1">
        <v>5076</v>
      </c>
      <c r="C1959" s="1" t="s">
        <v>1470</v>
      </c>
      <c r="D1959" s="1">
        <v>50</v>
      </c>
      <c r="E1959" s="1">
        <v>5</v>
      </c>
    </row>
    <row r="1960" spans="1:5" x14ac:dyDescent="0.2">
      <c r="A1960" s="1">
        <v>30</v>
      </c>
      <c r="B1960" s="1">
        <v>5077</v>
      </c>
      <c r="C1960" s="1" t="s">
        <v>1471</v>
      </c>
      <c r="D1960" s="1">
        <v>50</v>
      </c>
      <c r="E1960" s="1">
        <v>5</v>
      </c>
    </row>
    <row r="1961" spans="1:5" x14ac:dyDescent="0.2">
      <c r="A1961" s="1">
        <v>30</v>
      </c>
      <c r="B1961" s="1">
        <v>5078</v>
      </c>
      <c r="C1961" s="1" t="s">
        <v>1469</v>
      </c>
      <c r="D1961" s="1">
        <v>50</v>
      </c>
      <c r="E1961" s="1">
        <v>5</v>
      </c>
    </row>
    <row r="1962" spans="1:5" x14ac:dyDescent="0.2">
      <c r="A1962" s="1">
        <v>30</v>
      </c>
      <c r="B1962" s="1">
        <v>5079</v>
      </c>
      <c r="C1962" s="1" t="s">
        <v>1468</v>
      </c>
      <c r="D1962" s="1">
        <v>50</v>
      </c>
      <c r="E1962" s="1">
        <v>5</v>
      </c>
    </row>
    <row r="1963" spans="1:5" x14ac:dyDescent="0.2">
      <c r="A1963" s="1">
        <v>30</v>
      </c>
      <c r="B1963" s="1">
        <v>5080</v>
      </c>
      <c r="C1963" s="1" t="s">
        <v>1458</v>
      </c>
      <c r="D1963" s="1">
        <v>50</v>
      </c>
      <c r="E1963" s="1">
        <v>5</v>
      </c>
    </row>
    <row r="1964" spans="1:5" x14ac:dyDescent="0.2">
      <c r="A1964" s="1">
        <v>30</v>
      </c>
      <c r="B1964" s="1">
        <v>5081</v>
      </c>
      <c r="C1964" s="1" t="s">
        <v>1461</v>
      </c>
      <c r="D1964" s="1">
        <v>50</v>
      </c>
      <c r="E1964" s="1">
        <v>5</v>
      </c>
    </row>
    <row r="1965" spans="1:5" x14ac:dyDescent="0.2">
      <c r="A1965" s="1">
        <v>30</v>
      </c>
      <c r="B1965" s="1">
        <v>5082</v>
      </c>
      <c r="C1965" s="1" t="s">
        <v>1455</v>
      </c>
      <c r="D1965" s="1">
        <v>50</v>
      </c>
      <c r="E1965" s="1">
        <v>5</v>
      </c>
    </row>
    <row r="1966" spans="1:5" x14ac:dyDescent="0.2">
      <c r="A1966" s="1">
        <v>30</v>
      </c>
      <c r="B1966" s="1">
        <v>5083</v>
      </c>
      <c r="C1966" s="1" t="s">
        <v>1457</v>
      </c>
      <c r="D1966" s="1">
        <v>50</v>
      </c>
      <c r="E1966" s="1">
        <v>5</v>
      </c>
    </row>
    <row r="1967" spans="1:5" x14ac:dyDescent="0.2">
      <c r="A1967" s="1">
        <v>30</v>
      </c>
      <c r="B1967" s="1">
        <v>5084</v>
      </c>
      <c r="C1967" s="1" t="s">
        <v>1451</v>
      </c>
      <c r="D1967" s="1">
        <v>50</v>
      </c>
      <c r="E1967" s="1">
        <v>5</v>
      </c>
    </row>
    <row r="1968" spans="1:5" x14ac:dyDescent="0.2">
      <c r="A1968" s="1">
        <v>30</v>
      </c>
      <c r="B1968" s="1">
        <v>5086</v>
      </c>
      <c r="C1968" s="1" t="s">
        <v>1452</v>
      </c>
      <c r="D1968" s="1">
        <v>50</v>
      </c>
      <c r="E1968" s="1">
        <v>5</v>
      </c>
    </row>
    <row r="1969" spans="1:5" x14ac:dyDescent="0.2">
      <c r="A1969" s="1">
        <v>30</v>
      </c>
      <c r="B1969" s="1">
        <v>5087</v>
      </c>
      <c r="C1969" s="1" t="s">
        <v>1453</v>
      </c>
      <c r="D1969" s="1">
        <v>50</v>
      </c>
      <c r="E1969" s="1">
        <v>5</v>
      </c>
    </row>
    <row r="1970" spans="1:5" x14ac:dyDescent="0.2">
      <c r="A1970" s="1">
        <v>30</v>
      </c>
      <c r="B1970" s="1">
        <v>5088</v>
      </c>
      <c r="C1970" s="1" t="s">
        <v>1447</v>
      </c>
      <c r="D1970" s="1">
        <v>50</v>
      </c>
      <c r="E1970" s="1">
        <v>5</v>
      </c>
    </row>
    <row r="1971" spans="1:5" x14ac:dyDescent="0.2">
      <c r="A1971" s="1">
        <v>30</v>
      </c>
      <c r="B1971" s="1">
        <v>5089</v>
      </c>
      <c r="C1971" s="1" t="s">
        <v>1446</v>
      </c>
      <c r="D1971" s="1">
        <v>50</v>
      </c>
      <c r="E1971" s="1">
        <v>5</v>
      </c>
    </row>
    <row r="1972" spans="1:5" x14ac:dyDescent="0.2">
      <c r="A1972" s="1">
        <v>30</v>
      </c>
      <c r="B1972" s="1">
        <v>5090</v>
      </c>
      <c r="C1972" s="1" t="s">
        <v>1445</v>
      </c>
      <c r="D1972" s="1">
        <v>50</v>
      </c>
      <c r="E1972" s="1">
        <v>5</v>
      </c>
    </row>
    <row r="1973" spans="1:5" x14ac:dyDescent="0.2">
      <c r="A1973" s="1">
        <v>30</v>
      </c>
      <c r="B1973" s="1">
        <v>5091</v>
      </c>
      <c r="C1973" s="1" t="s">
        <v>1430</v>
      </c>
      <c r="D1973" s="1">
        <v>50</v>
      </c>
      <c r="E1973" s="1">
        <v>5</v>
      </c>
    </row>
    <row r="1974" spans="1:5" x14ac:dyDescent="0.2">
      <c r="A1974" s="1">
        <v>30</v>
      </c>
      <c r="B1974" s="1">
        <v>5092</v>
      </c>
      <c r="C1974" s="1" t="s">
        <v>1433</v>
      </c>
      <c r="D1974" s="1">
        <v>50</v>
      </c>
      <c r="E1974" s="1">
        <v>5</v>
      </c>
    </row>
    <row r="1975" spans="1:5" x14ac:dyDescent="0.2">
      <c r="A1975" s="1">
        <v>30</v>
      </c>
      <c r="B1975" s="1">
        <v>5093</v>
      </c>
      <c r="C1975" s="1" t="s">
        <v>1439</v>
      </c>
      <c r="D1975" s="1">
        <v>50</v>
      </c>
      <c r="E1975" s="1">
        <v>5</v>
      </c>
    </row>
    <row r="1976" spans="1:5" x14ac:dyDescent="0.2">
      <c r="A1976" s="1">
        <v>30</v>
      </c>
      <c r="B1976" s="1">
        <v>5094</v>
      </c>
      <c r="C1976" s="1" t="s">
        <v>1441</v>
      </c>
      <c r="D1976" s="1">
        <v>50</v>
      </c>
      <c r="E1976" s="1">
        <v>5</v>
      </c>
    </row>
    <row r="1977" spans="1:5" x14ac:dyDescent="0.2">
      <c r="A1977" s="1">
        <v>30</v>
      </c>
      <c r="B1977" s="1">
        <v>5096</v>
      </c>
      <c r="C1977" s="1" t="s">
        <v>1418</v>
      </c>
      <c r="D1977" s="1">
        <v>50</v>
      </c>
      <c r="E1977" s="1">
        <v>5</v>
      </c>
    </row>
    <row r="1978" spans="1:5" x14ac:dyDescent="0.2">
      <c r="A1978" s="1">
        <v>30</v>
      </c>
      <c r="B1978" s="1">
        <v>5097</v>
      </c>
      <c r="C1978" s="1" t="s">
        <v>1416</v>
      </c>
      <c r="D1978" s="1">
        <v>50</v>
      </c>
      <c r="E1978" s="1">
        <v>5</v>
      </c>
    </row>
    <row r="1979" spans="1:5" x14ac:dyDescent="0.2">
      <c r="A1979" s="1">
        <v>30</v>
      </c>
      <c r="B1979" s="1">
        <v>5098</v>
      </c>
      <c r="C1979" s="1" t="s">
        <v>1438</v>
      </c>
      <c r="D1979" s="1">
        <v>50</v>
      </c>
      <c r="E1979" s="1">
        <v>5</v>
      </c>
    </row>
    <row r="1980" spans="1:5" x14ac:dyDescent="0.2">
      <c r="A1980" s="1">
        <v>30</v>
      </c>
      <c r="B1980" s="1">
        <v>5099</v>
      </c>
      <c r="C1980" s="1" t="s">
        <v>1440</v>
      </c>
      <c r="D1980" s="1">
        <v>50</v>
      </c>
      <c r="E1980" s="1">
        <v>5</v>
      </c>
    </row>
    <row r="1981" spans="1:5" x14ac:dyDescent="0.2">
      <c r="A1981" s="1">
        <v>30</v>
      </c>
      <c r="B1981" s="1">
        <v>5108</v>
      </c>
      <c r="C1981" s="1" t="s">
        <v>1436</v>
      </c>
      <c r="D1981" s="1">
        <v>50</v>
      </c>
      <c r="E1981" s="1">
        <v>5</v>
      </c>
    </row>
    <row r="1982" spans="1:5" x14ac:dyDescent="0.2">
      <c r="A1982" s="1">
        <v>30</v>
      </c>
      <c r="B1982" s="1">
        <v>5109</v>
      </c>
      <c r="C1982" s="1" t="s">
        <v>1420</v>
      </c>
      <c r="D1982" s="1">
        <v>50</v>
      </c>
      <c r="E1982" s="1">
        <v>5</v>
      </c>
    </row>
    <row r="1983" spans="1:5" x14ac:dyDescent="0.2">
      <c r="A1983" s="1">
        <v>30</v>
      </c>
      <c r="B1983" s="1">
        <v>5110</v>
      </c>
      <c r="C1983" s="1" t="s">
        <v>1417</v>
      </c>
      <c r="D1983" s="1">
        <v>50</v>
      </c>
      <c r="E1983" s="1">
        <v>5</v>
      </c>
    </row>
    <row r="1984" spans="1:5" x14ac:dyDescent="0.2">
      <c r="A1984" s="1">
        <v>30</v>
      </c>
      <c r="B1984" s="1">
        <v>5111</v>
      </c>
      <c r="C1984" s="1" t="s">
        <v>1412</v>
      </c>
      <c r="D1984" s="1">
        <v>50</v>
      </c>
      <c r="E1984" s="1">
        <v>5</v>
      </c>
    </row>
    <row r="1985" spans="1:5" x14ac:dyDescent="0.2">
      <c r="A1985" s="1">
        <v>30</v>
      </c>
      <c r="B1985" s="1">
        <v>5112</v>
      </c>
      <c r="C1985" s="1" t="s">
        <v>1413</v>
      </c>
      <c r="D1985" s="1">
        <v>50</v>
      </c>
      <c r="E1985" s="1">
        <v>5</v>
      </c>
    </row>
    <row r="1986" spans="1:5" x14ac:dyDescent="0.2">
      <c r="A1986" s="1">
        <v>30</v>
      </c>
      <c r="B1986" s="1">
        <v>5113</v>
      </c>
      <c r="C1986" s="1" t="s">
        <v>1414</v>
      </c>
      <c r="D1986" s="1">
        <v>50</v>
      </c>
      <c r="E1986" s="1">
        <v>5</v>
      </c>
    </row>
    <row r="1987" spans="1:5" x14ac:dyDescent="0.2">
      <c r="A1987" s="1">
        <v>30</v>
      </c>
      <c r="B1987" s="1">
        <v>5114</v>
      </c>
      <c r="C1987" s="1" t="s">
        <v>1415</v>
      </c>
      <c r="D1987" s="1">
        <v>50</v>
      </c>
      <c r="E1987" s="1">
        <v>5</v>
      </c>
    </row>
    <row r="1988" spans="1:5" x14ac:dyDescent="0.2">
      <c r="A1988" s="1">
        <v>30</v>
      </c>
      <c r="B1988" s="1">
        <v>5115</v>
      </c>
      <c r="C1988" s="1" t="s">
        <v>1419</v>
      </c>
      <c r="D1988" s="1">
        <v>50</v>
      </c>
      <c r="E1988" s="1">
        <v>5</v>
      </c>
    </row>
    <row r="1989" spans="1:5" x14ac:dyDescent="0.2">
      <c r="A1989" s="1">
        <v>30</v>
      </c>
      <c r="B1989" s="1">
        <v>5117</v>
      </c>
      <c r="C1989" s="1" t="s">
        <v>1421</v>
      </c>
      <c r="D1989" s="1">
        <v>50</v>
      </c>
      <c r="E1989" s="1">
        <v>5</v>
      </c>
    </row>
    <row r="1990" spans="1:5" x14ac:dyDescent="0.2">
      <c r="A1990" s="1">
        <v>30</v>
      </c>
      <c r="B1990" s="1">
        <v>5118</v>
      </c>
      <c r="C1990" s="1" t="s">
        <v>1423</v>
      </c>
      <c r="D1990" s="1">
        <v>50</v>
      </c>
      <c r="E1990" s="1">
        <v>5</v>
      </c>
    </row>
    <row r="1991" spans="1:5" x14ac:dyDescent="0.2">
      <c r="A1991" s="1">
        <v>30</v>
      </c>
      <c r="B1991" s="1">
        <v>5119</v>
      </c>
      <c r="C1991" s="1" t="s">
        <v>1425</v>
      </c>
      <c r="D1991" s="1">
        <v>50</v>
      </c>
      <c r="E1991" s="1">
        <v>5</v>
      </c>
    </row>
    <row r="1992" spans="1:5" x14ac:dyDescent="0.2">
      <c r="A1992" s="1">
        <v>30</v>
      </c>
      <c r="B1992" s="1">
        <v>5120</v>
      </c>
      <c r="C1992" s="1" t="s">
        <v>1427</v>
      </c>
      <c r="D1992" s="1">
        <v>50</v>
      </c>
      <c r="E1992" s="1">
        <v>5</v>
      </c>
    </row>
    <row r="1993" spans="1:5" x14ac:dyDescent="0.2">
      <c r="A1993" s="1">
        <v>30</v>
      </c>
      <c r="B1993" s="1">
        <v>5121</v>
      </c>
      <c r="C1993" s="1" t="s">
        <v>1431</v>
      </c>
      <c r="D1993" s="1">
        <v>50</v>
      </c>
      <c r="E1993" s="1">
        <v>5</v>
      </c>
    </row>
    <row r="1994" spans="1:5" x14ac:dyDescent="0.2">
      <c r="A1994" s="1">
        <v>30</v>
      </c>
      <c r="B1994" s="1">
        <v>5122</v>
      </c>
      <c r="C1994" s="1" t="s">
        <v>1434</v>
      </c>
      <c r="D1994" s="1">
        <v>50</v>
      </c>
      <c r="E1994" s="1">
        <v>5</v>
      </c>
    </row>
    <row r="1995" spans="1:5" x14ac:dyDescent="0.2">
      <c r="A1995" s="1">
        <v>30</v>
      </c>
      <c r="B1995" s="1">
        <v>5123</v>
      </c>
      <c r="C1995" s="1" t="s">
        <v>1437</v>
      </c>
      <c r="D1995" s="1">
        <v>50</v>
      </c>
      <c r="E1995" s="1">
        <v>5</v>
      </c>
    </row>
    <row r="1996" spans="1:5" x14ac:dyDescent="0.2">
      <c r="A1996" s="1">
        <v>30</v>
      </c>
      <c r="B1996" s="1">
        <v>5124</v>
      </c>
      <c r="C1996" s="1" t="s">
        <v>1429</v>
      </c>
      <c r="D1996" s="1">
        <v>50</v>
      </c>
      <c r="E1996" s="1">
        <v>5</v>
      </c>
    </row>
    <row r="1997" spans="1:5" x14ac:dyDescent="0.2">
      <c r="A1997" s="1">
        <v>30</v>
      </c>
      <c r="B1997" s="1">
        <v>5125</v>
      </c>
      <c r="C1997" s="1" t="s">
        <v>1428</v>
      </c>
      <c r="D1997" s="1">
        <v>50</v>
      </c>
      <c r="E1997" s="1">
        <v>5</v>
      </c>
    </row>
    <row r="1998" spans="1:5" x14ac:dyDescent="0.2">
      <c r="A1998" s="1">
        <v>30</v>
      </c>
      <c r="B1998" s="1">
        <v>5126</v>
      </c>
      <c r="C1998" s="1" t="s">
        <v>1426</v>
      </c>
      <c r="D1998" s="1">
        <v>50</v>
      </c>
      <c r="E1998" s="1">
        <v>5</v>
      </c>
    </row>
    <row r="1999" spans="1:5" x14ac:dyDescent="0.2">
      <c r="A1999" s="1">
        <v>30</v>
      </c>
      <c r="B1999" s="1">
        <v>5127</v>
      </c>
      <c r="C1999" s="1" t="s">
        <v>1424</v>
      </c>
      <c r="D1999" s="1">
        <v>50</v>
      </c>
      <c r="E1999" s="1">
        <v>5</v>
      </c>
    </row>
    <row r="2000" spans="1:5" x14ac:dyDescent="0.2">
      <c r="A2000" s="1">
        <v>30</v>
      </c>
      <c r="B2000" s="1">
        <v>5128</v>
      </c>
      <c r="C2000" s="1" t="s">
        <v>1444</v>
      </c>
      <c r="D2000" s="1">
        <v>50</v>
      </c>
      <c r="E2000" s="1">
        <v>5</v>
      </c>
    </row>
    <row r="2001" spans="1:5" x14ac:dyDescent="0.2">
      <c r="A2001" s="1">
        <v>30</v>
      </c>
      <c r="B2001" s="1">
        <v>5129</v>
      </c>
      <c r="C2001" s="1" t="s">
        <v>1450</v>
      </c>
      <c r="D2001" s="1">
        <v>50</v>
      </c>
      <c r="E2001" s="1">
        <v>5</v>
      </c>
    </row>
    <row r="2002" spans="1:5" x14ac:dyDescent="0.2">
      <c r="A2002" s="1">
        <v>30</v>
      </c>
      <c r="B2002" s="1">
        <v>5130</v>
      </c>
      <c r="C2002" s="1" t="s">
        <v>1462</v>
      </c>
      <c r="D2002" s="1">
        <v>50</v>
      </c>
      <c r="E2002" s="1">
        <v>5</v>
      </c>
    </row>
    <row r="2003" spans="1:5" x14ac:dyDescent="0.2">
      <c r="A2003" s="1">
        <v>30</v>
      </c>
      <c r="B2003" s="1">
        <v>5131</v>
      </c>
      <c r="C2003" s="1" t="s">
        <v>1454</v>
      </c>
      <c r="D2003" s="1">
        <v>50</v>
      </c>
      <c r="E2003" s="1">
        <v>5</v>
      </c>
    </row>
    <row r="2004" spans="1:5" x14ac:dyDescent="0.2">
      <c r="A2004" s="1">
        <v>30</v>
      </c>
      <c r="B2004" s="1">
        <v>5132</v>
      </c>
      <c r="C2004" s="1" t="s">
        <v>1467</v>
      </c>
      <c r="D2004" s="1">
        <v>50</v>
      </c>
      <c r="E2004" s="1">
        <v>5</v>
      </c>
    </row>
    <row r="2005" spans="1:5" x14ac:dyDescent="0.2">
      <c r="A2005" s="1">
        <v>30</v>
      </c>
      <c r="B2005" s="1">
        <v>5133</v>
      </c>
      <c r="C2005" s="1" t="s">
        <v>1466</v>
      </c>
      <c r="D2005" s="1">
        <v>50</v>
      </c>
      <c r="E2005" s="1">
        <v>5</v>
      </c>
    </row>
    <row r="2006" spans="1:5" x14ac:dyDescent="0.2">
      <c r="A2006" s="1">
        <v>30</v>
      </c>
      <c r="B2006" s="1">
        <v>5134</v>
      </c>
      <c r="C2006" s="1" t="s">
        <v>1435</v>
      </c>
      <c r="D2006" s="1">
        <v>50</v>
      </c>
      <c r="E2006" s="1">
        <v>5</v>
      </c>
    </row>
    <row r="2007" spans="1:5" x14ac:dyDescent="0.2">
      <c r="A2007" s="1">
        <v>30</v>
      </c>
      <c r="B2007" s="1">
        <v>5135</v>
      </c>
      <c r="C2007" s="1" t="s">
        <v>1432</v>
      </c>
      <c r="D2007" s="1">
        <v>50</v>
      </c>
      <c r="E2007" s="1">
        <v>5</v>
      </c>
    </row>
    <row r="2008" spans="1:5" x14ac:dyDescent="0.2">
      <c r="A2008" s="1">
        <v>30</v>
      </c>
      <c r="B2008" s="1">
        <v>5136</v>
      </c>
      <c r="C2008" s="1" t="s">
        <v>1442</v>
      </c>
      <c r="D2008" s="1">
        <v>50</v>
      </c>
      <c r="E2008" s="1">
        <v>5</v>
      </c>
    </row>
    <row r="2009" spans="1:5" x14ac:dyDescent="0.2">
      <c r="A2009" s="1">
        <v>30</v>
      </c>
      <c r="B2009" s="1">
        <v>77</v>
      </c>
      <c r="C2009" s="1" t="s">
        <v>1403</v>
      </c>
      <c r="D2009" s="1">
        <v>444</v>
      </c>
      <c r="E2009" s="1">
        <v>5</v>
      </c>
    </row>
    <row r="2010" spans="1:5" x14ac:dyDescent="0.2">
      <c r="A2010" s="1">
        <v>30</v>
      </c>
      <c r="B2010" s="1">
        <v>78</v>
      </c>
      <c r="C2010" s="1" t="s">
        <v>1404</v>
      </c>
      <c r="D2010" s="1">
        <v>444</v>
      </c>
      <c r="E2010" s="1">
        <v>5</v>
      </c>
    </row>
    <row r="2011" spans="1:5" x14ac:dyDescent="0.2">
      <c r="A2011" s="1">
        <v>30</v>
      </c>
      <c r="B2011" s="1">
        <v>5095</v>
      </c>
      <c r="C2011" s="1" t="s">
        <v>1443</v>
      </c>
      <c r="D2011" s="1">
        <v>444</v>
      </c>
      <c r="E2011" s="1">
        <v>5</v>
      </c>
    </row>
    <row r="2012" spans="1:5" x14ac:dyDescent="0.2">
      <c r="A2012" s="1">
        <v>30</v>
      </c>
      <c r="B2012" s="1">
        <v>5116</v>
      </c>
      <c r="C2012" s="1" t="s">
        <v>1422</v>
      </c>
      <c r="D2012" s="1">
        <v>444</v>
      </c>
      <c r="E2012" s="1">
        <v>5</v>
      </c>
    </row>
    <row r="2013" spans="1:5" x14ac:dyDescent="0.2">
      <c r="A2013" s="1">
        <v>40</v>
      </c>
      <c r="B2013" s="1">
        <v>34</v>
      </c>
      <c r="C2013" s="1" t="s">
        <v>1520</v>
      </c>
      <c r="D2013" s="1">
        <v>50</v>
      </c>
      <c r="E2013" s="1">
        <v>5</v>
      </c>
    </row>
    <row r="2014" spans="1:5" x14ac:dyDescent="0.2">
      <c r="A2014" s="1">
        <v>40</v>
      </c>
      <c r="B2014" s="1">
        <v>35</v>
      </c>
      <c r="C2014" s="1" t="s">
        <v>1517</v>
      </c>
      <c r="D2014" s="1">
        <v>50</v>
      </c>
      <c r="E2014" s="1">
        <v>5</v>
      </c>
    </row>
    <row r="2015" spans="1:5" x14ac:dyDescent="0.2">
      <c r="A2015" s="1">
        <v>40</v>
      </c>
      <c r="B2015" s="1">
        <v>36</v>
      </c>
      <c r="C2015" s="1" t="s">
        <v>1492</v>
      </c>
      <c r="D2015" s="1">
        <v>50</v>
      </c>
      <c r="E2015" s="1">
        <v>5</v>
      </c>
    </row>
    <row r="2016" spans="1:5" x14ac:dyDescent="0.2">
      <c r="A2016" s="1">
        <v>40</v>
      </c>
      <c r="B2016" s="1">
        <v>37</v>
      </c>
      <c r="C2016" s="1" t="s">
        <v>1491</v>
      </c>
      <c r="D2016" s="1">
        <v>50</v>
      </c>
      <c r="E2016" s="1">
        <v>5</v>
      </c>
    </row>
    <row r="2017" spans="1:5" x14ac:dyDescent="0.2">
      <c r="A2017" s="1">
        <v>40</v>
      </c>
      <c r="B2017" s="1">
        <v>38</v>
      </c>
      <c r="C2017" s="1" t="s">
        <v>1476</v>
      </c>
      <c r="D2017" s="1">
        <v>50</v>
      </c>
      <c r="E2017" s="1">
        <v>5</v>
      </c>
    </row>
    <row r="2018" spans="1:5" x14ac:dyDescent="0.2">
      <c r="A2018" s="1">
        <v>40</v>
      </c>
      <c r="B2018" s="1">
        <v>41</v>
      </c>
      <c r="C2018" s="1" t="s">
        <v>1485</v>
      </c>
      <c r="D2018" s="1">
        <v>50</v>
      </c>
      <c r="E2018" s="1">
        <v>5</v>
      </c>
    </row>
    <row r="2019" spans="1:5" x14ac:dyDescent="0.2">
      <c r="A2019" s="1">
        <v>40</v>
      </c>
      <c r="B2019" s="1">
        <v>43</v>
      </c>
      <c r="C2019" s="1" t="s">
        <v>1489</v>
      </c>
      <c r="D2019" s="1">
        <v>50</v>
      </c>
      <c r="E2019" s="1">
        <v>5</v>
      </c>
    </row>
    <row r="2020" spans="1:5" x14ac:dyDescent="0.2">
      <c r="A2020" s="1">
        <v>40</v>
      </c>
      <c r="B2020" s="1">
        <v>44</v>
      </c>
      <c r="C2020" s="1" t="s">
        <v>1474</v>
      </c>
      <c r="D2020" s="1">
        <v>50</v>
      </c>
      <c r="E2020" s="1">
        <v>5</v>
      </c>
    </row>
    <row r="2021" spans="1:5" x14ac:dyDescent="0.2">
      <c r="A2021" s="1">
        <v>40</v>
      </c>
      <c r="B2021" s="1">
        <v>51</v>
      </c>
      <c r="C2021" s="1" t="s">
        <v>1486</v>
      </c>
      <c r="D2021" s="1">
        <v>50</v>
      </c>
      <c r="E2021" s="1">
        <v>5</v>
      </c>
    </row>
    <row r="2022" spans="1:5" x14ac:dyDescent="0.2">
      <c r="A2022" s="1">
        <v>40</v>
      </c>
      <c r="B2022" s="1">
        <v>54</v>
      </c>
      <c r="C2022" s="1" t="s">
        <v>1500</v>
      </c>
      <c r="D2022" s="1">
        <v>50</v>
      </c>
      <c r="E2022" s="1">
        <v>5</v>
      </c>
    </row>
    <row r="2023" spans="1:5" x14ac:dyDescent="0.2">
      <c r="A2023" s="1">
        <v>40</v>
      </c>
      <c r="B2023" s="1">
        <v>5023</v>
      </c>
      <c r="C2023" s="1" t="s">
        <v>1534</v>
      </c>
      <c r="D2023" s="1">
        <v>50</v>
      </c>
      <c r="E2023" s="1">
        <v>5</v>
      </c>
    </row>
    <row r="2024" spans="1:5" x14ac:dyDescent="0.2">
      <c r="A2024" s="1">
        <v>40</v>
      </c>
      <c r="B2024" s="1">
        <v>5024</v>
      </c>
      <c r="C2024" s="1" t="s">
        <v>1536</v>
      </c>
      <c r="D2024" s="1">
        <v>50</v>
      </c>
      <c r="E2024" s="1">
        <v>5</v>
      </c>
    </row>
    <row r="2025" spans="1:5" x14ac:dyDescent="0.2">
      <c r="A2025" s="1">
        <v>40</v>
      </c>
      <c r="B2025" s="1">
        <v>5025</v>
      </c>
      <c r="C2025" s="1" t="s">
        <v>1542</v>
      </c>
      <c r="D2025" s="1">
        <v>50</v>
      </c>
      <c r="E2025" s="1">
        <v>5</v>
      </c>
    </row>
    <row r="2026" spans="1:5" x14ac:dyDescent="0.2">
      <c r="A2026" s="1">
        <v>40</v>
      </c>
      <c r="B2026" s="1">
        <v>5026</v>
      </c>
      <c r="C2026" s="1" t="s">
        <v>1541</v>
      </c>
      <c r="D2026" s="1">
        <v>50</v>
      </c>
      <c r="E2026" s="1">
        <v>5</v>
      </c>
    </row>
    <row r="2027" spans="1:5" x14ac:dyDescent="0.2">
      <c r="A2027" s="1">
        <v>40</v>
      </c>
      <c r="B2027" s="1">
        <v>5027</v>
      </c>
      <c r="C2027" s="1" t="s">
        <v>1540</v>
      </c>
      <c r="D2027" s="1">
        <v>50</v>
      </c>
      <c r="E2027" s="1">
        <v>5</v>
      </c>
    </row>
    <row r="2028" spans="1:5" x14ac:dyDescent="0.2">
      <c r="A2028" s="1">
        <v>40</v>
      </c>
      <c r="B2028" s="1">
        <v>5028</v>
      </c>
      <c r="C2028" s="1" t="s">
        <v>1547</v>
      </c>
      <c r="D2028" s="1">
        <v>50</v>
      </c>
      <c r="E2028" s="1">
        <v>5</v>
      </c>
    </row>
    <row r="2029" spans="1:5" x14ac:dyDescent="0.2">
      <c r="A2029" s="1">
        <v>40</v>
      </c>
      <c r="B2029" s="1">
        <v>5031</v>
      </c>
      <c r="C2029" s="1" t="s">
        <v>1550</v>
      </c>
      <c r="D2029" s="1">
        <v>50</v>
      </c>
      <c r="E2029" s="1">
        <v>5</v>
      </c>
    </row>
    <row r="2030" spans="1:5" x14ac:dyDescent="0.2">
      <c r="A2030" s="1">
        <v>40</v>
      </c>
      <c r="B2030" s="1">
        <v>5033</v>
      </c>
      <c r="C2030" s="1" t="s">
        <v>1556</v>
      </c>
      <c r="D2030" s="1">
        <v>50</v>
      </c>
      <c r="E2030" s="1">
        <v>5</v>
      </c>
    </row>
    <row r="2031" spans="1:5" x14ac:dyDescent="0.2">
      <c r="A2031" s="1">
        <v>40</v>
      </c>
      <c r="B2031" s="1">
        <v>5034</v>
      </c>
      <c r="C2031" s="1" t="s">
        <v>1557</v>
      </c>
      <c r="D2031" s="1">
        <v>50</v>
      </c>
      <c r="E2031" s="1">
        <v>5</v>
      </c>
    </row>
    <row r="2032" spans="1:5" x14ac:dyDescent="0.2">
      <c r="A2032" s="1">
        <v>40</v>
      </c>
      <c r="B2032" s="1">
        <v>5035</v>
      </c>
      <c r="C2032" s="1" t="s">
        <v>1558</v>
      </c>
      <c r="D2032" s="1">
        <v>50</v>
      </c>
      <c r="E2032" s="1">
        <v>5</v>
      </c>
    </row>
    <row r="2033" spans="1:5" x14ac:dyDescent="0.2">
      <c r="A2033" s="1">
        <v>40</v>
      </c>
      <c r="B2033" s="1">
        <v>5036</v>
      </c>
      <c r="C2033" s="1" t="s">
        <v>1559</v>
      </c>
      <c r="D2033" s="1">
        <v>50</v>
      </c>
      <c r="E2033" s="1">
        <v>5</v>
      </c>
    </row>
    <row r="2034" spans="1:5" x14ac:dyDescent="0.2">
      <c r="A2034" s="1">
        <v>40</v>
      </c>
      <c r="B2034" s="1">
        <v>5037</v>
      </c>
      <c r="C2034" s="1" t="s">
        <v>1560</v>
      </c>
      <c r="D2034" s="1">
        <v>50</v>
      </c>
      <c r="E2034" s="1">
        <v>5</v>
      </c>
    </row>
    <row r="2035" spans="1:5" x14ac:dyDescent="0.2">
      <c r="A2035" s="1">
        <v>40</v>
      </c>
      <c r="B2035" s="1">
        <v>5038</v>
      </c>
      <c r="C2035" s="1" t="s">
        <v>1535</v>
      </c>
      <c r="D2035" s="1">
        <v>50</v>
      </c>
      <c r="E2035" s="1">
        <v>5</v>
      </c>
    </row>
    <row r="2036" spans="1:5" x14ac:dyDescent="0.2">
      <c r="A2036" s="1">
        <v>40</v>
      </c>
      <c r="B2036" s="1">
        <v>5039</v>
      </c>
      <c r="C2036" s="1" t="s">
        <v>1537</v>
      </c>
      <c r="D2036" s="1">
        <v>50</v>
      </c>
      <c r="E2036" s="1">
        <v>5</v>
      </c>
    </row>
    <row r="2037" spans="1:5" x14ac:dyDescent="0.2">
      <c r="A2037" s="1">
        <v>40</v>
      </c>
      <c r="B2037" s="1">
        <v>5040</v>
      </c>
      <c r="C2037" s="1" t="s">
        <v>1555</v>
      </c>
      <c r="D2037" s="1">
        <v>50</v>
      </c>
      <c r="E2037" s="1">
        <v>5</v>
      </c>
    </row>
    <row r="2038" spans="1:5" x14ac:dyDescent="0.2">
      <c r="A2038" s="1">
        <v>40</v>
      </c>
      <c r="B2038" s="1">
        <v>5041</v>
      </c>
      <c r="C2038" s="1" t="s">
        <v>1554</v>
      </c>
      <c r="D2038" s="1">
        <v>50</v>
      </c>
      <c r="E2038" s="1">
        <v>5</v>
      </c>
    </row>
    <row r="2039" spans="1:5" x14ac:dyDescent="0.2">
      <c r="A2039" s="1">
        <v>40</v>
      </c>
      <c r="B2039" s="1">
        <v>5042</v>
      </c>
      <c r="C2039" s="1" t="s">
        <v>1552</v>
      </c>
      <c r="D2039" s="1">
        <v>50</v>
      </c>
      <c r="E2039" s="1">
        <v>5</v>
      </c>
    </row>
    <row r="2040" spans="1:5" x14ac:dyDescent="0.2">
      <c r="A2040" s="1">
        <v>40</v>
      </c>
      <c r="B2040" s="1">
        <v>5043</v>
      </c>
      <c r="C2040" s="1" t="s">
        <v>1548</v>
      </c>
      <c r="D2040" s="1">
        <v>50</v>
      </c>
      <c r="E2040" s="1">
        <v>5</v>
      </c>
    </row>
    <row r="2041" spans="1:5" x14ac:dyDescent="0.2">
      <c r="A2041" s="1">
        <v>40</v>
      </c>
      <c r="B2041" s="1">
        <v>5044</v>
      </c>
      <c r="C2041" s="1" t="s">
        <v>1546</v>
      </c>
      <c r="D2041" s="1">
        <v>50</v>
      </c>
      <c r="E2041" s="1">
        <v>5</v>
      </c>
    </row>
    <row r="2042" spans="1:5" x14ac:dyDescent="0.2">
      <c r="A2042" s="1">
        <v>40</v>
      </c>
      <c r="B2042" s="1">
        <v>5045</v>
      </c>
      <c r="C2042" s="1" t="s">
        <v>1545</v>
      </c>
      <c r="D2042" s="1">
        <v>50</v>
      </c>
      <c r="E2042" s="1">
        <v>5</v>
      </c>
    </row>
    <row r="2043" spans="1:5" x14ac:dyDescent="0.2">
      <c r="A2043" s="1">
        <v>40</v>
      </c>
      <c r="B2043" s="1">
        <v>5049</v>
      </c>
      <c r="C2043" s="1" t="s">
        <v>1538</v>
      </c>
      <c r="D2043" s="1">
        <v>50</v>
      </c>
      <c r="E2043" s="1">
        <v>5</v>
      </c>
    </row>
    <row r="2044" spans="1:5" x14ac:dyDescent="0.2">
      <c r="A2044" s="1">
        <v>40</v>
      </c>
      <c r="B2044" s="1">
        <v>5050</v>
      </c>
      <c r="C2044" s="1" t="s">
        <v>1533</v>
      </c>
      <c r="D2044" s="1">
        <v>50</v>
      </c>
      <c r="E2044" s="1">
        <v>5</v>
      </c>
    </row>
    <row r="2045" spans="1:5" x14ac:dyDescent="0.2">
      <c r="A2045" s="1">
        <v>40</v>
      </c>
      <c r="B2045" s="1">
        <v>5051</v>
      </c>
      <c r="C2045" s="1" t="s">
        <v>1532</v>
      </c>
      <c r="D2045" s="1">
        <v>50</v>
      </c>
      <c r="E2045" s="1">
        <v>5</v>
      </c>
    </row>
    <row r="2046" spans="1:5" x14ac:dyDescent="0.2">
      <c r="A2046" s="1">
        <v>40</v>
      </c>
      <c r="B2046" s="1">
        <v>5052</v>
      </c>
      <c r="C2046" s="1" t="s">
        <v>1530</v>
      </c>
      <c r="D2046" s="1">
        <v>50</v>
      </c>
      <c r="E2046" s="1">
        <v>5</v>
      </c>
    </row>
    <row r="2047" spans="1:5" x14ac:dyDescent="0.2">
      <c r="A2047" s="1">
        <v>40</v>
      </c>
      <c r="B2047" s="1">
        <v>5053</v>
      </c>
      <c r="C2047" s="1" t="s">
        <v>1529</v>
      </c>
      <c r="D2047" s="1">
        <v>50</v>
      </c>
      <c r="E2047" s="1">
        <v>5</v>
      </c>
    </row>
    <row r="2048" spans="1:5" x14ac:dyDescent="0.2">
      <c r="A2048" s="1">
        <v>40</v>
      </c>
      <c r="B2048" s="1">
        <v>5054</v>
      </c>
      <c r="C2048" s="1" t="s">
        <v>1527</v>
      </c>
      <c r="D2048" s="1">
        <v>50</v>
      </c>
      <c r="E2048" s="1">
        <v>5</v>
      </c>
    </row>
    <row r="2049" spans="1:5" x14ac:dyDescent="0.2">
      <c r="A2049" s="1">
        <v>40</v>
      </c>
      <c r="B2049" s="1">
        <v>5055</v>
      </c>
      <c r="C2049" s="1" t="s">
        <v>1524</v>
      </c>
      <c r="D2049" s="1">
        <v>50</v>
      </c>
      <c r="E2049" s="1">
        <v>5</v>
      </c>
    </row>
    <row r="2050" spans="1:5" x14ac:dyDescent="0.2">
      <c r="A2050" s="1">
        <v>40</v>
      </c>
      <c r="B2050" s="1">
        <v>5056</v>
      </c>
      <c r="C2050" s="1" t="s">
        <v>1523</v>
      </c>
      <c r="D2050" s="1">
        <v>50</v>
      </c>
      <c r="E2050" s="1">
        <v>5</v>
      </c>
    </row>
    <row r="2051" spans="1:5" x14ac:dyDescent="0.2">
      <c r="A2051" s="1">
        <v>40</v>
      </c>
      <c r="B2051" s="1">
        <v>5057</v>
      </c>
      <c r="C2051" s="1" t="s">
        <v>1516</v>
      </c>
      <c r="D2051" s="1">
        <v>50</v>
      </c>
      <c r="E2051" s="1">
        <v>5</v>
      </c>
    </row>
    <row r="2052" spans="1:5" x14ac:dyDescent="0.2">
      <c r="A2052" s="1">
        <v>40</v>
      </c>
      <c r="B2052" s="1">
        <v>5058</v>
      </c>
      <c r="C2052" s="1" t="s">
        <v>1518</v>
      </c>
      <c r="D2052" s="1">
        <v>50</v>
      </c>
      <c r="E2052" s="1">
        <v>5</v>
      </c>
    </row>
    <row r="2053" spans="1:5" x14ac:dyDescent="0.2">
      <c r="A2053" s="1">
        <v>40</v>
      </c>
      <c r="B2053" s="1">
        <v>5060</v>
      </c>
      <c r="C2053" s="1" t="s">
        <v>1494</v>
      </c>
      <c r="D2053" s="1">
        <v>50</v>
      </c>
      <c r="E2053" s="1">
        <v>5</v>
      </c>
    </row>
    <row r="2054" spans="1:5" x14ac:dyDescent="0.2">
      <c r="A2054" s="1">
        <v>40</v>
      </c>
      <c r="B2054" s="1">
        <v>5061</v>
      </c>
      <c r="C2054" s="1" t="s">
        <v>1495</v>
      </c>
      <c r="D2054" s="1">
        <v>50</v>
      </c>
      <c r="E2054" s="1">
        <v>5</v>
      </c>
    </row>
    <row r="2055" spans="1:5" x14ac:dyDescent="0.2">
      <c r="A2055" s="1">
        <v>40</v>
      </c>
      <c r="B2055" s="1">
        <v>5062</v>
      </c>
      <c r="C2055" s="1" t="s">
        <v>1497</v>
      </c>
      <c r="D2055" s="1">
        <v>50</v>
      </c>
      <c r="E2055" s="1">
        <v>5</v>
      </c>
    </row>
    <row r="2056" spans="1:5" x14ac:dyDescent="0.2">
      <c r="A2056" s="1">
        <v>40</v>
      </c>
      <c r="B2056" s="1">
        <v>5063</v>
      </c>
      <c r="C2056" s="1" t="s">
        <v>1505</v>
      </c>
      <c r="D2056" s="1">
        <v>50</v>
      </c>
      <c r="E2056" s="1">
        <v>5</v>
      </c>
    </row>
    <row r="2057" spans="1:5" x14ac:dyDescent="0.2">
      <c r="A2057" s="1">
        <v>40</v>
      </c>
      <c r="B2057" s="1">
        <v>5064</v>
      </c>
      <c r="C2057" s="1" t="s">
        <v>1499</v>
      </c>
      <c r="D2057" s="1">
        <v>50</v>
      </c>
      <c r="E2057" s="1">
        <v>5</v>
      </c>
    </row>
    <row r="2058" spans="1:5" x14ac:dyDescent="0.2">
      <c r="A2058" s="1">
        <v>40</v>
      </c>
      <c r="B2058" s="1">
        <v>5065</v>
      </c>
      <c r="C2058" s="1" t="s">
        <v>1501</v>
      </c>
      <c r="D2058" s="1">
        <v>50</v>
      </c>
      <c r="E2058" s="1">
        <v>5</v>
      </c>
    </row>
    <row r="2059" spans="1:5" x14ac:dyDescent="0.2">
      <c r="A2059" s="1">
        <v>40</v>
      </c>
      <c r="B2059" s="1">
        <v>5066</v>
      </c>
      <c r="C2059" s="1" t="s">
        <v>1498</v>
      </c>
      <c r="D2059" s="1">
        <v>50</v>
      </c>
      <c r="E2059" s="1">
        <v>5</v>
      </c>
    </row>
    <row r="2060" spans="1:5" x14ac:dyDescent="0.2">
      <c r="A2060" s="1">
        <v>40</v>
      </c>
      <c r="B2060" s="1">
        <v>5069</v>
      </c>
      <c r="C2060" s="1" t="s">
        <v>1528</v>
      </c>
      <c r="D2060" s="1">
        <v>50</v>
      </c>
      <c r="E2060" s="1">
        <v>5</v>
      </c>
    </row>
    <row r="2061" spans="1:5" x14ac:dyDescent="0.2">
      <c r="A2061" s="1">
        <v>40</v>
      </c>
      <c r="B2061" s="1">
        <v>5070</v>
      </c>
      <c r="C2061" s="1" t="s">
        <v>1531</v>
      </c>
      <c r="D2061" s="1">
        <v>50</v>
      </c>
      <c r="E2061" s="1">
        <v>5</v>
      </c>
    </row>
    <row r="2062" spans="1:5" x14ac:dyDescent="0.2">
      <c r="A2062" s="1">
        <v>40</v>
      </c>
      <c r="B2062" s="1">
        <v>5071</v>
      </c>
      <c r="C2062" s="1" t="s">
        <v>1496</v>
      </c>
      <c r="D2062" s="1">
        <v>50</v>
      </c>
      <c r="E2062" s="1">
        <v>5</v>
      </c>
    </row>
    <row r="2063" spans="1:5" x14ac:dyDescent="0.2">
      <c r="A2063" s="1">
        <v>40</v>
      </c>
      <c r="B2063" s="1">
        <v>5072</v>
      </c>
      <c r="C2063" s="1" t="s">
        <v>1493</v>
      </c>
      <c r="D2063" s="1">
        <v>50</v>
      </c>
      <c r="E2063" s="1">
        <v>5</v>
      </c>
    </row>
    <row r="2064" spans="1:5" x14ac:dyDescent="0.2">
      <c r="A2064" s="1">
        <v>40</v>
      </c>
      <c r="B2064" s="1">
        <v>5073</v>
      </c>
      <c r="C2064" s="1" t="s">
        <v>1487</v>
      </c>
      <c r="D2064" s="1">
        <v>50</v>
      </c>
      <c r="E2064" s="1">
        <v>5</v>
      </c>
    </row>
    <row r="2065" spans="1:5" x14ac:dyDescent="0.2">
      <c r="A2065" s="1">
        <v>40</v>
      </c>
      <c r="B2065" s="1">
        <v>42</v>
      </c>
      <c r="C2065" s="1" t="s">
        <v>1488</v>
      </c>
      <c r="D2065" s="1">
        <v>443</v>
      </c>
      <c r="E2065" s="1">
        <v>5</v>
      </c>
    </row>
    <row r="2066" spans="1:5" x14ac:dyDescent="0.2">
      <c r="A2066" s="1">
        <v>40</v>
      </c>
      <c r="B2066" s="1">
        <v>39</v>
      </c>
      <c r="C2066" s="1" t="s">
        <v>1479</v>
      </c>
      <c r="D2066" s="1">
        <v>444</v>
      </c>
      <c r="E2066" s="1">
        <v>5</v>
      </c>
    </row>
    <row r="2067" spans="1:5" x14ac:dyDescent="0.2">
      <c r="A2067" s="1">
        <v>40</v>
      </c>
      <c r="B2067" s="1">
        <v>40</v>
      </c>
      <c r="C2067" s="1" t="s">
        <v>1480</v>
      </c>
      <c r="D2067" s="1">
        <v>444</v>
      </c>
      <c r="E2067" s="1">
        <v>5</v>
      </c>
    </row>
    <row r="2068" spans="1:5" x14ac:dyDescent="0.2">
      <c r="A2068" s="1">
        <v>40</v>
      </c>
      <c r="B2068" s="1">
        <v>47</v>
      </c>
      <c r="C2068" s="1" t="s">
        <v>1484</v>
      </c>
      <c r="D2068" s="1">
        <v>444</v>
      </c>
      <c r="E2068" s="1">
        <v>5</v>
      </c>
    </row>
    <row r="2069" spans="1:5" x14ac:dyDescent="0.2">
      <c r="A2069" s="1">
        <v>40</v>
      </c>
      <c r="B2069" s="1">
        <v>48</v>
      </c>
      <c r="C2069" s="1" t="s">
        <v>1483</v>
      </c>
      <c r="D2069" s="1">
        <v>444</v>
      </c>
      <c r="E2069" s="1">
        <v>5</v>
      </c>
    </row>
    <row r="2070" spans="1:5" x14ac:dyDescent="0.2">
      <c r="A2070" s="1">
        <v>40</v>
      </c>
      <c r="B2070" s="1">
        <v>49</v>
      </c>
      <c r="C2070" s="1" t="s">
        <v>1478</v>
      </c>
      <c r="D2070" s="1">
        <v>444</v>
      </c>
      <c r="E2070" s="1">
        <v>5</v>
      </c>
    </row>
    <row r="2071" spans="1:5" x14ac:dyDescent="0.2">
      <c r="A2071" s="1">
        <v>40</v>
      </c>
      <c r="B2071" s="1">
        <v>50</v>
      </c>
      <c r="C2071" s="1" t="s">
        <v>1490</v>
      </c>
      <c r="D2071" s="1">
        <v>444</v>
      </c>
      <c r="E2071" s="1">
        <v>5</v>
      </c>
    </row>
    <row r="2072" spans="1:5" x14ac:dyDescent="0.2">
      <c r="A2072" s="1">
        <v>40</v>
      </c>
      <c r="B2072" s="1">
        <v>52</v>
      </c>
      <c r="C2072" s="1" t="s">
        <v>1482</v>
      </c>
      <c r="D2072" s="1">
        <v>444</v>
      </c>
      <c r="E2072" s="1">
        <v>5</v>
      </c>
    </row>
    <row r="2073" spans="1:5" x14ac:dyDescent="0.2">
      <c r="A2073" s="1">
        <v>40</v>
      </c>
      <c r="B2073" s="1">
        <v>53</v>
      </c>
      <c r="C2073" s="1" t="s">
        <v>1481</v>
      </c>
      <c r="D2073" s="1">
        <v>444</v>
      </c>
      <c r="E2073" s="1">
        <v>5</v>
      </c>
    </row>
    <row r="2074" spans="1:5" x14ac:dyDescent="0.2">
      <c r="A2074" s="1">
        <v>40</v>
      </c>
      <c r="B2074" s="1">
        <v>55</v>
      </c>
      <c r="C2074" s="1" t="s">
        <v>1512</v>
      </c>
      <c r="D2074" s="1">
        <v>444</v>
      </c>
      <c r="E2074" s="1">
        <v>5</v>
      </c>
    </row>
    <row r="2075" spans="1:5" x14ac:dyDescent="0.2">
      <c r="A2075" s="1">
        <v>40</v>
      </c>
      <c r="B2075" s="1">
        <v>56</v>
      </c>
      <c r="C2075" s="1" t="s">
        <v>1513</v>
      </c>
      <c r="D2075" s="1">
        <v>444</v>
      </c>
      <c r="E2075" s="1">
        <v>5</v>
      </c>
    </row>
    <row r="2076" spans="1:5" x14ac:dyDescent="0.2">
      <c r="A2076" s="1">
        <v>40</v>
      </c>
      <c r="B2076" s="1">
        <v>57</v>
      </c>
      <c r="C2076" s="1" t="s">
        <v>1514</v>
      </c>
      <c r="D2076" s="1">
        <v>444</v>
      </c>
      <c r="E2076" s="1">
        <v>5</v>
      </c>
    </row>
    <row r="2077" spans="1:5" x14ac:dyDescent="0.2">
      <c r="A2077" s="1">
        <v>40</v>
      </c>
      <c r="B2077" s="1">
        <v>58</v>
      </c>
      <c r="C2077" s="1" t="s">
        <v>1515</v>
      </c>
      <c r="D2077" s="1">
        <v>444</v>
      </c>
      <c r="E2077" s="1">
        <v>5</v>
      </c>
    </row>
    <row r="2078" spans="1:5" x14ac:dyDescent="0.2">
      <c r="A2078" s="1">
        <v>40</v>
      </c>
      <c r="B2078" s="1">
        <v>59</v>
      </c>
      <c r="C2078" s="1" t="s">
        <v>1522</v>
      </c>
      <c r="D2078" s="1">
        <v>444</v>
      </c>
      <c r="E2078" s="1">
        <v>5</v>
      </c>
    </row>
    <row r="2079" spans="1:5" x14ac:dyDescent="0.2">
      <c r="A2079" s="1">
        <v>40</v>
      </c>
      <c r="B2079" s="1">
        <v>60</v>
      </c>
      <c r="C2079" s="1" t="s">
        <v>1521</v>
      </c>
      <c r="D2079" s="1">
        <v>444</v>
      </c>
      <c r="E2079" s="1">
        <v>5</v>
      </c>
    </row>
    <row r="2080" spans="1:5" x14ac:dyDescent="0.2">
      <c r="A2080" s="1">
        <v>40</v>
      </c>
      <c r="B2080" s="1">
        <v>61</v>
      </c>
      <c r="C2080" s="1" t="s">
        <v>1511</v>
      </c>
      <c r="D2080" s="1">
        <v>444</v>
      </c>
      <c r="E2080" s="1">
        <v>5</v>
      </c>
    </row>
    <row r="2081" spans="1:5" x14ac:dyDescent="0.2">
      <c r="A2081" s="1">
        <v>40</v>
      </c>
      <c r="B2081" s="1">
        <v>62</v>
      </c>
      <c r="C2081" s="1" t="s">
        <v>1510</v>
      </c>
      <c r="D2081" s="1">
        <v>444</v>
      </c>
      <c r="E2081" s="1">
        <v>5</v>
      </c>
    </row>
    <row r="2082" spans="1:5" x14ac:dyDescent="0.2">
      <c r="A2082" s="1">
        <v>40</v>
      </c>
      <c r="B2082" s="1">
        <v>63</v>
      </c>
      <c r="C2082" s="1" t="s">
        <v>1507</v>
      </c>
      <c r="D2082" s="1">
        <v>444</v>
      </c>
      <c r="E2082" s="1">
        <v>5</v>
      </c>
    </row>
    <row r="2083" spans="1:5" x14ac:dyDescent="0.2">
      <c r="A2083" s="1">
        <v>40</v>
      </c>
      <c r="B2083" s="1">
        <v>64</v>
      </c>
      <c r="C2083" s="1" t="s">
        <v>1506</v>
      </c>
      <c r="D2083" s="1">
        <v>444</v>
      </c>
      <c r="E2083" s="1">
        <v>5</v>
      </c>
    </row>
    <row r="2084" spans="1:5" x14ac:dyDescent="0.2">
      <c r="A2084" s="1">
        <v>40</v>
      </c>
      <c r="B2084" s="1">
        <v>65</v>
      </c>
      <c r="C2084" s="1" t="s">
        <v>1504</v>
      </c>
      <c r="D2084" s="1">
        <v>444</v>
      </c>
      <c r="E2084" s="1">
        <v>5</v>
      </c>
    </row>
    <row r="2085" spans="1:5" x14ac:dyDescent="0.2">
      <c r="A2085" s="1">
        <v>40</v>
      </c>
      <c r="B2085" s="1">
        <v>66</v>
      </c>
      <c r="C2085" s="1" t="s">
        <v>1508</v>
      </c>
      <c r="D2085" s="1">
        <v>444</v>
      </c>
      <c r="E2085" s="1">
        <v>5</v>
      </c>
    </row>
    <row r="2086" spans="1:5" x14ac:dyDescent="0.2">
      <c r="A2086" s="1">
        <v>40</v>
      </c>
      <c r="B2086" s="1">
        <v>68</v>
      </c>
      <c r="C2086" s="1" t="s">
        <v>1502</v>
      </c>
      <c r="D2086" s="1">
        <v>444</v>
      </c>
      <c r="E2086" s="1">
        <v>5</v>
      </c>
    </row>
    <row r="2087" spans="1:5" x14ac:dyDescent="0.2">
      <c r="A2087" s="1">
        <v>40</v>
      </c>
      <c r="B2087" s="1">
        <v>69</v>
      </c>
      <c r="C2087" s="1" t="s">
        <v>1503</v>
      </c>
      <c r="D2087" s="1">
        <v>444</v>
      </c>
      <c r="E2087" s="1">
        <v>5</v>
      </c>
    </row>
    <row r="2088" spans="1:5" x14ac:dyDescent="0.2">
      <c r="A2088" s="1">
        <v>40</v>
      </c>
      <c r="B2088" s="1">
        <v>5029</v>
      </c>
      <c r="C2088" s="1" t="s">
        <v>1551</v>
      </c>
      <c r="D2088" s="1">
        <v>444</v>
      </c>
      <c r="E2088" s="1">
        <v>5</v>
      </c>
    </row>
    <row r="2089" spans="1:5" x14ac:dyDescent="0.2">
      <c r="A2089" s="1">
        <v>40</v>
      </c>
      <c r="B2089" s="1">
        <v>5030</v>
      </c>
      <c r="C2089" s="1" t="s">
        <v>1553</v>
      </c>
      <c r="D2089" s="1">
        <v>444</v>
      </c>
      <c r="E2089" s="1">
        <v>5</v>
      </c>
    </row>
    <row r="2090" spans="1:5" x14ac:dyDescent="0.2">
      <c r="A2090" s="1">
        <v>40</v>
      </c>
      <c r="B2090" s="1">
        <v>5032</v>
      </c>
      <c r="C2090" s="1" t="s">
        <v>1549</v>
      </c>
      <c r="D2090" s="1">
        <v>444</v>
      </c>
      <c r="E2090" s="1">
        <v>5</v>
      </c>
    </row>
    <row r="2091" spans="1:5" x14ac:dyDescent="0.2">
      <c r="A2091" s="1">
        <v>40</v>
      </c>
      <c r="B2091" s="1">
        <v>5046</v>
      </c>
      <c r="C2091" s="1" t="s">
        <v>1544</v>
      </c>
      <c r="D2091" s="1">
        <v>444</v>
      </c>
      <c r="E2091" s="1">
        <v>5</v>
      </c>
    </row>
    <row r="2092" spans="1:5" x14ac:dyDescent="0.2">
      <c r="A2092" s="1">
        <v>40</v>
      </c>
      <c r="B2092" s="1">
        <v>5047</v>
      </c>
      <c r="C2092" s="1" t="s">
        <v>1543</v>
      </c>
      <c r="D2092" s="1">
        <v>444</v>
      </c>
      <c r="E2092" s="1">
        <v>5</v>
      </c>
    </row>
    <row r="2093" spans="1:5" x14ac:dyDescent="0.2">
      <c r="A2093" s="1">
        <v>40</v>
      </c>
      <c r="B2093" s="1">
        <v>5048</v>
      </c>
      <c r="C2093" s="1" t="s">
        <v>1539</v>
      </c>
      <c r="D2093" s="1">
        <v>444</v>
      </c>
      <c r="E2093" s="1">
        <v>5</v>
      </c>
    </row>
    <row r="2094" spans="1:5" x14ac:dyDescent="0.2">
      <c r="A2094" s="1">
        <v>40</v>
      </c>
      <c r="B2094" s="1">
        <v>5059</v>
      </c>
      <c r="C2094" s="1" t="s">
        <v>1519</v>
      </c>
      <c r="D2094" s="1">
        <v>444</v>
      </c>
      <c r="E2094" s="1">
        <v>5</v>
      </c>
    </row>
    <row r="2095" spans="1:5" x14ac:dyDescent="0.2">
      <c r="A2095" s="1">
        <v>40</v>
      </c>
      <c r="B2095" s="1">
        <v>5067</v>
      </c>
      <c r="C2095" s="1" t="s">
        <v>1525</v>
      </c>
      <c r="D2095" s="1">
        <v>444</v>
      </c>
      <c r="E2095" s="1">
        <v>5</v>
      </c>
    </row>
    <row r="2096" spans="1:5" x14ac:dyDescent="0.2">
      <c r="A2096" s="1">
        <v>40</v>
      </c>
      <c r="B2096" s="1">
        <v>5068</v>
      </c>
      <c r="C2096" s="1" t="s">
        <v>1526</v>
      </c>
      <c r="D2096" s="1">
        <v>444</v>
      </c>
      <c r="E2096" s="1">
        <v>5</v>
      </c>
    </row>
    <row r="2097" spans="1:5" x14ac:dyDescent="0.2">
      <c r="A2097" s="1">
        <v>40</v>
      </c>
      <c r="B2097" s="1">
        <v>5075</v>
      </c>
      <c r="C2097" s="1" t="s">
        <v>1477</v>
      </c>
      <c r="D2097" s="1">
        <v>444</v>
      </c>
      <c r="E2097" s="1">
        <v>5</v>
      </c>
    </row>
    <row r="2098" spans="1:5" x14ac:dyDescent="0.2">
      <c r="A2098" s="1">
        <v>50</v>
      </c>
      <c r="B2098" s="1">
        <v>1</v>
      </c>
      <c r="C2098" s="1" t="s">
        <v>1604</v>
      </c>
      <c r="D2098" s="1">
        <v>50</v>
      </c>
      <c r="E2098" s="1">
        <v>5</v>
      </c>
    </row>
    <row r="2099" spans="1:5" x14ac:dyDescent="0.2">
      <c r="A2099" s="1">
        <v>50</v>
      </c>
      <c r="B2099" s="1">
        <v>2</v>
      </c>
      <c r="C2099" s="1" t="s">
        <v>1602</v>
      </c>
      <c r="D2099" s="1">
        <v>50</v>
      </c>
      <c r="E2099" s="1">
        <v>5</v>
      </c>
    </row>
    <row r="2100" spans="1:5" x14ac:dyDescent="0.2">
      <c r="A2100" s="1">
        <v>50</v>
      </c>
      <c r="B2100" s="1">
        <v>3</v>
      </c>
      <c r="C2100" s="1" t="s">
        <v>1601</v>
      </c>
      <c r="D2100" s="1">
        <v>50</v>
      </c>
      <c r="E2100" s="1">
        <v>5</v>
      </c>
    </row>
    <row r="2101" spans="1:5" x14ac:dyDescent="0.2">
      <c r="A2101" s="1">
        <v>50</v>
      </c>
      <c r="B2101" s="1">
        <v>4</v>
      </c>
      <c r="C2101" s="1" t="s">
        <v>1599</v>
      </c>
      <c r="D2101" s="1">
        <v>50</v>
      </c>
      <c r="E2101" s="1">
        <v>5</v>
      </c>
    </row>
    <row r="2102" spans="1:5" x14ac:dyDescent="0.2">
      <c r="A2102" s="1">
        <v>50</v>
      </c>
      <c r="B2102" s="1">
        <v>5</v>
      </c>
      <c r="C2102" s="1" t="s">
        <v>1600</v>
      </c>
      <c r="D2102" s="1">
        <v>50</v>
      </c>
      <c r="E2102" s="1">
        <v>5</v>
      </c>
    </row>
    <row r="2103" spans="1:5" x14ac:dyDescent="0.2">
      <c r="A2103" s="1">
        <v>50</v>
      </c>
      <c r="B2103" s="1">
        <v>6</v>
      </c>
      <c r="C2103" s="1" t="s">
        <v>1598</v>
      </c>
      <c r="D2103" s="1">
        <v>50</v>
      </c>
      <c r="E2103" s="1">
        <v>5</v>
      </c>
    </row>
    <row r="2104" spans="1:5" x14ac:dyDescent="0.2">
      <c r="A2104" s="1">
        <v>50</v>
      </c>
      <c r="B2104" s="1">
        <v>7</v>
      </c>
      <c r="C2104" s="1" t="s">
        <v>1597</v>
      </c>
      <c r="D2104" s="1">
        <v>50</v>
      </c>
      <c r="E2104" s="1">
        <v>5</v>
      </c>
    </row>
    <row r="2105" spans="1:5" x14ac:dyDescent="0.2">
      <c r="A2105" s="1">
        <v>50</v>
      </c>
      <c r="B2105" s="1">
        <v>10</v>
      </c>
      <c r="C2105" s="1" t="s">
        <v>1589</v>
      </c>
      <c r="D2105" s="1">
        <v>50</v>
      </c>
      <c r="E2105" s="1">
        <v>5</v>
      </c>
    </row>
    <row r="2106" spans="1:5" x14ac:dyDescent="0.2">
      <c r="A2106" s="1">
        <v>50</v>
      </c>
      <c r="B2106" s="1">
        <v>11</v>
      </c>
      <c r="C2106" s="1" t="s">
        <v>1590</v>
      </c>
      <c r="D2106" s="1">
        <v>50</v>
      </c>
      <c r="E2106" s="1">
        <v>5</v>
      </c>
    </row>
    <row r="2107" spans="1:5" x14ac:dyDescent="0.2">
      <c r="A2107" s="1">
        <v>50</v>
      </c>
      <c r="B2107" s="1">
        <v>12</v>
      </c>
      <c r="C2107" s="1" t="s">
        <v>1586</v>
      </c>
      <c r="D2107" s="1">
        <v>50</v>
      </c>
      <c r="E2107" s="1">
        <v>5</v>
      </c>
    </row>
    <row r="2108" spans="1:5" x14ac:dyDescent="0.2">
      <c r="A2108" s="1">
        <v>50</v>
      </c>
      <c r="B2108" s="1">
        <v>13</v>
      </c>
      <c r="C2108" s="1" t="s">
        <v>1583</v>
      </c>
      <c r="D2108" s="1">
        <v>50</v>
      </c>
      <c r="E2108" s="1">
        <v>5</v>
      </c>
    </row>
    <row r="2109" spans="1:5" x14ac:dyDescent="0.2">
      <c r="A2109" s="1">
        <v>50</v>
      </c>
      <c r="B2109" s="1">
        <v>14</v>
      </c>
      <c r="C2109" s="1" t="s">
        <v>1581</v>
      </c>
      <c r="D2109" s="1">
        <v>50</v>
      </c>
      <c r="E2109" s="1">
        <v>5</v>
      </c>
    </row>
    <row r="2110" spans="1:5" x14ac:dyDescent="0.2">
      <c r="A2110" s="1">
        <v>50</v>
      </c>
      <c r="B2110" s="1">
        <v>15</v>
      </c>
      <c r="C2110" s="1" t="s">
        <v>1585</v>
      </c>
      <c r="D2110" s="1">
        <v>50</v>
      </c>
      <c r="E2110" s="1">
        <v>5</v>
      </c>
    </row>
    <row r="2111" spans="1:5" x14ac:dyDescent="0.2">
      <c r="A2111" s="1">
        <v>50</v>
      </c>
      <c r="B2111" s="1">
        <v>16</v>
      </c>
      <c r="C2111" s="1" t="s">
        <v>1584</v>
      </c>
      <c r="D2111" s="1">
        <v>50</v>
      </c>
      <c r="E2111" s="1">
        <v>5</v>
      </c>
    </row>
    <row r="2112" spans="1:5" x14ac:dyDescent="0.2">
      <c r="A2112" s="1">
        <v>50</v>
      </c>
      <c r="B2112" s="1">
        <v>32</v>
      </c>
      <c r="C2112" s="1" t="s">
        <v>1565</v>
      </c>
      <c r="D2112" s="1">
        <v>50</v>
      </c>
      <c r="E2112" s="1">
        <v>5</v>
      </c>
    </row>
    <row r="2113" spans="1:5" x14ac:dyDescent="0.2">
      <c r="A2113" s="1">
        <v>50</v>
      </c>
      <c r="B2113" s="1">
        <v>5009</v>
      </c>
      <c r="C2113" s="1" t="s">
        <v>1587</v>
      </c>
      <c r="D2113" s="1">
        <v>50</v>
      </c>
      <c r="E2113" s="1">
        <v>5</v>
      </c>
    </row>
    <row r="2114" spans="1:5" x14ac:dyDescent="0.2">
      <c r="A2114" s="1">
        <v>50</v>
      </c>
      <c r="B2114" s="1">
        <v>5010</v>
      </c>
      <c r="C2114" s="1" t="s">
        <v>1588</v>
      </c>
      <c r="D2114" s="1">
        <v>50</v>
      </c>
      <c r="E2114" s="1">
        <v>5</v>
      </c>
    </row>
    <row r="2115" spans="1:5" x14ac:dyDescent="0.2">
      <c r="A2115" s="1">
        <v>50</v>
      </c>
      <c r="B2115" s="1">
        <v>5011</v>
      </c>
      <c r="C2115" s="1" t="s">
        <v>1591</v>
      </c>
      <c r="D2115" s="1">
        <v>50</v>
      </c>
      <c r="E2115" s="1">
        <v>5</v>
      </c>
    </row>
    <row r="2116" spans="1:5" x14ac:dyDescent="0.2">
      <c r="A2116" s="1">
        <v>50</v>
      </c>
      <c r="B2116" s="1">
        <v>5012</v>
      </c>
      <c r="C2116" s="1" t="s">
        <v>1594</v>
      </c>
      <c r="D2116" s="1">
        <v>50</v>
      </c>
      <c r="E2116" s="1">
        <v>5</v>
      </c>
    </row>
    <row r="2117" spans="1:5" x14ac:dyDescent="0.2">
      <c r="A2117" s="1">
        <v>50</v>
      </c>
      <c r="B2117" s="1">
        <v>5013</v>
      </c>
      <c r="C2117" s="1" t="s">
        <v>1593</v>
      </c>
      <c r="D2117" s="1">
        <v>50</v>
      </c>
      <c r="E2117" s="1">
        <v>5</v>
      </c>
    </row>
    <row r="2118" spans="1:5" x14ac:dyDescent="0.2">
      <c r="A2118" s="1">
        <v>50</v>
      </c>
      <c r="B2118" s="1">
        <v>5014</v>
      </c>
      <c r="C2118" s="1" t="s">
        <v>1592</v>
      </c>
      <c r="D2118" s="1">
        <v>50</v>
      </c>
      <c r="E2118" s="1">
        <v>5</v>
      </c>
    </row>
    <row r="2119" spans="1:5" x14ac:dyDescent="0.2">
      <c r="A2119" s="1">
        <v>50</v>
      </c>
      <c r="B2119" s="1">
        <v>5015</v>
      </c>
      <c r="C2119" s="1" t="s">
        <v>1603</v>
      </c>
      <c r="D2119" s="1">
        <v>50</v>
      </c>
      <c r="E2119" s="1">
        <v>5</v>
      </c>
    </row>
    <row r="2120" spans="1:5" x14ac:dyDescent="0.2">
      <c r="A2120" s="1">
        <v>50</v>
      </c>
      <c r="B2120" s="1">
        <v>5016</v>
      </c>
      <c r="C2120" s="1" t="s">
        <v>1606</v>
      </c>
      <c r="D2120" s="1">
        <v>50</v>
      </c>
      <c r="E2120" s="1">
        <v>5</v>
      </c>
    </row>
    <row r="2121" spans="1:5" x14ac:dyDescent="0.2">
      <c r="A2121" s="1">
        <v>50</v>
      </c>
      <c r="B2121" s="1">
        <v>5017</v>
      </c>
      <c r="C2121" s="1" t="s">
        <v>1605</v>
      </c>
      <c r="D2121" s="1">
        <v>50</v>
      </c>
      <c r="E2121" s="1">
        <v>5</v>
      </c>
    </row>
    <row r="2122" spans="1:5" x14ac:dyDescent="0.2">
      <c r="A2122" s="1">
        <v>50</v>
      </c>
      <c r="B2122" s="1">
        <v>5018</v>
      </c>
      <c r="C2122" s="1" t="s">
        <v>1607</v>
      </c>
      <c r="D2122" s="1">
        <v>50</v>
      </c>
      <c r="E2122" s="1">
        <v>5</v>
      </c>
    </row>
    <row r="2123" spans="1:5" x14ac:dyDescent="0.2">
      <c r="A2123" s="1">
        <v>50</v>
      </c>
      <c r="B2123" s="1">
        <v>5019</v>
      </c>
      <c r="C2123" s="1" t="s">
        <v>1608</v>
      </c>
      <c r="D2123" s="1">
        <v>50</v>
      </c>
      <c r="E2123" s="1">
        <v>5</v>
      </c>
    </row>
    <row r="2124" spans="1:5" x14ac:dyDescent="0.2">
      <c r="A2124" s="1">
        <v>50</v>
      </c>
      <c r="B2124" s="1">
        <v>8</v>
      </c>
      <c r="C2124" s="1" t="s">
        <v>1596</v>
      </c>
      <c r="D2124" s="1">
        <v>444</v>
      </c>
      <c r="E2124" s="1">
        <v>5</v>
      </c>
    </row>
    <row r="2125" spans="1:5" x14ac:dyDescent="0.2">
      <c r="A2125" s="1">
        <v>50</v>
      </c>
      <c r="B2125" s="1">
        <v>9</v>
      </c>
      <c r="C2125" s="1" t="s">
        <v>1595</v>
      </c>
      <c r="D2125" s="1">
        <v>444</v>
      </c>
      <c r="E2125" s="1">
        <v>5</v>
      </c>
    </row>
    <row r="2126" spans="1:5" x14ac:dyDescent="0.2">
      <c r="A2126" s="1">
        <v>50</v>
      </c>
      <c r="B2126" s="1">
        <v>29</v>
      </c>
      <c r="C2126" s="1" t="s">
        <v>1567</v>
      </c>
      <c r="D2126" s="1">
        <v>444</v>
      </c>
      <c r="E2126" s="1">
        <v>5</v>
      </c>
    </row>
    <row r="2127" spans="1:5" x14ac:dyDescent="0.2">
      <c r="A2127" s="1">
        <v>50</v>
      </c>
      <c r="B2127" s="1">
        <v>30</v>
      </c>
      <c r="C2127" s="1" t="s">
        <v>1566</v>
      </c>
      <c r="D2127" s="1">
        <v>444</v>
      </c>
      <c r="E2127" s="1">
        <v>5</v>
      </c>
    </row>
    <row r="2128" spans="1:5" x14ac:dyDescent="0.2">
      <c r="A2128" s="1">
        <v>50</v>
      </c>
      <c r="B2128" s="1">
        <v>31</v>
      </c>
      <c r="C2128" s="1" t="s">
        <v>1568</v>
      </c>
      <c r="D2128" s="1">
        <v>444</v>
      </c>
      <c r="E2128" s="1">
        <v>5</v>
      </c>
    </row>
    <row r="2129" spans="1:5" x14ac:dyDescent="0.2">
      <c r="A2129" s="1">
        <v>50</v>
      </c>
      <c r="B2129" s="1">
        <v>33</v>
      </c>
      <c r="C2129" s="1" t="s">
        <v>1569</v>
      </c>
      <c r="D2129" s="1">
        <v>444</v>
      </c>
      <c r="E2129" s="1">
        <v>5</v>
      </c>
    </row>
    <row r="2130" spans="1:5" x14ac:dyDescent="0.2">
      <c r="A2130" s="1">
        <v>50</v>
      </c>
      <c r="B2130" s="1">
        <v>5020</v>
      </c>
      <c r="C2130" s="1" t="s">
        <v>1563</v>
      </c>
      <c r="D2130" s="1">
        <v>444</v>
      </c>
      <c r="E2130" s="1">
        <v>5</v>
      </c>
    </row>
    <row r="2131" spans="1:5" x14ac:dyDescent="0.2">
      <c r="A2131" s="1">
        <v>50</v>
      </c>
      <c r="B2131" s="1">
        <v>5021</v>
      </c>
      <c r="C2131" s="1" t="s">
        <v>1562</v>
      </c>
      <c r="D2131" s="1">
        <v>444</v>
      </c>
      <c r="E2131" s="1">
        <v>5</v>
      </c>
    </row>
    <row r="2132" spans="1:5" x14ac:dyDescent="0.2">
      <c r="A2132" s="1">
        <v>50</v>
      </c>
      <c r="B2132" s="1">
        <v>5022</v>
      </c>
      <c r="C2132" s="1" t="s">
        <v>1561</v>
      </c>
      <c r="D2132" s="1">
        <v>444</v>
      </c>
      <c r="E2132" s="1">
        <v>5</v>
      </c>
    </row>
  </sheetData>
  <sortState ref="A2:E2132">
    <sortCondition ref="E2:E2132"/>
  </sortState>
  <pageMargins left="0.7" right="0.7" top="0.75" bottom="0.75" header="0.3" footer="0.3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79"/>
  <sheetViews>
    <sheetView tabSelected="1" topLeftCell="A16" zoomScale="70" zoomScaleNormal="70" workbookViewId="0">
      <selection activeCell="S44" sqref="S44"/>
    </sheetView>
  </sheetViews>
  <sheetFormatPr defaultRowHeight="12" x14ac:dyDescent="0.2"/>
  <cols>
    <col min="1" max="2" width="12.28515625" style="1" customWidth="1"/>
    <col min="3" max="3" width="18" style="1" customWidth="1"/>
    <col min="4" max="4" width="19.7109375" style="1" customWidth="1"/>
    <col min="5" max="5" width="9.140625" style="1"/>
    <col min="8" max="8" width="21.7109375" bestFit="1" customWidth="1"/>
    <col min="9" max="9" width="16.28515625" bestFit="1" customWidth="1"/>
    <col min="10" max="10" width="5.42578125" customWidth="1"/>
    <col min="11" max="11" width="6.7109375" customWidth="1"/>
    <col min="12" max="12" width="4.5703125" customWidth="1"/>
    <col min="13" max="13" width="11.42578125" bestFit="1" customWidth="1"/>
  </cols>
  <sheetData>
    <row r="1" spans="1:13" x14ac:dyDescent="0.2">
      <c r="A1" s="1" t="s">
        <v>0</v>
      </c>
      <c r="B1" s="1" t="s">
        <v>1282</v>
      </c>
      <c r="C1" s="1" t="s">
        <v>1</v>
      </c>
      <c r="D1" s="1" t="s">
        <v>3</v>
      </c>
      <c r="E1" s="1" t="s">
        <v>1609</v>
      </c>
    </row>
    <row r="2" spans="1:13" x14ac:dyDescent="0.2">
      <c r="A2" s="1">
        <v>2</v>
      </c>
      <c r="B2" s="1">
        <v>139</v>
      </c>
      <c r="C2" s="1" t="s">
        <v>177</v>
      </c>
      <c r="D2" s="1">
        <v>50</v>
      </c>
      <c r="E2" s="1">
        <v>1</v>
      </c>
    </row>
    <row r="3" spans="1:13" x14ac:dyDescent="0.2">
      <c r="A3" s="1">
        <v>2</v>
      </c>
      <c r="B3" s="1">
        <v>141</v>
      </c>
      <c r="C3" s="1" t="s">
        <v>176</v>
      </c>
      <c r="D3" s="1">
        <v>50</v>
      </c>
      <c r="E3" s="1">
        <v>1</v>
      </c>
    </row>
    <row r="4" spans="1:13" x14ac:dyDescent="0.2">
      <c r="A4" s="1">
        <v>2</v>
      </c>
      <c r="B4" s="1">
        <v>142</v>
      </c>
      <c r="C4" s="1" t="s">
        <v>175</v>
      </c>
      <c r="D4" s="1">
        <v>50</v>
      </c>
      <c r="E4" s="1">
        <v>1</v>
      </c>
      <c r="H4" s="7" t="s">
        <v>2774</v>
      </c>
      <c r="I4" s="7" t="s">
        <v>1612</v>
      </c>
    </row>
    <row r="5" spans="1:13" x14ac:dyDescent="0.2">
      <c r="A5" s="1">
        <v>2</v>
      </c>
      <c r="B5" s="1">
        <v>146</v>
      </c>
      <c r="C5" s="1" t="s">
        <v>172</v>
      </c>
      <c r="D5" s="1">
        <v>50</v>
      </c>
      <c r="E5" s="1">
        <v>1</v>
      </c>
      <c r="H5" s="7" t="s">
        <v>1610</v>
      </c>
      <c r="I5" s="1">
        <v>50</v>
      </c>
      <c r="J5" s="1">
        <v>443</v>
      </c>
      <c r="K5" s="1">
        <v>444</v>
      </c>
      <c r="L5" s="1">
        <v>517</v>
      </c>
      <c r="M5" s="1" t="s">
        <v>1611</v>
      </c>
    </row>
    <row r="6" spans="1:13" x14ac:dyDescent="0.2">
      <c r="A6" s="1">
        <v>2</v>
      </c>
      <c r="B6" s="1">
        <v>147</v>
      </c>
      <c r="C6" s="1" t="s">
        <v>173</v>
      </c>
      <c r="D6" s="1">
        <v>50</v>
      </c>
      <c r="E6" s="1">
        <v>1</v>
      </c>
      <c r="H6" s="8">
        <v>1</v>
      </c>
      <c r="I6" s="9">
        <v>80</v>
      </c>
      <c r="J6" s="9">
        <v>2</v>
      </c>
      <c r="K6" s="9">
        <v>72</v>
      </c>
      <c r="L6" s="9"/>
      <c r="M6" s="9">
        <v>154</v>
      </c>
    </row>
    <row r="7" spans="1:13" x14ac:dyDescent="0.2">
      <c r="A7" s="1">
        <v>2</v>
      </c>
      <c r="B7" s="1">
        <v>148</v>
      </c>
      <c r="C7" s="1" t="s">
        <v>169</v>
      </c>
      <c r="D7" s="1">
        <v>50</v>
      </c>
      <c r="E7" s="1">
        <v>1</v>
      </c>
      <c r="H7" s="8">
        <v>2</v>
      </c>
      <c r="I7" s="9">
        <v>229</v>
      </c>
      <c r="J7" s="9">
        <v>11</v>
      </c>
      <c r="K7" s="9">
        <v>291</v>
      </c>
      <c r="L7" s="9">
        <v>9</v>
      </c>
      <c r="M7" s="9">
        <v>540</v>
      </c>
    </row>
    <row r="8" spans="1:13" x14ac:dyDescent="0.2">
      <c r="A8" s="1">
        <v>2</v>
      </c>
      <c r="B8" s="1">
        <v>149</v>
      </c>
      <c r="C8" s="1" t="s">
        <v>168</v>
      </c>
      <c r="D8" s="1">
        <v>50</v>
      </c>
      <c r="E8" s="1">
        <v>1</v>
      </c>
      <c r="H8" s="8">
        <v>3</v>
      </c>
      <c r="I8" s="9">
        <v>401</v>
      </c>
      <c r="J8" s="9">
        <v>16</v>
      </c>
      <c r="K8" s="9">
        <v>177</v>
      </c>
      <c r="L8" s="9">
        <v>1</v>
      </c>
      <c r="M8" s="9">
        <v>595</v>
      </c>
    </row>
    <row r="9" spans="1:13" x14ac:dyDescent="0.2">
      <c r="A9" s="1">
        <v>2</v>
      </c>
      <c r="B9" s="1">
        <v>138</v>
      </c>
      <c r="C9" s="1" t="s">
        <v>178</v>
      </c>
      <c r="D9" s="1">
        <v>444</v>
      </c>
      <c r="E9" s="1">
        <v>1</v>
      </c>
      <c r="H9" s="8">
        <v>4</v>
      </c>
      <c r="I9" s="9">
        <v>281</v>
      </c>
      <c r="J9" s="9">
        <v>7</v>
      </c>
      <c r="K9" s="9">
        <v>233</v>
      </c>
      <c r="L9" s="9"/>
      <c r="M9" s="9">
        <v>521</v>
      </c>
    </row>
    <row r="10" spans="1:13" x14ac:dyDescent="0.2">
      <c r="A10" s="1">
        <v>2</v>
      </c>
      <c r="B10" s="1">
        <v>140</v>
      </c>
      <c r="C10" s="1" t="s">
        <v>179</v>
      </c>
      <c r="D10" s="1">
        <v>444</v>
      </c>
      <c r="E10" s="1">
        <v>1</v>
      </c>
      <c r="H10" s="8">
        <v>5</v>
      </c>
      <c r="I10" s="9">
        <v>262</v>
      </c>
      <c r="J10" s="9">
        <v>1</v>
      </c>
      <c r="K10" s="9">
        <v>58</v>
      </c>
      <c r="L10" s="9"/>
      <c r="M10" s="9">
        <v>321</v>
      </c>
    </row>
    <row r="11" spans="1:13" x14ac:dyDescent="0.2">
      <c r="A11" s="1">
        <v>3</v>
      </c>
      <c r="B11" s="1">
        <v>160</v>
      </c>
      <c r="C11" s="1" t="s">
        <v>157</v>
      </c>
      <c r="D11" s="1">
        <v>50</v>
      </c>
      <c r="E11" s="1">
        <v>1</v>
      </c>
      <c r="H11" s="8">
        <v>6</v>
      </c>
      <c r="I11" s="9">
        <v>355</v>
      </c>
      <c r="J11" s="9">
        <v>15</v>
      </c>
      <c r="K11" s="9">
        <v>177</v>
      </c>
      <c r="L11" s="9"/>
      <c r="M11" s="9">
        <v>547</v>
      </c>
    </row>
    <row r="12" spans="1:13" x14ac:dyDescent="0.2">
      <c r="A12" s="1">
        <v>3</v>
      </c>
      <c r="B12" s="1">
        <v>161</v>
      </c>
      <c r="C12" s="1" t="s">
        <v>156</v>
      </c>
      <c r="D12" s="1">
        <v>50</v>
      </c>
      <c r="E12" s="1">
        <v>1</v>
      </c>
      <c r="H12" s="8" t="s">
        <v>1611</v>
      </c>
      <c r="I12" s="9">
        <v>1608</v>
      </c>
      <c r="J12" s="9">
        <v>52</v>
      </c>
      <c r="K12" s="9">
        <v>1008</v>
      </c>
      <c r="L12" s="9">
        <v>10</v>
      </c>
      <c r="M12" s="9">
        <v>2678</v>
      </c>
    </row>
    <row r="13" spans="1:13" x14ac:dyDescent="0.2">
      <c r="A13" s="1">
        <v>4</v>
      </c>
      <c r="B13" s="1">
        <v>3</v>
      </c>
      <c r="C13" s="1" t="s">
        <v>107</v>
      </c>
      <c r="D13" s="1">
        <v>50</v>
      </c>
      <c r="E13" s="1">
        <v>1</v>
      </c>
    </row>
    <row r="14" spans="1:13" x14ac:dyDescent="0.2">
      <c r="A14" s="1">
        <v>4</v>
      </c>
      <c r="B14" s="1">
        <v>4</v>
      </c>
      <c r="C14" s="1" t="s">
        <v>105</v>
      </c>
      <c r="D14" s="1">
        <v>50</v>
      </c>
      <c r="E14" s="1">
        <v>1</v>
      </c>
    </row>
    <row r="15" spans="1:13" x14ac:dyDescent="0.2">
      <c r="A15" s="1">
        <v>4</v>
      </c>
      <c r="B15" s="1">
        <v>5</v>
      </c>
      <c r="C15" s="1" t="s">
        <v>106</v>
      </c>
      <c r="D15" s="1">
        <v>50</v>
      </c>
      <c r="E15" s="1">
        <v>1</v>
      </c>
    </row>
    <row r="16" spans="1:13" x14ac:dyDescent="0.2">
      <c r="A16" s="1">
        <v>4</v>
      </c>
      <c r="B16" s="1">
        <v>6</v>
      </c>
      <c r="C16" s="1" t="s">
        <v>104</v>
      </c>
      <c r="D16" s="1">
        <v>50</v>
      </c>
      <c r="E16" s="1">
        <v>1</v>
      </c>
    </row>
    <row r="17" spans="1:5" x14ac:dyDescent="0.2">
      <c r="A17" s="1">
        <v>4</v>
      </c>
      <c r="B17" s="1">
        <v>7</v>
      </c>
      <c r="C17" s="1" t="s">
        <v>95</v>
      </c>
      <c r="D17" s="1">
        <v>50</v>
      </c>
      <c r="E17" s="1">
        <v>1</v>
      </c>
    </row>
    <row r="18" spans="1:5" x14ac:dyDescent="0.2">
      <c r="A18" s="1">
        <v>4</v>
      </c>
      <c r="B18" s="1">
        <v>8</v>
      </c>
      <c r="C18" s="1" t="s">
        <v>94</v>
      </c>
      <c r="D18" s="1">
        <v>50</v>
      </c>
      <c r="E18" s="1">
        <v>1</v>
      </c>
    </row>
    <row r="19" spans="1:5" x14ac:dyDescent="0.2">
      <c r="A19" s="1">
        <v>4</v>
      </c>
      <c r="B19" s="1">
        <v>9</v>
      </c>
      <c r="C19" s="1" t="s">
        <v>93</v>
      </c>
      <c r="D19" s="1">
        <v>50</v>
      </c>
      <c r="E19" s="1">
        <v>1</v>
      </c>
    </row>
    <row r="20" spans="1:5" x14ac:dyDescent="0.2">
      <c r="A20" s="1">
        <v>4</v>
      </c>
      <c r="B20" s="1">
        <v>119</v>
      </c>
      <c r="C20" s="1" t="s">
        <v>122</v>
      </c>
      <c r="D20" s="1">
        <v>50</v>
      </c>
      <c r="E20" s="1">
        <v>1</v>
      </c>
    </row>
    <row r="21" spans="1:5" x14ac:dyDescent="0.2">
      <c r="A21" s="1">
        <v>4</v>
      </c>
      <c r="B21" s="1">
        <v>125</v>
      </c>
      <c r="C21" s="1" t="s">
        <v>126</v>
      </c>
      <c r="D21" s="1">
        <v>50</v>
      </c>
      <c r="E21" s="1">
        <v>1</v>
      </c>
    </row>
    <row r="22" spans="1:5" x14ac:dyDescent="0.2">
      <c r="A22" s="1">
        <v>4</v>
      </c>
      <c r="B22" s="1">
        <v>132</v>
      </c>
      <c r="C22" s="1" t="s">
        <v>134</v>
      </c>
      <c r="D22" s="1">
        <v>50</v>
      </c>
      <c r="E22" s="1">
        <v>1</v>
      </c>
    </row>
    <row r="23" spans="1:5" x14ac:dyDescent="0.2">
      <c r="A23" s="1">
        <v>4</v>
      </c>
      <c r="B23" s="1">
        <v>133</v>
      </c>
      <c r="C23" s="1" t="s">
        <v>135</v>
      </c>
      <c r="D23" s="1">
        <v>50</v>
      </c>
      <c r="E23" s="1">
        <v>1</v>
      </c>
    </row>
    <row r="24" spans="1:5" x14ac:dyDescent="0.2">
      <c r="A24" s="1">
        <v>4</v>
      </c>
      <c r="B24" s="1">
        <v>169</v>
      </c>
      <c r="C24" s="1" t="s">
        <v>148</v>
      </c>
      <c r="D24" s="1">
        <v>50</v>
      </c>
      <c r="E24" s="1">
        <v>1</v>
      </c>
    </row>
    <row r="25" spans="1:5" x14ac:dyDescent="0.2">
      <c r="A25" s="1">
        <v>4</v>
      </c>
      <c r="B25" s="1">
        <v>170</v>
      </c>
      <c r="C25" s="1" t="s">
        <v>146</v>
      </c>
      <c r="D25" s="1">
        <v>50</v>
      </c>
      <c r="E25" s="1">
        <v>1</v>
      </c>
    </row>
    <row r="26" spans="1:5" x14ac:dyDescent="0.2">
      <c r="A26" s="1">
        <v>4</v>
      </c>
      <c r="B26" s="1">
        <v>176</v>
      </c>
      <c r="C26" s="1" t="s">
        <v>142</v>
      </c>
      <c r="D26" s="1">
        <v>50</v>
      </c>
      <c r="E26" s="1">
        <v>1</v>
      </c>
    </row>
    <row r="27" spans="1:5" x14ac:dyDescent="0.2">
      <c r="A27" s="1">
        <v>4</v>
      </c>
      <c r="B27" s="1">
        <v>180</v>
      </c>
      <c r="C27" s="1" t="s">
        <v>137</v>
      </c>
      <c r="D27" s="1">
        <v>50</v>
      </c>
      <c r="E27" s="1">
        <v>1</v>
      </c>
    </row>
    <row r="28" spans="1:5" x14ac:dyDescent="0.2">
      <c r="A28" s="1">
        <v>4</v>
      </c>
      <c r="B28" s="1">
        <v>127</v>
      </c>
      <c r="C28" s="1" t="s">
        <v>129</v>
      </c>
      <c r="D28" s="1">
        <v>443</v>
      </c>
      <c r="E28" s="1">
        <v>1</v>
      </c>
    </row>
    <row r="29" spans="1:5" x14ac:dyDescent="0.2">
      <c r="A29" s="1">
        <v>4</v>
      </c>
      <c r="B29" s="1">
        <v>2</v>
      </c>
      <c r="C29" s="1" t="s">
        <v>116</v>
      </c>
      <c r="D29" s="1">
        <v>444</v>
      </c>
      <c r="E29" s="1">
        <v>1</v>
      </c>
    </row>
    <row r="30" spans="1:5" x14ac:dyDescent="0.2">
      <c r="A30" s="1">
        <v>4</v>
      </c>
      <c r="B30" s="1">
        <v>10</v>
      </c>
      <c r="C30" s="1" t="s">
        <v>91</v>
      </c>
      <c r="D30" s="1">
        <v>444</v>
      </c>
      <c r="E30" s="1">
        <v>1</v>
      </c>
    </row>
    <row r="31" spans="1:5" x14ac:dyDescent="0.2">
      <c r="A31" s="1">
        <v>4</v>
      </c>
      <c r="B31" s="1">
        <v>120</v>
      </c>
      <c r="C31" s="1" t="s">
        <v>121</v>
      </c>
      <c r="D31" s="1">
        <v>444</v>
      </c>
      <c r="E31" s="1">
        <v>1</v>
      </c>
    </row>
    <row r="32" spans="1:5" x14ac:dyDescent="0.2">
      <c r="A32" s="1">
        <v>4</v>
      </c>
      <c r="B32" s="1">
        <v>121</v>
      </c>
      <c r="C32" s="1" t="s">
        <v>123</v>
      </c>
      <c r="D32" s="1">
        <v>444</v>
      </c>
      <c r="E32" s="1">
        <v>1</v>
      </c>
    </row>
    <row r="33" spans="1:5" x14ac:dyDescent="0.2">
      <c r="A33" s="1">
        <v>4</v>
      </c>
      <c r="B33" s="1">
        <v>122</v>
      </c>
      <c r="C33" s="1" t="s">
        <v>128</v>
      </c>
      <c r="D33" s="1">
        <v>444</v>
      </c>
      <c r="E33" s="1">
        <v>1</v>
      </c>
    </row>
    <row r="34" spans="1:5" x14ac:dyDescent="0.2">
      <c r="A34" s="1">
        <v>4</v>
      </c>
      <c r="B34" s="1">
        <v>124</v>
      </c>
      <c r="C34" s="1" t="s">
        <v>125</v>
      </c>
      <c r="D34" s="1">
        <v>444</v>
      </c>
      <c r="E34" s="1">
        <v>1</v>
      </c>
    </row>
    <row r="35" spans="1:5" x14ac:dyDescent="0.2">
      <c r="A35" s="1">
        <v>4</v>
      </c>
      <c r="B35" s="1">
        <v>126</v>
      </c>
      <c r="C35" s="1" t="s">
        <v>131</v>
      </c>
      <c r="D35" s="1">
        <v>444</v>
      </c>
      <c r="E35" s="1">
        <v>1</v>
      </c>
    </row>
    <row r="36" spans="1:5" x14ac:dyDescent="0.2">
      <c r="A36" s="1">
        <v>4</v>
      </c>
      <c r="B36" s="1">
        <v>128</v>
      </c>
      <c r="C36" s="1" t="s">
        <v>127</v>
      </c>
      <c r="D36" s="1">
        <v>444</v>
      </c>
      <c r="E36" s="1">
        <v>1</v>
      </c>
    </row>
    <row r="37" spans="1:5" x14ac:dyDescent="0.2">
      <c r="A37" s="1">
        <v>4</v>
      </c>
      <c r="B37" s="1">
        <v>129</v>
      </c>
      <c r="C37" s="1" t="s">
        <v>130</v>
      </c>
      <c r="D37" s="1">
        <v>444</v>
      </c>
      <c r="E37" s="1">
        <v>1</v>
      </c>
    </row>
    <row r="38" spans="1:5" x14ac:dyDescent="0.2">
      <c r="A38" s="1">
        <v>4</v>
      </c>
      <c r="B38" s="1">
        <v>130</v>
      </c>
      <c r="C38" s="1" t="s">
        <v>132</v>
      </c>
      <c r="D38" s="1">
        <v>444</v>
      </c>
      <c r="E38" s="1">
        <v>1</v>
      </c>
    </row>
    <row r="39" spans="1:5" x14ac:dyDescent="0.2">
      <c r="A39" s="1">
        <v>4</v>
      </c>
      <c r="B39" s="1">
        <v>131</v>
      </c>
      <c r="C39" s="1" t="s">
        <v>133</v>
      </c>
      <c r="D39" s="1">
        <v>444</v>
      </c>
      <c r="E39" s="1">
        <v>1</v>
      </c>
    </row>
    <row r="40" spans="1:5" x14ac:dyDescent="0.2">
      <c r="A40" s="1">
        <v>4</v>
      </c>
      <c r="B40" s="1">
        <v>134</v>
      </c>
      <c r="C40" s="1" t="s">
        <v>136</v>
      </c>
      <c r="D40" s="1">
        <v>444</v>
      </c>
      <c r="E40" s="1">
        <v>1</v>
      </c>
    </row>
    <row r="41" spans="1:5" x14ac:dyDescent="0.2">
      <c r="A41" s="1">
        <v>4</v>
      </c>
      <c r="B41" s="1">
        <v>167</v>
      </c>
      <c r="C41" s="1" t="s">
        <v>150</v>
      </c>
      <c r="D41" s="1">
        <v>444</v>
      </c>
      <c r="E41" s="1">
        <v>1</v>
      </c>
    </row>
    <row r="42" spans="1:5" x14ac:dyDescent="0.2">
      <c r="A42" s="1">
        <v>4</v>
      </c>
      <c r="B42" s="1">
        <v>168</v>
      </c>
      <c r="C42" s="1" t="s">
        <v>149</v>
      </c>
      <c r="D42" s="1">
        <v>444</v>
      </c>
      <c r="E42" s="1">
        <v>1</v>
      </c>
    </row>
    <row r="43" spans="1:5" x14ac:dyDescent="0.2">
      <c r="A43" s="1">
        <v>4</v>
      </c>
      <c r="B43" s="1">
        <v>177</v>
      </c>
      <c r="C43" s="1" t="s">
        <v>147</v>
      </c>
      <c r="D43" s="1">
        <v>444</v>
      </c>
      <c r="E43" s="1">
        <v>1</v>
      </c>
    </row>
    <row r="44" spans="1:5" x14ac:dyDescent="0.2">
      <c r="A44" s="1">
        <v>4</v>
      </c>
      <c r="B44" s="1">
        <v>178</v>
      </c>
      <c r="C44" s="1" t="s">
        <v>145</v>
      </c>
      <c r="D44" s="1">
        <v>444</v>
      </c>
      <c r="E44" s="1">
        <v>1</v>
      </c>
    </row>
    <row r="45" spans="1:5" x14ac:dyDescent="0.2">
      <c r="A45" s="1">
        <v>5</v>
      </c>
      <c r="B45" s="1">
        <v>36</v>
      </c>
      <c r="C45" s="1" t="s">
        <v>51</v>
      </c>
      <c r="D45" s="1">
        <v>50</v>
      </c>
      <c r="E45" s="1">
        <v>1</v>
      </c>
    </row>
    <row r="46" spans="1:5" x14ac:dyDescent="0.2">
      <c r="A46" s="1">
        <v>5</v>
      </c>
      <c r="B46" s="1">
        <v>37</v>
      </c>
      <c r="C46" s="1" t="s">
        <v>48</v>
      </c>
      <c r="D46" s="1">
        <v>50</v>
      </c>
      <c r="E46" s="1">
        <v>1</v>
      </c>
    </row>
    <row r="47" spans="1:5" x14ac:dyDescent="0.2">
      <c r="A47" s="1">
        <v>5</v>
      </c>
      <c r="B47" s="1">
        <v>56</v>
      </c>
      <c r="C47" s="1" t="s">
        <v>19</v>
      </c>
      <c r="D47" s="1">
        <v>50</v>
      </c>
      <c r="E47" s="1">
        <v>1</v>
      </c>
    </row>
    <row r="48" spans="1:5" x14ac:dyDescent="0.2">
      <c r="A48" s="1">
        <v>5</v>
      </c>
      <c r="B48" s="1">
        <v>58</v>
      </c>
      <c r="C48" s="1" t="s">
        <v>17</v>
      </c>
      <c r="D48" s="1">
        <v>50</v>
      </c>
      <c r="E48" s="1">
        <v>1</v>
      </c>
    </row>
    <row r="49" spans="1:5" x14ac:dyDescent="0.2">
      <c r="A49" s="1">
        <v>5</v>
      </c>
      <c r="B49" s="1">
        <v>59</v>
      </c>
      <c r="C49" s="1" t="s">
        <v>18</v>
      </c>
      <c r="D49" s="1">
        <v>50</v>
      </c>
      <c r="E49" s="1">
        <v>1</v>
      </c>
    </row>
    <row r="50" spans="1:5" x14ac:dyDescent="0.2">
      <c r="A50" s="1">
        <v>5</v>
      </c>
      <c r="B50" s="1">
        <v>61</v>
      </c>
      <c r="C50" s="1" t="s">
        <v>13</v>
      </c>
      <c r="D50" s="1">
        <v>50</v>
      </c>
      <c r="E50" s="1">
        <v>1</v>
      </c>
    </row>
    <row r="51" spans="1:5" x14ac:dyDescent="0.2">
      <c r="A51" s="1">
        <v>5</v>
      </c>
      <c r="B51" s="1">
        <v>62</v>
      </c>
      <c r="C51" s="1" t="s">
        <v>6</v>
      </c>
      <c r="D51" s="1">
        <v>50</v>
      </c>
      <c r="E51" s="1">
        <v>1</v>
      </c>
    </row>
    <row r="52" spans="1:5" x14ac:dyDescent="0.2">
      <c r="A52" s="1">
        <v>5</v>
      </c>
      <c r="B52" s="1">
        <v>63</v>
      </c>
      <c r="C52" s="1" t="s">
        <v>8</v>
      </c>
      <c r="D52" s="1">
        <v>50</v>
      </c>
      <c r="E52" s="1">
        <v>1</v>
      </c>
    </row>
    <row r="53" spans="1:5" x14ac:dyDescent="0.2">
      <c r="A53" s="1">
        <v>5</v>
      </c>
      <c r="B53" s="1">
        <v>66</v>
      </c>
      <c r="C53" s="1" t="s">
        <v>5</v>
      </c>
      <c r="D53" s="1">
        <v>50</v>
      </c>
      <c r="E53" s="1">
        <v>1</v>
      </c>
    </row>
    <row r="54" spans="1:5" x14ac:dyDescent="0.2">
      <c r="A54" s="1">
        <v>5</v>
      </c>
      <c r="B54" s="1">
        <v>67</v>
      </c>
      <c r="C54" s="1" t="s">
        <v>10</v>
      </c>
      <c r="D54" s="1">
        <v>50</v>
      </c>
      <c r="E54" s="1">
        <v>1</v>
      </c>
    </row>
    <row r="55" spans="1:5" x14ac:dyDescent="0.2">
      <c r="A55" s="1">
        <v>5</v>
      </c>
      <c r="B55" s="1">
        <v>68</v>
      </c>
      <c r="C55" s="1" t="s">
        <v>9</v>
      </c>
      <c r="D55" s="1">
        <v>50</v>
      </c>
      <c r="E55" s="1">
        <v>1</v>
      </c>
    </row>
    <row r="56" spans="1:5" x14ac:dyDescent="0.2">
      <c r="A56" s="1">
        <v>5</v>
      </c>
      <c r="B56" s="1">
        <v>52</v>
      </c>
      <c r="C56" s="1" t="s">
        <v>25</v>
      </c>
      <c r="D56" s="1">
        <v>444</v>
      </c>
      <c r="E56" s="1">
        <v>1</v>
      </c>
    </row>
    <row r="57" spans="1:5" x14ac:dyDescent="0.2">
      <c r="A57" s="1">
        <v>5</v>
      </c>
      <c r="B57" s="1">
        <v>53</v>
      </c>
      <c r="C57" s="1" t="s">
        <v>24</v>
      </c>
      <c r="D57" s="1">
        <v>444</v>
      </c>
      <c r="E57" s="1">
        <v>1</v>
      </c>
    </row>
    <row r="58" spans="1:5" x14ac:dyDescent="0.2">
      <c r="A58" s="1">
        <v>5</v>
      </c>
      <c r="B58" s="1">
        <v>54</v>
      </c>
      <c r="C58" s="1" t="s">
        <v>22</v>
      </c>
      <c r="D58" s="1">
        <v>444</v>
      </c>
      <c r="E58" s="1">
        <v>1</v>
      </c>
    </row>
    <row r="59" spans="1:5" x14ac:dyDescent="0.2">
      <c r="A59" s="1">
        <v>5</v>
      </c>
      <c r="B59" s="1">
        <v>64</v>
      </c>
      <c r="C59" s="1" t="s">
        <v>7</v>
      </c>
      <c r="D59" s="1">
        <v>444</v>
      </c>
      <c r="E59" s="1">
        <v>1</v>
      </c>
    </row>
    <row r="60" spans="1:5" x14ac:dyDescent="0.2">
      <c r="A60" s="1">
        <v>20</v>
      </c>
      <c r="B60" s="1">
        <v>136</v>
      </c>
      <c r="C60" s="1" t="s">
        <v>180</v>
      </c>
      <c r="D60" s="1">
        <v>50</v>
      </c>
      <c r="E60" s="1">
        <v>1</v>
      </c>
    </row>
    <row r="61" spans="1:5" x14ac:dyDescent="0.2">
      <c r="A61" s="1">
        <v>20</v>
      </c>
      <c r="B61" s="1">
        <v>135</v>
      </c>
      <c r="C61" s="1" t="s">
        <v>182</v>
      </c>
      <c r="D61" s="1">
        <v>444</v>
      </c>
      <c r="E61" s="1">
        <v>1</v>
      </c>
    </row>
    <row r="62" spans="1:5" x14ac:dyDescent="0.2">
      <c r="A62" s="1">
        <v>23</v>
      </c>
      <c r="B62" s="1">
        <v>143</v>
      </c>
      <c r="C62" s="1" t="s">
        <v>174</v>
      </c>
      <c r="D62" s="1">
        <v>50</v>
      </c>
      <c r="E62" s="1">
        <v>1</v>
      </c>
    </row>
    <row r="63" spans="1:5" x14ac:dyDescent="0.2">
      <c r="A63" s="1">
        <v>23</v>
      </c>
      <c r="B63" s="1">
        <v>150</v>
      </c>
      <c r="C63" s="1" t="s">
        <v>167</v>
      </c>
      <c r="D63" s="1">
        <v>50</v>
      </c>
      <c r="E63" s="1">
        <v>1</v>
      </c>
    </row>
    <row r="64" spans="1:5" x14ac:dyDescent="0.2">
      <c r="A64" s="1">
        <v>23</v>
      </c>
      <c r="B64" s="1">
        <v>151</v>
      </c>
      <c r="C64" s="1" t="s">
        <v>166</v>
      </c>
      <c r="D64" s="1">
        <v>50</v>
      </c>
      <c r="E64" s="1">
        <v>1</v>
      </c>
    </row>
    <row r="65" spans="1:5" x14ac:dyDescent="0.2">
      <c r="A65" s="1">
        <v>23</v>
      </c>
      <c r="B65" s="1">
        <v>152</v>
      </c>
      <c r="C65" s="1" t="s">
        <v>165</v>
      </c>
      <c r="D65" s="1">
        <v>50</v>
      </c>
      <c r="E65" s="1">
        <v>1</v>
      </c>
    </row>
    <row r="66" spans="1:5" x14ac:dyDescent="0.2">
      <c r="A66" s="1">
        <v>23</v>
      </c>
      <c r="B66" s="1">
        <v>153</v>
      </c>
      <c r="C66" s="1" t="s">
        <v>164</v>
      </c>
      <c r="D66" s="1">
        <v>50</v>
      </c>
      <c r="E66" s="1">
        <v>1</v>
      </c>
    </row>
    <row r="67" spans="1:5" x14ac:dyDescent="0.2">
      <c r="A67" s="1">
        <v>23</v>
      </c>
      <c r="B67" s="1">
        <v>154</v>
      </c>
      <c r="C67" s="1" t="s">
        <v>163</v>
      </c>
      <c r="D67" s="1">
        <v>50</v>
      </c>
      <c r="E67" s="1">
        <v>1</v>
      </c>
    </row>
    <row r="68" spans="1:5" x14ac:dyDescent="0.2">
      <c r="A68" s="1">
        <v>23</v>
      </c>
      <c r="B68" s="1">
        <v>155</v>
      </c>
      <c r="C68" s="1" t="s">
        <v>162</v>
      </c>
      <c r="D68" s="1">
        <v>50</v>
      </c>
      <c r="E68" s="1">
        <v>1</v>
      </c>
    </row>
    <row r="69" spans="1:5" x14ac:dyDescent="0.2">
      <c r="A69" s="1">
        <v>23</v>
      </c>
      <c r="B69" s="1">
        <v>156</v>
      </c>
      <c r="C69" s="1" t="s">
        <v>161</v>
      </c>
      <c r="D69" s="1">
        <v>50</v>
      </c>
      <c r="E69" s="1">
        <v>1</v>
      </c>
    </row>
    <row r="70" spans="1:5" x14ac:dyDescent="0.2">
      <c r="A70" s="1">
        <v>23</v>
      </c>
      <c r="B70" s="1">
        <v>157</v>
      </c>
      <c r="C70" s="1" t="s">
        <v>160</v>
      </c>
      <c r="D70" s="1">
        <v>50</v>
      </c>
      <c r="E70" s="1">
        <v>1</v>
      </c>
    </row>
    <row r="71" spans="1:5" x14ac:dyDescent="0.2">
      <c r="A71" s="1">
        <v>23</v>
      </c>
      <c r="B71" s="1">
        <v>158</v>
      </c>
      <c r="C71" s="1" t="s">
        <v>158</v>
      </c>
      <c r="D71" s="1">
        <v>50</v>
      </c>
      <c r="E71" s="1">
        <v>1</v>
      </c>
    </row>
    <row r="72" spans="1:5" x14ac:dyDescent="0.2">
      <c r="A72" s="1">
        <v>23</v>
      </c>
      <c r="B72" s="1">
        <v>159</v>
      </c>
      <c r="C72" s="1" t="s">
        <v>159</v>
      </c>
      <c r="D72" s="1">
        <v>50</v>
      </c>
      <c r="E72" s="1">
        <v>1</v>
      </c>
    </row>
    <row r="73" spans="1:5" x14ac:dyDescent="0.2">
      <c r="A73" s="1">
        <v>23</v>
      </c>
      <c r="B73" s="1">
        <v>144</v>
      </c>
      <c r="C73" s="1" t="s">
        <v>171</v>
      </c>
      <c r="D73" s="1">
        <v>444</v>
      </c>
      <c r="E73" s="1">
        <v>1</v>
      </c>
    </row>
    <row r="74" spans="1:5" x14ac:dyDescent="0.2">
      <c r="A74" s="1">
        <v>23</v>
      </c>
      <c r="B74" s="1">
        <v>145</v>
      </c>
      <c r="C74" s="1" t="s">
        <v>170</v>
      </c>
      <c r="D74" s="1">
        <v>444</v>
      </c>
      <c r="E74" s="1">
        <v>1</v>
      </c>
    </row>
    <row r="75" spans="1:5" x14ac:dyDescent="0.2">
      <c r="A75" s="1">
        <v>30</v>
      </c>
      <c r="B75" s="1">
        <v>162</v>
      </c>
      <c r="C75" s="1" t="s">
        <v>155</v>
      </c>
      <c r="D75" s="1">
        <v>444</v>
      </c>
      <c r="E75" s="1">
        <v>1</v>
      </c>
    </row>
    <row r="76" spans="1:5" x14ac:dyDescent="0.2">
      <c r="A76" s="1">
        <v>34</v>
      </c>
      <c r="B76" s="1">
        <v>166</v>
      </c>
      <c r="C76" s="1" t="s">
        <v>151</v>
      </c>
      <c r="D76" s="1">
        <v>50</v>
      </c>
      <c r="E76" s="1">
        <v>1</v>
      </c>
    </row>
    <row r="77" spans="1:5" x14ac:dyDescent="0.2">
      <c r="A77" s="1">
        <v>34</v>
      </c>
      <c r="B77" s="1">
        <v>163</v>
      </c>
      <c r="C77" s="1" t="s">
        <v>154</v>
      </c>
      <c r="D77" s="1">
        <v>444</v>
      </c>
      <c r="E77" s="1">
        <v>1</v>
      </c>
    </row>
    <row r="78" spans="1:5" x14ac:dyDescent="0.2">
      <c r="A78" s="1">
        <v>34</v>
      </c>
      <c r="B78" s="1">
        <v>164</v>
      </c>
      <c r="C78" s="1" t="s">
        <v>153</v>
      </c>
      <c r="D78" s="1">
        <v>444</v>
      </c>
      <c r="E78" s="1">
        <v>1</v>
      </c>
    </row>
    <row r="79" spans="1:5" x14ac:dyDescent="0.2">
      <c r="A79" s="1">
        <v>34</v>
      </c>
      <c r="B79" s="1">
        <v>165</v>
      </c>
      <c r="C79" s="1" t="s">
        <v>152</v>
      </c>
      <c r="D79" s="1">
        <v>444</v>
      </c>
      <c r="E79" s="1">
        <v>1</v>
      </c>
    </row>
    <row r="80" spans="1:5" x14ac:dyDescent="0.2">
      <c r="A80" s="1">
        <v>40</v>
      </c>
      <c r="B80" s="1">
        <v>1</v>
      </c>
      <c r="C80" s="1" t="s">
        <v>118</v>
      </c>
      <c r="D80" s="1">
        <v>50</v>
      </c>
      <c r="E80" s="1">
        <v>1</v>
      </c>
    </row>
    <row r="81" spans="1:5" x14ac:dyDescent="0.2">
      <c r="A81" s="1">
        <v>40</v>
      </c>
      <c r="B81" s="1">
        <v>175</v>
      </c>
      <c r="C81" s="1" t="s">
        <v>140</v>
      </c>
      <c r="D81" s="1">
        <v>50</v>
      </c>
      <c r="E81" s="1">
        <v>1</v>
      </c>
    </row>
    <row r="82" spans="1:5" x14ac:dyDescent="0.2">
      <c r="A82" s="1">
        <v>40</v>
      </c>
      <c r="B82" s="1">
        <v>179</v>
      </c>
      <c r="C82" s="1" t="s">
        <v>138</v>
      </c>
      <c r="D82" s="1">
        <v>50</v>
      </c>
      <c r="E82" s="1">
        <v>1</v>
      </c>
    </row>
    <row r="83" spans="1:5" x14ac:dyDescent="0.2">
      <c r="A83" s="1">
        <v>40</v>
      </c>
      <c r="B83" s="1">
        <v>171</v>
      </c>
      <c r="C83" s="1" t="s">
        <v>143</v>
      </c>
      <c r="D83" s="1">
        <v>444</v>
      </c>
      <c r="E83" s="1">
        <v>1</v>
      </c>
    </row>
    <row r="84" spans="1:5" x14ac:dyDescent="0.2">
      <c r="A84" s="1">
        <v>40</v>
      </c>
      <c r="B84" s="1">
        <v>172</v>
      </c>
      <c r="C84" s="1" t="s">
        <v>144</v>
      </c>
      <c r="D84" s="1">
        <v>444</v>
      </c>
      <c r="E84" s="1">
        <v>1</v>
      </c>
    </row>
    <row r="85" spans="1:5" x14ac:dyDescent="0.2">
      <c r="A85" s="1">
        <v>40</v>
      </c>
      <c r="B85" s="1">
        <v>173</v>
      </c>
      <c r="C85" s="1" t="s">
        <v>141</v>
      </c>
      <c r="D85" s="1">
        <v>444</v>
      </c>
      <c r="E85" s="1">
        <v>1</v>
      </c>
    </row>
    <row r="86" spans="1:5" x14ac:dyDescent="0.2">
      <c r="A86" s="1">
        <v>40</v>
      </c>
      <c r="B86" s="1">
        <v>174</v>
      </c>
      <c r="C86" s="1" t="s">
        <v>139</v>
      </c>
      <c r="D86" s="1">
        <v>444</v>
      </c>
      <c r="E86" s="1">
        <v>1</v>
      </c>
    </row>
    <row r="87" spans="1:5" x14ac:dyDescent="0.2">
      <c r="A87" s="1">
        <v>45</v>
      </c>
      <c r="B87" s="1">
        <v>12</v>
      </c>
      <c r="C87" s="1" t="s">
        <v>87</v>
      </c>
      <c r="D87" s="1">
        <v>50</v>
      </c>
      <c r="E87" s="1">
        <v>1</v>
      </c>
    </row>
    <row r="88" spans="1:5" x14ac:dyDescent="0.2">
      <c r="A88" s="1">
        <v>45</v>
      </c>
      <c r="B88" s="1">
        <v>14</v>
      </c>
      <c r="C88" s="1" t="s">
        <v>84</v>
      </c>
      <c r="D88" s="1">
        <v>50</v>
      </c>
      <c r="E88" s="1">
        <v>1</v>
      </c>
    </row>
    <row r="89" spans="1:5" x14ac:dyDescent="0.2">
      <c r="A89" s="1">
        <v>45</v>
      </c>
      <c r="B89" s="1">
        <v>15</v>
      </c>
      <c r="C89" s="1" t="s">
        <v>79</v>
      </c>
      <c r="D89" s="1">
        <v>50</v>
      </c>
      <c r="E89" s="1">
        <v>1</v>
      </c>
    </row>
    <row r="90" spans="1:5" x14ac:dyDescent="0.2">
      <c r="A90" s="1">
        <v>45</v>
      </c>
      <c r="B90" s="1">
        <v>16</v>
      </c>
      <c r="C90" s="1" t="s">
        <v>78</v>
      </c>
      <c r="D90" s="1">
        <v>50</v>
      </c>
      <c r="E90" s="1">
        <v>1</v>
      </c>
    </row>
    <row r="91" spans="1:5" x14ac:dyDescent="0.2">
      <c r="A91" s="1">
        <v>45</v>
      </c>
      <c r="B91" s="1">
        <v>17</v>
      </c>
      <c r="C91" s="1" t="s">
        <v>86</v>
      </c>
      <c r="D91" s="1">
        <v>50</v>
      </c>
      <c r="E91" s="1">
        <v>1</v>
      </c>
    </row>
    <row r="92" spans="1:5" x14ac:dyDescent="0.2">
      <c r="A92" s="1">
        <v>45</v>
      </c>
      <c r="B92" s="1">
        <v>18</v>
      </c>
      <c r="C92" s="1" t="s">
        <v>85</v>
      </c>
      <c r="D92" s="1">
        <v>50</v>
      </c>
      <c r="E92" s="1">
        <v>1</v>
      </c>
    </row>
    <row r="93" spans="1:5" x14ac:dyDescent="0.2">
      <c r="A93" s="1">
        <v>45</v>
      </c>
      <c r="B93" s="1">
        <v>19</v>
      </c>
      <c r="C93" s="1" t="s">
        <v>76</v>
      </c>
      <c r="D93" s="1">
        <v>50</v>
      </c>
      <c r="E93" s="1">
        <v>1</v>
      </c>
    </row>
    <row r="94" spans="1:5" x14ac:dyDescent="0.2">
      <c r="A94" s="1">
        <v>45</v>
      </c>
      <c r="B94" s="1">
        <v>23</v>
      </c>
      <c r="C94" s="1" t="s">
        <v>67</v>
      </c>
      <c r="D94" s="1">
        <v>50</v>
      </c>
      <c r="E94" s="1">
        <v>1</v>
      </c>
    </row>
    <row r="95" spans="1:5" x14ac:dyDescent="0.2">
      <c r="A95" s="1">
        <v>45</v>
      </c>
      <c r="B95" s="1">
        <v>25</v>
      </c>
      <c r="C95" s="1" t="s">
        <v>66</v>
      </c>
      <c r="D95" s="1">
        <v>50</v>
      </c>
      <c r="E95" s="1">
        <v>1</v>
      </c>
    </row>
    <row r="96" spans="1:5" x14ac:dyDescent="0.2">
      <c r="A96" s="1">
        <v>45</v>
      </c>
      <c r="B96" s="1">
        <v>26</v>
      </c>
      <c r="C96" s="1" t="s">
        <v>65</v>
      </c>
      <c r="D96" s="1">
        <v>50</v>
      </c>
      <c r="E96" s="1">
        <v>1</v>
      </c>
    </row>
    <row r="97" spans="1:5" x14ac:dyDescent="0.2">
      <c r="A97" s="1">
        <v>45</v>
      </c>
      <c r="B97" s="1">
        <v>27</v>
      </c>
      <c r="C97" s="1" t="s">
        <v>64</v>
      </c>
      <c r="D97" s="1">
        <v>50</v>
      </c>
      <c r="E97" s="1">
        <v>1</v>
      </c>
    </row>
    <row r="98" spans="1:5" x14ac:dyDescent="0.2">
      <c r="A98" s="1">
        <v>45</v>
      </c>
      <c r="B98" s="1">
        <v>28</v>
      </c>
      <c r="C98" s="1" t="s">
        <v>63</v>
      </c>
      <c r="D98" s="1">
        <v>50</v>
      </c>
      <c r="E98" s="1">
        <v>1</v>
      </c>
    </row>
    <row r="99" spans="1:5" x14ac:dyDescent="0.2">
      <c r="A99" s="1">
        <v>45</v>
      </c>
      <c r="B99" s="1">
        <v>29</v>
      </c>
      <c r="C99" s="1" t="s">
        <v>61</v>
      </c>
      <c r="D99" s="1">
        <v>50</v>
      </c>
      <c r="E99" s="1">
        <v>1</v>
      </c>
    </row>
    <row r="100" spans="1:5" x14ac:dyDescent="0.2">
      <c r="A100" s="1">
        <v>45</v>
      </c>
      <c r="B100" s="1">
        <v>30</v>
      </c>
      <c r="C100" s="1" t="s">
        <v>58</v>
      </c>
      <c r="D100" s="1">
        <v>50</v>
      </c>
      <c r="E100" s="1">
        <v>1</v>
      </c>
    </row>
    <row r="101" spans="1:5" x14ac:dyDescent="0.2">
      <c r="A101" s="1">
        <v>45</v>
      </c>
      <c r="B101" s="1">
        <v>35</v>
      </c>
      <c r="C101" s="1" t="s">
        <v>50</v>
      </c>
      <c r="D101" s="1">
        <v>50</v>
      </c>
      <c r="E101" s="1">
        <v>1</v>
      </c>
    </row>
    <row r="102" spans="1:5" x14ac:dyDescent="0.2">
      <c r="A102" s="1">
        <v>45</v>
      </c>
      <c r="B102" s="1">
        <v>93</v>
      </c>
      <c r="C102" s="1" t="s">
        <v>77</v>
      </c>
      <c r="D102" s="1">
        <v>50</v>
      </c>
      <c r="E102" s="1">
        <v>1</v>
      </c>
    </row>
    <row r="103" spans="1:5" x14ac:dyDescent="0.2">
      <c r="A103" s="1">
        <v>45</v>
      </c>
      <c r="B103" s="1">
        <v>100</v>
      </c>
      <c r="C103" s="1" t="s">
        <v>96</v>
      </c>
      <c r="D103" s="1">
        <v>50</v>
      </c>
      <c r="E103" s="1">
        <v>1</v>
      </c>
    </row>
    <row r="104" spans="1:5" x14ac:dyDescent="0.2">
      <c r="A104" s="1">
        <v>45</v>
      </c>
      <c r="B104" s="1">
        <v>106</v>
      </c>
      <c r="C104" s="1" t="s">
        <v>103</v>
      </c>
      <c r="D104" s="1">
        <v>50</v>
      </c>
      <c r="E104" s="1">
        <v>1</v>
      </c>
    </row>
    <row r="105" spans="1:5" x14ac:dyDescent="0.2">
      <c r="A105" s="1">
        <v>45</v>
      </c>
      <c r="B105" s="1">
        <v>11</v>
      </c>
      <c r="C105" s="1" t="s">
        <v>90</v>
      </c>
      <c r="D105" s="1">
        <v>444</v>
      </c>
      <c r="E105" s="1">
        <v>1</v>
      </c>
    </row>
    <row r="106" spans="1:5" x14ac:dyDescent="0.2">
      <c r="A106" s="1">
        <v>45</v>
      </c>
      <c r="B106" s="1">
        <v>13</v>
      </c>
      <c r="C106" s="1" t="s">
        <v>88</v>
      </c>
      <c r="D106" s="1">
        <v>444</v>
      </c>
      <c r="E106" s="1">
        <v>1</v>
      </c>
    </row>
    <row r="107" spans="1:5" x14ac:dyDescent="0.2">
      <c r="A107" s="1">
        <v>45</v>
      </c>
      <c r="B107" s="1">
        <v>20</v>
      </c>
      <c r="C107" s="1" t="s">
        <v>74</v>
      </c>
      <c r="D107" s="1">
        <v>444</v>
      </c>
      <c r="E107" s="1">
        <v>1</v>
      </c>
    </row>
    <row r="108" spans="1:5" x14ac:dyDescent="0.2">
      <c r="A108" s="1">
        <v>45</v>
      </c>
      <c r="B108" s="1">
        <v>21</v>
      </c>
      <c r="C108" s="1" t="s">
        <v>70</v>
      </c>
      <c r="D108" s="1">
        <v>444</v>
      </c>
      <c r="E108" s="1">
        <v>1</v>
      </c>
    </row>
    <row r="109" spans="1:5" x14ac:dyDescent="0.2">
      <c r="A109" s="1">
        <v>45</v>
      </c>
      <c r="B109" s="1">
        <v>22</v>
      </c>
      <c r="C109" s="1" t="s">
        <v>69</v>
      </c>
      <c r="D109" s="1">
        <v>444</v>
      </c>
      <c r="E109" s="1">
        <v>1</v>
      </c>
    </row>
    <row r="110" spans="1:5" x14ac:dyDescent="0.2">
      <c r="A110" s="1">
        <v>45</v>
      </c>
      <c r="B110" s="1">
        <v>24</v>
      </c>
      <c r="C110" s="1" t="s">
        <v>68</v>
      </c>
      <c r="D110" s="1">
        <v>444</v>
      </c>
      <c r="E110" s="1">
        <v>1</v>
      </c>
    </row>
    <row r="111" spans="1:5" x14ac:dyDescent="0.2">
      <c r="A111" s="1">
        <v>45</v>
      </c>
      <c r="B111" s="1">
        <v>31</v>
      </c>
      <c r="C111" s="1" t="s">
        <v>55</v>
      </c>
      <c r="D111" s="1">
        <v>444</v>
      </c>
      <c r="E111" s="1">
        <v>1</v>
      </c>
    </row>
    <row r="112" spans="1:5" x14ac:dyDescent="0.2">
      <c r="A112" s="1">
        <v>45</v>
      </c>
      <c r="B112" s="1">
        <v>32</v>
      </c>
      <c r="C112" s="1" t="s">
        <v>53</v>
      </c>
      <c r="D112" s="1">
        <v>444</v>
      </c>
      <c r="E112" s="1">
        <v>1</v>
      </c>
    </row>
    <row r="113" spans="1:5" x14ac:dyDescent="0.2">
      <c r="A113" s="1">
        <v>45</v>
      </c>
      <c r="B113" s="1">
        <v>33</v>
      </c>
      <c r="C113" s="1" t="s">
        <v>54</v>
      </c>
      <c r="D113" s="1">
        <v>444</v>
      </c>
      <c r="E113" s="1">
        <v>1</v>
      </c>
    </row>
    <row r="114" spans="1:5" x14ac:dyDescent="0.2">
      <c r="A114" s="1">
        <v>45</v>
      </c>
      <c r="B114" s="1">
        <v>34</v>
      </c>
      <c r="C114" s="1" t="s">
        <v>52</v>
      </c>
      <c r="D114" s="1">
        <v>444</v>
      </c>
      <c r="E114" s="1">
        <v>1</v>
      </c>
    </row>
    <row r="115" spans="1:5" x14ac:dyDescent="0.2">
      <c r="A115" s="1">
        <v>45</v>
      </c>
      <c r="B115" s="1">
        <v>84</v>
      </c>
      <c r="C115" s="1" t="s">
        <v>56</v>
      </c>
      <c r="D115" s="1">
        <v>444</v>
      </c>
      <c r="E115" s="1">
        <v>1</v>
      </c>
    </row>
    <row r="116" spans="1:5" x14ac:dyDescent="0.2">
      <c r="A116" s="1">
        <v>45</v>
      </c>
      <c r="B116" s="1">
        <v>85</v>
      </c>
      <c r="C116" s="1" t="s">
        <v>57</v>
      </c>
      <c r="D116" s="1">
        <v>444</v>
      </c>
      <c r="E116" s="1">
        <v>1</v>
      </c>
    </row>
    <row r="117" spans="1:5" x14ac:dyDescent="0.2">
      <c r="A117" s="1">
        <v>45</v>
      </c>
      <c r="B117" s="1">
        <v>86</v>
      </c>
      <c r="C117" s="1" t="s">
        <v>59</v>
      </c>
      <c r="D117" s="1">
        <v>444</v>
      </c>
      <c r="E117" s="1">
        <v>1</v>
      </c>
    </row>
    <row r="118" spans="1:5" x14ac:dyDescent="0.2">
      <c r="A118" s="1">
        <v>45</v>
      </c>
      <c r="B118" s="1">
        <v>87</v>
      </c>
      <c r="C118" s="1" t="s">
        <v>60</v>
      </c>
      <c r="D118" s="1">
        <v>444</v>
      </c>
      <c r="E118" s="1">
        <v>1</v>
      </c>
    </row>
    <row r="119" spans="1:5" x14ac:dyDescent="0.2">
      <c r="A119" s="1">
        <v>45</v>
      </c>
      <c r="B119" s="1">
        <v>88</v>
      </c>
      <c r="C119" s="1" t="s">
        <v>62</v>
      </c>
      <c r="D119" s="1">
        <v>444</v>
      </c>
      <c r="E119" s="1">
        <v>1</v>
      </c>
    </row>
    <row r="120" spans="1:5" x14ac:dyDescent="0.2">
      <c r="A120" s="1">
        <v>45</v>
      </c>
      <c r="B120" s="1">
        <v>89</v>
      </c>
      <c r="C120" s="1" t="s">
        <v>71</v>
      </c>
      <c r="D120" s="1">
        <v>444</v>
      </c>
      <c r="E120" s="1">
        <v>1</v>
      </c>
    </row>
    <row r="121" spans="1:5" x14ac:dyDescent="0.2">
      <c r="A121" s="1">
        <v>45</v>
      </c>
      <c r="B121" s="1">
        <v>98</v>
      </c>
      <c r="C121" s="1" t="s">
        <v>89</v>
      </c>
      <c r="D121" s="1">
        <v>444</v>
      </c>
      <c r="E121" s="1">
        <v>1</v>
      </c>
    </row>
    <row r="122" spans="1:5" x14ac:dyDescent="0.2">
      <c r="A122" s="1">
        <v>45</v>
      </c>
      <c r="B122" s="1">
        <v>101</v>
      </c>
      <c r="C122" s="1" t="s">
        <v>97</v>
      </c>
      <c r="D122" s="1">
        <v>444</v>
      </c>
      <c r="E122" s="1">
        <v>1</v>
      </c>
    </row>
    <row r="123" spans="1:5" x14ac:dyDescent="0.2">
      <c r="A123" s="1">
        <v>45</v>
      </c>
      <c r="B123" s="1">
        <v>102</v>
      </c>
      <c r="C123" s="1" t="s">
        <v>98</v>
      </c>
      <c r="D123" s="1">
        <v>444</v>
      </c>
      <c r="E123" s="1">
        <v>1</v>
      </c>
    </row>
    <row r="124" spans="1:5" x14ac:dyDescent="0.2">
      <c r="A124" s="1">
        <v>45</v>
      </c>
      <c r="B124" s="1">
        <v>103</v>
      </c>
      <c r="C124" s="1" t="s">
        <v>99</v>
      </c>
      <c r="D124" s="1">
        <v>444</v>
      </c>
      <c r="E124" s="1">
        <v>1</v>
      </c>
    </row>
    <row r="125" spans="1:5" x14ac:dyDescent="0.2">
      <c r="A125" s="1">
        <v>45</v>
      </c>
      <c r="B125" s="1">
        <v>104</v>
      </c>
      <c r="C125" s="1" t="s">
        <v>100</v>
      </c>
      <c r="D125" s="1">
        <v>444</v>
      </c>
      <c r="E125" s="1">
        <v>1</v>
      </c>
    </row>
    <row r="126" spans="1:5" x14ac:dyDescent="0.2">
      <c r="A126" s="1">
        <v>45</v>
      </c>
      <c r="B126" s="1">
        <v>105</v>
      </c>
      <c r="C126" s="1" t="s">
        <v>101</v>
      </c>
      <c r="D126" s="1">
        <v>444</v>
      </c>
      <c r="E126" s="1">
        <v>1</v>
      </c>
    </row>
    <row r="127" spans="1:5" x14ac:dyDescent="0.2">
      <c r="A127" s="1">
        <v>45</v>
      </c>
      <c r="B127" s="1">
        <v>107</v>
      </c>
      <c r="C127" s="1" t="s">
        <v>102</v>
      </c>
      <c r="D127" s="1">
        <v>444</v>
      </c>
      <c r="E127" s="1">
        <v>1</v>
      </c>
    </row>
    <row r="128" spans="1:5" x14ac:dyDescent="0.2">
      <c r="A128" s="1">
        <v>45</v>
      </c>
      <c r="B128" s="1">
        <v>108</v>
      </c>
      <c r="C128" s="1" t="s">
        <v>108</v>
      </c>
      <c r="D128" s="1">
        <v>444</v>
      </c>
      <c r="E128" s="1">
        <v>1</v>
      </c>
    </row>
    <row r="129" spans="1:5" x14ac:dyDescent="0.2">
      <c r="A129" s="1">
        <v>45</v>
      </c>
      <c r="B129" s="1">
        <v>109</v>
      </c>
      <c r="C129" s="1" t="s">
        <v>109</v>
      </c>
      <c r="D129" s="1">
        <v>444</v>
      </c>
      <c r="E129" s="1">
        <v>1</v>
      </c>
    </row>
    <row r="130" spans="1:5" x14ac:dyDescent="0.2">
      <c r="A130" s="1">
        <v>45</v>
      </c>
      <c r="B130" s="1">
        <v>110</v>
      </c>
      <c r="C130" s="1" t="s">
        <v>110</v>
      </c>
      <c r="D130" s="1">
        <v>444</v>
      </c>
      <c r="E130" s="1">
        <v>1</v>
      </c>
    </row>
    <row r="131" spans="1:5" x14ac:dyDescent="0.2">
      <c r="A131" s="1">
        <v>45</v>
      </c>
      <c r="B131" s="1">
        <v>111</v>
      </c>
      <c r="C131" s="1" t="s">
        <v>112</v>
      </c>
      <c r="D131" s="1">
        <v>444</v>
      </c>
      <c r="E131" s="1">
        <v>1</v>
      </c>
    </row>
    <row r="132" spans="1:5" x14ac:dyDescent="0.2">
      <c r="A132" s="1">
        <v>45</v>
      </c>
      <c r="B132" s="1">
        <v>112</v>
      </c>
      <c r="C132" s="1" t="s">
        <v>111</v>
      </c>
      <c r="D132" s="1">
        <v>444</v>
      </c>
      <c r="E132" s="1">
        <v>1</v>
      </c>
    </row>
    <row r="133" spans="1:5" x14ac:dyDescent="0.2">
      <c r="A133" s="1">
        <v>45</v>
      </c>
      <c r="B133" s="1">
        <v>113</v>
      </c>
      <c r="C133" s="1" t="s">
        <v>113</v>
      </c>
      <c r="D133" s="1">
        <v>444</v>
      </c>
      <c r="E133" s="1">
        <v>1</v>
      </c>
    </row>
    <row r="134" spans="1:5" x14ac:dyDescent="0.2">
      <c r="A134" s="1">
        <v>45</v>
      </c>
      <c r="B134" s="1">
        <v>114</v>
      </c>
      <c r="C134" s="1" t="s">
        <v>114</v>
      </c>
      <c r="D134" s="1">
        <v>444</v>
      </c>
      <c r="E134" s="1">
        <v>1</v>
      </c>
    </row>
    <row r="135" spans="1:5" x14ac:dyDescent="0.2">
      <c r="A135" s="1">
        <v>45</v>
      </c>
      <c r="B135" s="1">
        <v>115</v>
      </c>
      <c r="C135" s="1" t="s">
        <v>115</v>
      </c>
      <c r="D135" s="1">
        <v>444</v>
      </c>
      <c r="E135" s="1">
        <v>1</v>
      </c>
    </row>
    <row r="136" spans="1:5" x14ac:dyDescent="0.2">
      <c r="A136" s="1">
        <v>45</v>
      </c>
      <c r="B136" s="1">
        <v>116</v>
      </c>
      <c r="C136" s="1" t="s">
        <v>117</v>
      </c>
      <c r="D136" s="1">
        <v>444</v>
      </c>
      <c r="E136" s="1">
        <v>1</v>
      </c>
    </row>
    <row r="137" spans="1:5" x14ac:dyDescent="0.2">
      <c r="A137" s="1">
        <v>45</v>
      </c>
      <c r="B137" s="1">
        <v>117</v>
      </c>
      <c r="C137" s="1" t="s">
        <v>119</v>
      </c>
      <c r="D137" s="1">
        <v>444</v>
      </c>
      <c r="E137" s="1">
        <v>1</v>
      </c>
    </row>
    <row r="138" spans="1:5" x14ac:dyDescent="0.2">
      <c r="A138" s="1">
        <v>45</v>
      </c>
      <c r="B138" s="1">
        <v>118</v>
      </c>
      <c r="C138" s="1" t="s">
        <v>120</v>
      </c>
      <c r="D138" s="1">
        <v>444</v>
      </c>
      <c r="E138" s="1">
        <v>1</v>
      </c>
    </row>
    <row r="139" spans="1:5" x14ac:dyDescent="0.2">
      <c r="A139" s="1">
        <v>45</v>
      </c>
      <c r="B139" s="1">
        <v>123</v>
      </c>
      <c r="C139" s="1" t="s">
        <v>124</v>
      </c>
      <c r="D139" s="1">
        <v>444</v>
      </c>
      <c r="E139" s="1">
        <v>1</v>
      </c>
    </row>
    <row r="140" spans="1:5" x14ac:dyDescent="0.2">
      <c r="A140" s="1">
        <v>50</v>
      </c>
      <c r="B140" s="1">
        <v>39</v>
      </c>
      <c r="C140" s="1" t="s">
        <v>37</v>
      </c>
      <c r="D140" s="1">
        <v>50</v>
      </c>
      <c r="E140" s="1">
        <v>1</v>
      </c>
    </row>
    <row r="141" spans="1:5" x14ac:dyDescent="0.2">
      <c r="A141" s="1">
        <v>50</v>
      </c>
      <c r="B141" s="1">
        <v>47</v>
      </c>
      <c r="C141" s="1" t="s">
        <v>32</v>
      </c>
      <c r="D141" s="1">
        <v>50</v>
      </c>
      <c r="E141" s="1">
        <v>1</v>
      </c>
    </row>
    <row r="142" spans="1:5" x14ac:dyDescent="0.2">
      <c r="A142" s="1">
        <v>50</v>
      </c>
      <c r="B142" s="1">
        <v>48</v>
      </c>
      <c r="C142" s="1" t="s">
        <v>31</v>
      </c>
      <c r="D142" s="1">
        <v>50</v>
      </c>
      <c r="E142" s="1">
        <v>1</v>
      </c>
    </row>
    <row r="143" spans="1:5" x14ac:dyDescent="0.2">
      <c r="A143" s="1">
        <v>50</v>
      </c>
      <c r="B143" s="1">
        <v>49</v>
      </c>
      <c r="C143" s="1" t="s">
        <v>30</v>
      </c>
      <c r="D143" s="1">
        <v>50</v>
      </c>
      <c r="E143" s="1">
        <v>1</v>
      </c>
    </row>
    <row r="144" spans="1:5" x14ac:dyDescent="0.2">
      <c r="A144" s="1">
        <v>50</v>
      </c>
      <c r="B144" s="1">
        <v>50</v>
      </c>
      <c r="C144" s="1" t="s">
        <v>29</v>
      </c>
      <c r="D144" s="1">
        <v>50</v>
      </c>
      <c r="E144" s="1">
        <v>1</v>
      </c>
    </row>
    <row r="145" spans="1:5" x14ac:dyDescent="0.2">
      <c r="A145" s="1">
        <v>50</v>
      </c>
      <c r="B145" s="1">
        <v>69</v>
      </c>
      <c r="C145" s="1" t="s">
        <v>11</v>
      </c>
      <c r="D145" s="1">
        <v>50</v>
      </c>
      <c r="E145" s="1">
        <v>1</v>
      </c>
    </row>
    <row r="146" spans="1:5" x14ac:dyDescent="0.2">
      <c r="A146" s="1">
        <v>50</v>
      </c>
      <c r="B146" s="1">
        <v>71</v>
      </c>
      <c r="C146" s="1" t="s">
        <v>14</v>
      </c>
      <c r="D146" s="1">
        <v>50</v>
      </c>
      <c r="E146" s="1">
        <v>1</v>
      </c>
    </row>
    <row r="147" spans="1:5" x14ac:dyDescent="0.2">
      <c r="A147" s="1">
        <v>50</v>
      </c>
      <c r="B147" s="1">
        <v>73</v>
      </c>
      <c r="C147" s="1" t="s">
        <v>23</v>
      </c>
      <c r="D147" s="1">
        <v>50</v>
      </c>
      <c r="E147" s="1">
        <v>1</v>
      </c>
    </row>
    <row r="148" spans="1:5" x14ac:dyDescent="0.2">
      <c r="A148" s="1">
        <v>50</v>
      </c>
      <c r="B148" s="1">
        <v>74</v>
      </c>
      <c r="C148" s="1" t="s">
        <v>26</v>
      </c>
      <c r="D148" s="1">
        <v>50</v>
      </c>
      <c r="E148" s="1">
        <v>1</v>
      </c>
    </row>
    <row r="149" spans="1:5" x14ac:dyDescent="0.2">
      <c r="A149" s="1">
        <v>50</v>
      </c>
      <c r="B149" s="1">
        <v>75</v>
      </c>
      <c r="C149" s="1" t="s">
        <v>27</v>
      </c>
      <c r="D149" s="1">
        <v>50</v>
      </c>
      <c r="E149" s="1">
        <v>1</v>
      </c>
    </row>
    <row r="150" spans="1:5" x14ac:dyDescent="0.2">
      <c r="A150" s="1">
        <v>50</v>
      </c>
      <c r="B150" s="1">
        <v>76</v>
      </c>
      <c r="C150" s="1" t="s">
        <v>33</v>
      </c>
      <c r="D150" s="1">
        <v>50</v>
      </c>
      <c r="E150" s="1">
        <v>1</v>
      </c>
    </row>
    <row r="151" spans="1:5" x14ac:dyDescent="0.2">
      <c r="A151" s="1">
        <v>50</v>
      </c>
      <c r="B151" s="1">
        <v>72</v>
      </c>
      <c r="C151" s="1" t="s">
        <v>16</v>
      </c>
      <c r="D151" s="1">
        <v>443</v>
      </c>
      <c r="E151" s="1">
        <v>1</v>
      </c>
    </row>
    <row r="152" spans="1:5" x14ac:dyDescent="0.2">
      <c r="A152" s="1">
        <v>50</v>
      </c>
      <c r="B152" s="1">
        <v>41</v>
      </c>
      <c r="C152" s="1" t="s">
        <v>40</v>
      </c>
      <c r="D152" s="1">
        <v>444</v>
      </c>
      <c r="E152" s="1">
        <v>1</v>
      </c>
    </row>
    <row r="153" spans="1:5" x14ac:dyDescent="0.2">
      <c r="A153" s="1">
        <v>50</v>
      </c>
      <c r="B153" s="1">
        <v>44</v>
      </c>
      <c r="C153" s="1" t="s">
        <v>44</v>
      </c>
      <c r="D153" s="1">
        <v>444</v>
      </c>
      <c r="E153" s="1">
        <v>1</v>
      </c>
    </row>
    <row r="154" spans="1:5" x14ac:dyDescent="0.2">
      <c r="A154" s="1">
        <v>50</v>
      </c>
      <c r="B154" s="1">
        <v>51</v>
      </c>
      <c r="C154" s="1" t="s">
        <v>28</v>
      </c>
      <c r="D154" s="1">
        <v>444</v>
      </c>
      <c r="E154" s="1">
        <v>1</v>
      </c>
    </row>
    <row r="155" spans="1:5" x14ac:dyDescent="0.2">
      <c r="A155" s="1">
        <v>50</v>
      </c>
      <c r="B155" s="1">
        <v>78</v>
      </c>
      <c r="C155" s="1" t="s">
        <v>34</v>
      </c>
      <c r="D155" s="1">
        <v>444</v>
      </c>
      <c r="E155" s="1">
        <v>1</v>
      </c>
    </row>
    <row r="156" spans="1:5" x14ac:dyDescent="0.2">
      <c r="A156" s="1">
        <v>0</v>
      </c>
      <c r="B156" s="1">
        <v>511</v>
      </c>
      <c r="C156" s="1" t="s">
        <v>199</v>
      </c>
      <c r="D156" s="1">
        <v>50</v>
      </c>
      <c r="E156" s="1">
        <v>2</v>
      </c>
    </row>
    <row r="157" spans="1:5" x14ac:dyDescent="0.2">
      <c r="A157" s="1">
        <v>0</v>
      </c>
      <c r="B157" s="1">
        <v>512</v>
      </c>
      <c r="C157" s="1" t="s">
        <v>198</v>
      </c>
      <c r="D157" s="1">
        <v>50</v>
      </c>
      <c r="E157" s="1">
        <v>2</v>
      </c>
    </row>
    <row r="158" spans="1:5" x14ac:dyDescent="0.2">
      <c r="A158" s="1">
        <v>0</v>
      </c>
      <c r="B158" s="1">
        <v>514</v>
      </c>
      <c r="C158" s="1" t="s">
        <v>196</v>
      </c>
      <c r="D158" s="1">
        <v>50</v>
      </c>
      <c r="E158" s="1">
        <v>2</v>
      </c>
    </row>
    <row r="159" spans="1:5" x14ac:dyDescent="0.2">
      <c r="A159" s="1">
        <v>0</v>
      </c>
      <c r="B159" s="1">
        <v>523</v>
      </c>
      <c r="C159" s="1" t="s">
        <v>200</v>
      </c>
      <c r="D159" s="1">
        <v>50</v>
      </c>
      <c r="E159" s="1">
        <v>2</v>
      </c>
    </row>
    <row r="160" spans="1:5" x14ac:dyDescent="0.2">
      <c r="A160" s="1">
        <v>0</v>
      </c>
      <c r="B160" s="1">
        <v>513</v>
      </c>
      <c r="C160" s="1" t="s">
        <v>197</v>
      </c>
      <c r="D160" s="1">
        <v>444</v>
      </c>
      <c r="E160" s="1">
        <v>2</v>
      </c>
    </row>
    <row r="161" spans="1:5" x14ac:dyDescent="0.2">
      <c r="A161" s="1">
        <v>0</v>
      </c>
      <c r="B161" s="1">
        <v>515</v>
      </c>
      <c r="C161" s="1" t="s">
        <v>195</v>
      </c>
      <c r="D161" s="1">
        <v>444</v>
      </c>
      <c r="E161" s="1">
        <v>2</v>
      </c>
    </row>
    <row r="162" spans="1:5" x14ac:dyDescent="0.2">
      <c r="A162" s="1">
        <v>0</v>
      </c>
      <c r="B162" s="1">
        <v>516</v>
      </c>
      <c r="C162" s="1" t="s">
        <v>194</v>
      </c>
      <c r="D162" s="1">
        <v>444</v>
      </c>
      <c r="E162" s="1">
        <v>2</v>
      </c>
    </row>
    <row r="163" spans="1:5" x14ac:dyDescent="0.2">
      <c r="A163" s="1">
        <v>0</v>
      </c>
      <c r="B163" s="1">
        <v>517</v>
      </c>
      <c r="C163" s="1" t="s">
        <v>193</v>
      </c>
      <c r="D163" s="1">
        <v>444</v>
      </c>
      <c r="E163" s="1">
        <v>2</v>
      </c>
    </row>
    <row r="164" spans="1:5" x14ac:dyDescent="0.2">
      <c r="A164" s="1">
        <v>0</v>
      </c>
      <c r="B164" s="1">
        <v>518</v>
      </c>
      <c r="C164" s="1" t="s">
        <v>192</v>
      </c>
      <c r="D164" s="1">
        <v>444</v>
      </c>
      <c r="E164" s="1">
        <v>2</v>
      </c>
    </row>
    <row r="165" spans="1:5" x14ac:dyDescent="0.2">
      <c r="A165" s="1">
        <v>0</v>
      </c>
      <c r="B165" s="1">
        <v>519</v>
      </c>
      <c r="C165" s="1" t="s">
        <v>191</v>
      </c>
      <c r="D165" s="1">
        <v>444</v>
      </c>
      <c r="E165" s="1">
        <v>2</v>
      </c>
    </row>
    <row r="166" spans="1:5" x14ac:dyDescent="0.2">
      <c r="A166" s="1">
        <v>0</v>
      </c>
      <c r="B166" s="1">
        <v>520</v>
      </c>
      <c r="C166" s="1" t="s">
        <v>190</v>
      </c>
      <c r="D166" s="1">
        <v>444</v>
      </c>
      <c r="E166" s="1">
        <v>2</v>
      </c>
    </row>
    <row r="167" spans="1:5" x14ac:dyDescent="0.2">
      <c r="A167" s="1">
        <v>0</v>
      </c>
      <c r="B167" s="1">
        <v>521</v>
      </c>
      <c r="C167" s="1" t="s">
        <v>189</v>
      </c>
      <c r="D167" s="1">
        <v>444</v>
      </c>
      <c r="E167" s="1">
        <v>2</v>
      </c>
    </row>
    <row r="168" spans="1:5" x14ac:dyDescent="0.2">
      <c r="A168" s="1">
        <v>0</v>
      </c>
      <c r="B168" s="1">
        <v>522</v>
      </c>
      <c r="C168" s="1" t="s">
        <v>188</v>
      </c>
      <c r="D168" s="1">
        <v>444</v>
      </c>
      <c r="E168" s="1">
        <v>2</v>
      </c>
    </row>
    <row r="169" spans="1:5" x14ac:dyDescent="0.2">
      <c r="A169" s="1">
        <v>2</v>
      </c>
      <c r="B169" s="1">
        <v>477</v>
      </c>
      <c r="C169" s="1" t="s">
        <v>211</v>
      </c>
      <c r="D169" s="1">
        <v>50</v>
      </c>
      <c r="E169" s="1">
        <v>2</v>
      </c>
    </row>
    <row r="170" spans="1:5" x14ac:dyDescent="0.2">
      <c r="A170" s="1">
        <v>2</v>
      </c>
      <c r="B170" s="1">
        <v>478</v>
      </c>
      <c r="C170" s="1" t="s">
        <v>212</v>
      </c>
      <c r="D170" s="1">
        <v>50</v>
      </c>
      <c r="E170" s="1">
        <v>2</v>
      </c>
    </row>
    <row r="171" spans="1:5" x14ac:dyDescent="0.2">
      <c r="A171" s="1">
        <v>2</v>
      </c>
      <c r="B171" s="1">
        <v>479</v>
      </c>
      <c r="C171" s="1" t="s">
        <v>210</v>
      </c>
      <c r="D171" s="1">
        <v>50</v>
      </c>
      <c r="E171" s="1">
        <v>2</v>
      </c>
    </row>
    <row r="172" spans="1:5" x14ac:dyDescent="0.2">
      <c r="A172" s="1">
        <v>2</v>
      </c>
      <c r="B172" s="1">
        <v>501</v>
      </c>
      <c r="C172" s="1" t="s">
        <v>208</v>
      </c>
      <c r="D172" s="1">
        <v>50</v>
      </c>
      <c r="E172" s="1">
        <v>2</v>
      </c>
    </row>
    <row r="173" spans="1:5" x14ac:dyDescent="0.2">
      <c r="A173" s="1">
        <v>2</v>
      </c>
      <c r="B173" s="1">
        <v>502</v>
      </c>
      <c r="C173" s="1" t="s">
        <v>207</v>
      </c>
      <c r="D173" s="1">
        <v>50</v>
      </c>
      <c r="E173" s="1">
        <v>2</v>
      </c>
    </row>
    <row r="174" spans="1:5" x14ac:dyDescent="0.2">
      <c r="A174" s="1">
        <v>2</v>
      </c>
      <c r="B174" s="1">
        <v>503</v>
      </c>
      <c r="C174" s="1" t="s">
        <v>206</v>
      </c>
      <c r="D174" s="1">
        <v>50</v>
      </c>
      <c r="E174" s="1">
        <v>2</v>
      </c>
    </row>
    <row r="175" spans="1:5" x14ac:dyDescent="0.2">
      <c r="A175" s="1">
        <v>2</v>
      </c>
      <c r="B175" s="1">
        <v>504</v>
      </c>
      <c r="C175" s="1" t="s">
        <v>205</v>
      </c>
      <c r="D175" s="1">
        <v>50</v>
      </c>
      <c r="E175" s="1">
        <v>2</v>
      </c>
    </row>
    <row r="176" spans="1:5" x14ac:dyDescent="0.2">
      <c r="A176" s="1">
        <v>2</v>
      </c>
      <c r="B176" s="1">
        <v>505</v>
      </c>
      <c r="C176" s="1" t="s">
        <v>220</v>
      </c>
      <c r="D176" s="1">
        <v>50</v>
      </c>
      <c r="E176" s="1">
        <v>2</v>
      </c>
    </row>
    <row r="177" spans="1:5" x14ac:dyDescent="0.2">
      <c r="A177" s="1">
        <v>2</v>
      </c>
      <c r="B177" s="1">
        <v>506</v>
      </c>
      <c r="C177" s="1" t="s">
        <v>219</v>
      </c>
      <c r="D177" s="1">
        <v>50</v>
      </c>
      <c r="E177" s="1">
        <v>2</v>
      </c>
    </row>
    <row r="178" spans="1:5" x14ac:dyDescent="0.2">
      <c r="A178" s="1">
        <v>2</v>
      </c>
      <c r="B178" s="1">
        <v>507</v>
      </c>
      <c r="C178" s="1" t="s">
        <v>218</v>
      </c>
      <c r="D178" s="1">
        <v>50</v>
      </c>
      <c r="E178" s="1">
        <v>2</v>
      </c>
    </row>
    <row r="179" spans="1:5" x14ac:dyDescent="0.2">
      <c r="A179" s="1">
        <v>2</v>
      </c>
      <c r="B179" s="1">
        <v>553</v>
      </c>
      <c r="C179" s="1" t="s">
        <v>262</v>
      </c>
      <c r="D179" s="1">
        <v>50</v>
      </c>
      <c r="E179" s="1">
        <v>2</v>
      </c>
    </row>
    <row r="180" spans="1:5" x14ac:dyDescent="0.2">
      <c r="A180" s="1">
        <v>2</v>
      </c>
      <c r="B180" s="1">
        <v>554</v>
      </c>
      <c r="C180" s="1" t="s">
        <v>261</v>
      </c>
      <c r="D180" s="1">
        <v>50</v>
      </c>
      <c r="E180" s="1">
        <v>2</v>
      </c>
    </row>
    <row r="181" spans="1:5" x14ac:dyDescent="0.2">
      <c r="A181" s="1">
        <v>2</v>
      </c>
      <c r="B181" s="1">
        <v>555</v>
      </c>
      <c r="C181" s="1" t="s">
        <v>260</v>
      </c>
      <c r="D181" s="1">
        <v>50</v>
      </c>
      <c r="E181" s="1">
        <v>2</v>
      </c>
    </row>
    <row r="182" spans="1:5" x14ac:dyDescent="0.2">
      <c r="A182" s="1">
        <v>2</v>
      </c>
      <c r="B182" s="1">
        <v>556</v>
      </c>
      <c r="C182" s="1" t="s">
        <v>259</v>
      </c>
      <c r="D182" s="1">
        <v>50</v>
      </c>
      <c r="E182" s="1">
        <v>2</v>
      </c>
    </row>
    <row r="183" spans="1:5" x14ac:dyDescent="0.2">
      <c r="A183" s="1">
        <v>2</v>
      </c>
      <c r="B183" s="1">
        <v>557</v>
      </c>
      <c r="C183" s="1" t="s">
        <v>258</v>
      </c>
      <c r="D183" s="1">
        <v>50</v>
      </c>
      <c r="E183" s="1">
        <v>2</v>
      </c>
    </row>
    <row r="184" spans="1:5" x14ac:dyDescent="0.2">
      <c r="A184" s="1">
        <v>2</v>
      </c>
      <c r="B184" s="1">
        <v>558</v>
      </c>
      <c r="C184" s="1" t="s">
        <v>263</v>
      </c>
      <c r="D184" s="1">
        <v>50</v>
      </c>
      <c r="E184" s="1">
        <v>2</v>
      </c>
    </row>
    <row r="185" spans="1:5" x14ac:dyDescent="0.2">
      <c r="A185" s="1">
        <v>2</v>
      </c>
      <c r="B185" s="1">
        <v>559</v>
      </c>
      <c r="C185" s="1" t="s">
        <v>266</v>
      </c>
      <c r="D185" s="1">
        <v>50</v>
      </c>
      <c r="E185" s="1">
        <v>2</v>
      </c>
    </row>
    <row r="186" spans="1:5" x14ac:dyDescent="0.2">
      <c r="A186" s="1">
        <v>2</v>
      </c>
      <c r="B186" s="1">
        <v>560</v>
      </c>
      <c r="C186" s="1" t="s">
        <v>265</v>
      </c>
      <c r="D186" s="1">
        <v>50</v>
      </c>
      <c r="E186" s="1">
        <v>2</v>
      </c>
    </row>
    <row r="187" spans="1:5" x14ac:dyDescent="0.2">
      <c r="A187" s="1">
        <v>2</v>
      </c>
      <c r="B187" s="1">
        <v>561</v>
      </c>
      <c r="C187" s="1" t="s">
        <v>264</v>
      </c>
      <c r="D187" s="1">
        <v>50</v>
      </c>
      <c r="E187" s="1">
        <v>2</v>
      </c>
    </row>
    <row r="188" spans="1:5" x14ac:dyDescent="0.2">
      <c r="A188" s="1">
        <v>3</v>
      </c>
      <c r="B188" s="1">
        <v>449</v>
      </c>
      <c r="C188" s="1" t="s">
        <v>273</v>
      </c>
      <c r="D188" s="1">
        <v>50</v>
      </c>
      <c r="E188" s="1">
        <v>2</v>
      </c>
    </row>
    <row r="189" spans="1:5" x14ac:dyDescent="0.2">
      <c r="A189" s="1">
        <v>3</v>
      </c>
      <c r="B189" s="1">
        <v>566</v>
      </c>
      <c r="C189" s="1" t="s">
        <v>288</v>
      </c>
      <c r="D189" s="1">
        <v>50</v>
      </c>
      <c r="E189" s="1">
        <v>2</v>
      </c>
    </row>
    <row r="190" spans="1:5" x14ac:dyDescent="0.2">
      <c r="A190" s="1">
        <v>3</v>
      </c>
      <c r="B190" s="1">
        <v>567</v>
      </c>
      <c r="C190" s="1" t="s">
        <v>289</v>
      </c>
      <c r="D190" s="1">
        <v>50</v>
      </c>
      <c r="E190" s="1">
        <v>2</v>
      </c>
    </row>
    <row r="191" spans="1:5" x14ac:dyDescent="0.2">
      <c r="A191" s="1">
        <v>3</v>
      </c>
      <c r="B191" s="1">
        <v>568</v>
      </c>
      <c r="C191" s="1" t="s">
        <v>290</v>
      </c>
      <c r="D191" s="1">
        <v>50</v>
      </c>
      <c r="E191" s="1">
        <v>2</v>
      </c>
    </row>
    <row r="192" spans="1:5" x14ac:dyDescent="0.2">
      <c r="A192" s="1">
        <v>3</v>
      </c>
      <c r="B192" s="1">
        <v>448</v>
      </c>
      <c r="C192" s="1" t="s">
        <v>274</v>
      </c>
      <c r="D192" s="1">
        <v>444</v>
      </c>
      <c r="E192" s="1">
        <v>2</v>
      </c>
    </row>
    <row r="193" spans="1:5" x14ac:dyDescent="0.2">
      <c r="A193" s="1">
        <v>3</v>
      </c>
      <c r="B193" s="1">
        <v>450</v>
      </c>
      <c r="C193" s="1" t="s">
        <v>272</v>
      </c>
      <c r="D193" s="1">
        <v>444</v>
      </c>
      <c r="E193" s="1">
        <v>2</v>
      </c>
    </row>
    <row r="194" spans="1:5" x14ac:dyDescent="0.2">
      <c r="A194" s="1">
        <v>3</v>
      </c>
      <c r="B194" s="1">
        <v>451</v>
      </c>
      <c r="C194" s="1" t="s">
        <v>270</v>
      </c>
      <c r="D194" s="1">
        <v>444</v>
      </c>
      <c r="E194" s="1">
        <v>2</v>
      </c>
    </row>
    <row r="195" spans="1:5" x14ac:dyDescent="0.2">
      <c r="A195" s="1">
        <v>3</v>
      </c>
      <c r="B195" s="1">
        <v>452</v>
      </c>
      <c r="C195" s="1" t="s">
        <v>269</v>
      </c>
      <c r="D195" s="1">
        <v>444</v>
      </c>
      <c r="E195" s="1">
        <v>2</v>
      </c>
    </row>
    <row r="196" spans="1:5" x14ac:dyDescent="0.2">
      <c r="A196" s="1">
        <v>3</v>
      </c>
      <c r="B196" s="1">
        <v>453</v>
      </c>
      <c r="C196" s="1" t="s">
        <v>268</v>
      </c>
      <c r="D196" s="1">
        <v>444</v>
      </c>
      <c r="E196" s="1">
        <v>2</v>
      </c>
    </row>
    <row r="197" spans="1:5" x14ac:dyDescent="0.2">
      <c r="A197" s="1">
        <v>4</v>
      </c>
      <c r="B197" s="1">
        <v>1</v>
      </c>
      <c r="C197" s="1" t="s">
        <v>432</v>
      </c>
      <c r="D197" s="1">
        <v>50</v>
      </c>
      <c r="E197" s="1">
        <v>2</v>
      </c>
    </row>
    <row r="198" spans="1:5" x14ac:dyDescent="0.2">
      <c r="A198" s="1">
        <v>4</v>
      </c>
      <c r="B198" s="1">
        <v>3</v>
      </c>
      <c r="C198" s="1" t="s">
        <v>455</v>
      </c>
      <c r="D198" s="1">
        <v>50</v>
      </c>
      <c r="E198" s="1">
        <v>2</v>
      </c>
    </row>
    <row r="199" spans="1:5" x14ac:dyDescent="0.2">
      <c r="A199" s="1">
        <v>4</v>
      </c>
      <c r="B199" s="1">
        <v>4</v>
      </c>
      <c r="C199" s="1" t="s">
        <v>451</v>
      </c>
      <c r="D199" s="1">
        <v>50</v>
      </c>
      <c r="E199" s="1">
        <v>2</v>
      </c>
    </row>
    <row r="200" spans="1:5" x14ac:dyDescent="0.2">
      <c r="A200" s="1">
        <v>4</v>
      </c>
      <c r="B200" s="1">
        <v>5</v>
      </c>
      <c r="C200" s="1" t="s">
        <v>435</v>
      </c>
      <c r="D200" s="1">
        <v>50</v>
      </c>
      <c r="E200" s="1">
        <v>2</v>
      </c>
    </row>
    <row r="201" spans="1:5" x14ac:dyDescent="0.2">
      <c r="A201" s="1">
        <v>4</v>
      </c>
      <c r="B201" s="1">
        <v>376</v>
      </c>
      <c r="C201" s="1" t="s">
        <v>355</v>
      </c>
      <c r="D201" s="1">
        <v>50</v>
      </c>
      <c r="E201" s="1">
        <v>2</v>
      </c>
    </row>
    <row r="202" spans="1:5" x14ac:dyDescent="0.2">
      <c r="A202" s="1">
        <v>4</v>
      </c>
      <c r="B202" s="1">
        <v>377</v>
      </c>
      <c r="C202" s="1" t="s">
        <v>353</v>
      </c>
      <c r="D202" s="1">
        <v>50</v>
      </c>
      <c r="E202" s="1">
        <v>2</v>
      </c>
    </row>
    <row r="203" spans="1:5" x14ac:dyDescent="0.2">
      <c r="A203" s="1">
        <v>4</v>
      </c>
      <c r="B203" s="1">
        <v>378</v>
      </c>
      <c r="C203" s="1" t="s">
        <v>352</v>
      </c>
      <c r="D203" s="1">
        <v>50</v>
      </c>
      <c r="E203" s="1">
        <v>2</v>
      </c>
    </row>
    <row r="204" spans="1:5" x14ac:dyDescent="0.2">
      <c r="A204" s="1">
        <v>4</v>
      </c>
      <c r="B204" s="1">
        <v>388</v>
      </c>
      <c r="C204" s="1" t="s">
        <v>291</v>
      </c>
      <c r="D204" s="1">
        <v>50</v>
      </c>
      <c r="E204" s="1">
        <v>2</v>
      </c>
    </row>
    <row r="205" spans="1:5" x14ac:dyDescent="0.2">
      <c r="A205" s="1">
        <v>4</v>
      </c>
      <c r="B205" s="1">
        <v>389</v>
      </c>
      <c r="C205" s="1" t="s">
        <v>292</v>
      </c>
      <c r="D205" s="1">
        <v>50</v>
      </c>
      <c r="E205" s="1">
        <v>2</v>
      </c>
    </row>
    <row r="206" spans="1:5" x14ac:dyDescent="0.2">
      <c r="A206" s="1">
        <v>4</v>
      </c>
      <c r="B206" s="1">
        <v>393</v>
      </c>
      <c r="C206" s="1" t="s">
        <v>304</v>
      </c>
      <c r="D206" s="1">
        <v>50</v>
      </c>
      <c r="E206" s="1">
        <v>2</v>
      </c>
    </row>
    <row r="207" spans="1:5" x14ac:dyDescent="0.2">
      <c r="A207" s="1">
        <v>4</v>
      </c>
      <c r="B207" s="1">
        <v>421</v>
      </c>
      <c r="C207" s="1" t="s">
        <v>317</v>
      </c>
      <c r="D207" s="1">
        <v>50</v>
      </c>
      <c r="E207" s="1">
        <v>2</v>
      </c>
    </row>
    <row r="208" spans="1:5" x14ac:dyDescent="0.2">
      <c r="A208" s="1">
        <v>4</v>
      </c>
      <c r="B208" s="1">
        <v>583</v>
      </c>
      <c r="C208" s="1" t="s">
        <v>326</v>
      </c>
      <c r="D208" s="1">
        <v>50</v>
      </c>
      <c r="E208" s="1">
        <v>2</v>
      </c>
    </row>
    <row r="209" spans="1:5" x14ac:dyDescent="0.2">
      <c r="A209" s="1">
        <v>4</v>
      </c>
      <c r="B209" s="1">
        <v>584</v>
      </c>
      <c r="C209" s="1" t="s">
        <v>325</v>
      </c>
      <c r="D209" s="1">
        <v>50</v>
      </c>
      <c r="E209" s="1">
        <v>2</v>
      </c>
    </row>
    <row r="210" spans="1:5" x14ac:dyDescent="0.2">
      <c r="A210" s="1">
        <v>4</v>
      </c>
      <c r="B210" s="1">
        <v>585</v>
      </c>
      <c r="C210" s="1" t="s">
        <v>324</v>
      </c>
      <c r="D210" s="1">
        <v>50</v>
      </c>
      <c r="E210" s="1">
        <v>2</v>
      </c>
    </row>
    <row r="211" spans="1:5" x14ac:dyDescent="0.2">
      <c r="A211" s="1">
        <v>4</v>
      </c>
      <c r="B211" s="1">
        <v>586</v>
      </c>
      <c r="C211" s="1" t="s">
        <v>323</v>
      </c>
      <c r="D211" s="1">
        <v>50</v>
      </c>
      <c r="E211" s="1">
        <v>2</v>
      </c>
    </row>
    <row r="212" spans="1:5" x14ac:dyDescent="0.2">
      <c r="A212" s="1">
        <v>4</v>
      </c>
      <c r="B212" s="1">
        <v>587</v>
      </c>
      <c r="C212" s="1" t="s">
        <v>331</v>
      </c>
      <c r="D212" s="1">
        <v>50</v>
      </c>
      <c r="E212" s="1">
        <v>2</v>
      </c>
    </row>
    <row r="213" spans="1:5" x14ac:dyDescent="0.2">
      <c r="A213" s="1">
        <v>4</v>
      </c>
      <c r="B213" s="1">
        <v>588</v>
      </c>
      <c r="C213" s="1" t="s">
        <v>330</v>
      </c>
      <c r="D213" s="1">
        <v>50</v>
      </c>
      <c r="E213" s="1">
        <v>2</v>
      </c>
    </row>
    <row r="214" spans="1:5" x14ac:dyDescent="0.2">
      <c r="A214" s="1">
        <v>4</v>
      </c>
      <c r="B214" s="1">
        <v>589</v>
      </c>
      <c r="C214" s="1" t="s">
        <v>329</v>
      </c>
      <c r="D214" s="1">
        <v>50</v>
      </c>
      <c r="E214" s="1">
        <v>2</v>
      </c>
    </row>
    <row r="215" spans="1:5" x14ac:dyDescent="0.2">
      <c r="A215" s="1">
        <v>4</v>
      </c>
      <c r="B215" s="1">
        <v>590</v>
      </c>
      <c r="C215" s="1" t="s">
        <v>337</v>
      </c>
      <c r="D215" s="1">
        <v>50</v>
      </c>
      <c r="E215" s="1">
        <v>2</v>
      </c>
    </row>
    <row r="216" spans="1:5" x14ac:dyDescent="0.2">
      <c r="A216" s="1">
        <v>4</v>
      </c>
      <c r="B216" s="1">
        <v>591</v>
      </c>
      <c r="C216" s="1" t="s">
        <v>336</v>
      </c>
      <c r="D216" s="1">
        <v>50</v>
      </c>
      <c r="E216" s="1">
        <v>2</v>
      </c>
    </row>
    <row r="217" spans="1:5" x14ac:dyDescent="0.2">
      <c r="A217" s="1">
        <v>4</v>
      </c>
      <c r="B217" s="1">
        <v>592</v>
      </c>
      <c r="C217" s="1" t="s">
        <v>335</v>
      </c>
      <c r="D217" s="1">
        <v>50</v>
      </c>
      <c r="E217" s="1">
        <v>2</v>
      </c>
    </row>
    <row r="218" spans="1:5" x14ac:dyDescent="0.2">
      <c r="A218" s="1">
        <v>4</v>
      </c>
      <c r="B218" s="1">
        <v>593</v>
      </c>
      <c r="C218" s="1" t="s">
        <v>334</v>
      </c>
      <c r="D218" s="1">
        <v>50</v>
      </c>
      <c r="E218" s="1">
        <v>2</v>
      </c>
    </row>
    <row r="219" spans="1:5" x14ac:dyDescent="0.2">
      <c r="A219" s="1">
        <v>4</v>
      </c>
      <c r="B219" s="1">
        <v>594</v>
      </c>
      <c r="C219" s="1" t="s">
        <v>333</v>
      </c>
      <c r="D219" s="1">
        <v>50</v>
      </c>
      <c r="E219" s="1">
        <v>2</v>
      </c>
    </row>
    <row r="220" spans="1:5" x14ac:dyDescent="0.2">
      <c r="A220" s="1">
        <v>4</v>
      </c>
      <c r="B220" s="1">
        <v>595</v>
      </c>
      <c r="C220" s="1" t="s">
        <v>340</v>
      </c>
      <c r="D220" s="1">
        <v>50</v>
      </c>
      <c r="E220" s="1">
        <v>2</v>
      </c>
    </row>
    <row r="221" spans="1:5" x14ac:dyDescent="0.2">
      <c r="A221" s="1">
        <v>4</v>
      </c>
      <c r="B221" s="1">
        <v>596</v>
      </c>
      <c r="C221" s="1" t="s">
        <v>339</v>
      </c>
      <c r="D221" s="1">
        <v>50</v>
      </c>
      <c r="E221" s="1">
        <v>2</v>
      </c>
    </row>
    <row r="222" spans="1:5" x14ac:dyDescent="0.2">
      <c r="A222" s="1">
        <v>4</v>
      </c>
      <c r="B222" s="1">
        <v>6</v>
      </c>
      <c r="C222" s="1" t="s">
        <v>436</v>
      </c>
      <c r="D222" s="1">
        <v>444</v>
      </c>
      <c r="E222" s="1">
        <v>2</v>
      </c>
    </row>
    <row r="223" spans="1:5" x14ac:dyDescent="0.2">
      <c r="A223" s="1">
        <v>4</v>
      </c>
      <c r="B223" s="1">
        <v>7</v>
      </c>
      <c r="C223" s="1" t="s">
        <v>438</v>
      </c>
      <c r="D223" s="1">
        <v>444</v>
      </c>
      <c r="E223" s="1">
        <v>2</v>
      </c>
    </row>
    <row r="224" spans="1:5" x14ac:dyDescent="0.2">
      <c r="A224" s="1">
        <v>4</v>
      </c>
      <c r="B224" s="1">
        <v>8</v>
      </c>
      <c r="C224" s="1" t="s">
        <v>439</v>
      </c>
      <c r="D224" s="1">
        <v>444</v>
      </c>
      <c r="E224" s="1">
        <v>2</v>
      </c>
    </row>
    <row r="225" spans="1:5" x14ac:dyDescent="0.2">
      <c r="A225" s="1">
        <v>4</v>
      </c>
      <c r="B225" s="1">
        <v>9</v>
      </c>
      <c r="C225" s="1" t="s">
        <v>461</v>
      </c>
      <c r="D225" s="1">
        <v>444</v>
      </c>
      <c r="E225" s="1">
        <v>2</v>
      </c>
    </row>
    <row r="226" spans="1:5" x14ac:dyDescent="0.2">
      <c r="A226" s="1">
        <v>4</v>
      </c>
      <c r="B226" s="1">
        <v>10</v>
      </c>
      <c r="C226" s="1" t="s">
        <v>460</v>
      </c>
      <c r="D226" s="1">
        <v>444</v>
      </c>
      <c r="E226" s="1">
        <v>2</v>
      </c>
    </row>
    <row r="227" spans="1:5" x14ac:dyDescent="0.2">
      <c r="A227" s="1">
        <v>4</v>
      </c>
      <c r="B227" s="1">
        <v>11</v>
      </c>
      <c r="C227" s="1" t="s">
        <v>459</v>
      </c>
      <c r="D227" s="1">
        <v>444</v>
      </c>
      <c r="E227" s="1">
        <v>2</v>
      </c>
    </row>
    <row r="228" spans="1:5" x14ac:dyDescent="0.2">
      <c r="A228" s="1">
        <v>4</v>
      </c>
      <c r="B228" s="1">
        <v>12</v>
      </c>
      <c r="C228" s="1" t="s">
        <v>458</v>
      </c>
      <c r="D228" s="1">
        <v>444</v>
      </c>
      <c r="E228" s="1">
        <v>2</v>
      </c>
    </row>
    <row r="229" spans="1:5" x14ac:dyDescent="0.2">
      <c r="A229" s="1">
        <v>4</v>
      </c>
      <c r="B229" s="1">
        <v>359</v>
      </c>
      <c r="C229" s="1" t="s">
        <v>379</v>
      </c>
      <c r="D229" s="1">
        <v>444</v>
      </c>
      <c r="E229" s="1">
        <v>2</v>
      </c>
    </row>
    <row r="230" spans="1:5" x14ac:dyDescent="0.2">
      <c r="A230" s="1">
        <v>4</v>
      </c>
      <c r="B230" s="1">
        <v>360</v>
      </c>
      <c r="C230" s="1" t="s">
        <v>372</v>
      </c>
      <c r="D230" s="1">
        <v>444</v>
      </c>
      <c r="E230" s="1">
        <v>2</v>
      </c>
    </row>
    <row r="231" spans="1:5" x14ac:dyDescent="0.2">
      <c r="A231" s="1">
        <v>4</v>
      </c>
      <c r="B231" s="1">
        <v>361</v>
      </c>
      <c r="C231" s="1" t="s">
        <v>370</v>
      </c>
      <c r="D231" s="1">
        <v>444</v>
      </c>
      <c r="E231" s="1">
        <v>2</v>
      </c>
    </row>
    <row r="232" spans="1:5" x14ac:dyDescent="0.2">
      <c r="A232" s="1">
        <v>4</v>
      </c>
      <c r="B232" s="1">
        <v>362</v>
      </c>
      <c r="C232" s="1" t="s">
        <v>369</v>
      </c>
      <c r="D232" s="1">
        <v>444</v>
      </c>
      <c r="E232" s="1">
        <v>2</v>
      </c>
    </row>
    <row r="233" spans="1:5" x14ac:dyDescent="0.2">
      <c r="A233" s="1">
        <v>4</v>
      </c>
      <c r="B233" s="1">
        <v>363</v>
      </c>
      <c r="C233" s="1" t="s">
        <v>368</v>
      </c>
      <c r="D233" s="1">
        <v>444</v>
      </c>
      <c r="E233" s="1">
        <v>2</v>
      </c>
    </row>
    <row r="234" spans="1:5" x14ac:dyDescent="0.2">
      <c r="A234" s="1">
        <v>4</v>
      </c>
      <c r="B234" s="1">
        <v>364</v>
      </c>
      <c r="C234" s="1" t="s">
        <v>367</v>
      </c>
      <c r="D234" s="1">
        <v>444</v>
      </c>
      <c r="E234" s="1">
        <v>2</v>
      </c>
    </row>
    <row r="235" spans="1:5" x14ac:dyDescent="0.2">
      <c r="A235" s="1">
        <v>4</v>
      </c>
      <c r="B235" s="1">
        <v>365</v>
      </c>
      <c r="C235" s="1" t="s">
        <v>371</v>
      </c>
      <c r="D235" s="1">
        <v>444</v>
      </c>
      <c r="E235" s="1">
        <v>2</v>
      </c>
    </row>
    <row r="236" spans="1:5" x14ac:dyDescent="0.2">
      <c r="A236" s="1">
        <v>4</v>
      </c>
      <c r="B236" s="1">
        <v>366</v>
      </c>
      <c r="C236" s="1" t="s">
        <v>373</v>
      </c>
      <c r="D236" s="1">
        <v>444</v>
      </c>
      <c r="E236" s="1">
        <v>2</v>
      </c>
    </row>
    <row r="237" spans="1:5" x14ac:dyDescent="0.2">
      <c r="A237" s="1">
        <v>4</v>
      </c>
      <c r="B237" s="1">
        <v>367</v>
      </c>
      <c r="C237" s="1" t="s">
        <v>375</v>
      </c>
      <c r="D237" s="1">
        <v>444</v>
      </c>
      <c r="E237" s="1">
        <v>2</v>
      </c>
    </row>
    <row r="238" spans="1:5" x14ac:dyDescent="0.2">
      <c r="A238" s="1">
        <v>4</v>
      </c>
      <c r="B238" s="1">
        <v>368</v>
      </c>
      <c r="C238" s="1" t="s">
        <v>374</v>
      </c>
      <c r="D238" s="1">
        <v>444</v>
      </c>
      <c r="E238" s="1">
        <v>2</v>
      </c>
    </row>
    <row r="239" spans="1:5" x14ac:dyDescent="0.2">
      <c r="A239" s="1">
        <v>4</v>
      </c>
      <c r="B239" s="1">
        <v>369</v>
      </c>
      <c r="C239" s="1" t="s">
        <v>365</v>
      </c>
      <c r="D239" s="1">
        <v>444</v>
      </c>
      <c r="E239" s="1">
        <v>2</v>
      </c>
    </row>
    <row r="240" spans="1:5" x14ac:dyDescent="0.2">
      <c r="A240" s="1">
        <v>4</v>
      </c>
      <c r="B240" s="1">
        <v>370</v>
      </c>
      <c r="C240" s="1" t="s">
        <v>366</v>
      </c>
      <c r="D240" s="1">
        <v>444</v>
      </c>
      <c r="E240" s="1">
        <v>2</v>
      </c>
    </row>
    <row r="241" spans="1:5" x14ac:dyDescent="0.2">
      <c r="A241" s="1">
        <v>4</v>
      </c>
      <c r="B241" s="1">
        <v>371</v>
      </c>
      <c r="C241" s="1" t="s">
        <v>363</v>
      </c>
      <c r="D241" s="1">
        <v>444</v>
      </c>
      <c r="E241" s="1">
        <v>2</v>
      </c>
    </row>
    <row r="242" spans="1:5" x14ac:dyDescent="0.2">
      <c r="A242" s="1">
        <v>4</v>
      </c>
      <c r="B242" s="1">
        <v>372</v>
      </c>
      <c r="C242" s="1" t="s">
        <v>364</v>
      </c>
      <c r="D242" s="1">
        <v>444</v>
      </c>
      <c r="E242" s="1">
        <v>2</v>
      </c>
    </row>
    <row r="243" spans="1:5" x14ac:dyDescent="0.2">
      <c r="A243" s="1">
        <v>4</v>
      </c>
      <c r="B243" s="1">
        <v>373</v>
      </c>
      <c r="C243" s="1" t="s">
        <v>361</v>
      </c>
      <c r="D243" s="1">
        <v>444</v>
      </c>
      <c r="E243" s="1">
        <v>2</v>
      </c>
    </row>
    <row r="244" spans="1:5" x14ac:dyDescent="0.2">
      <c r="A244" s="1">
        <v>4</v>
      </c>
      <c r="B244" s="1">
        <v>374</v>
      </c>
      <c r="C244" s="1" t="s">
        <v>360</v>
      </c>
      <c r="D244" s="1">
        <v>444</v>
      </c>
      <c r="E244" s="1">
        <v>2</v>
      </c>
    </row>
    <row r="245" spans="1:5" x14ac:dyDescent="0.2">
      <c r="A245" s="1">
        <v>4</v>
      </c>
      <c r="B245" s="1">
        <v>375</v>
      </c>
      <c r="C245" s="1" t="s">
        <v>359</v>
      </c>
      <c r="D245" s="1">
        <v>444</v>
      </c>
      <c r="E245" s="1">
        <v>2</v>
      </c>
    </row>
    <row r="246" spans="1:5" x14ac:dyDescent="0.2">
      <c r="A246" s="1">
        <v>4</v>
      </c>
      <c r="B246" s="1">
        <v>387</v>
      </c>
      <c r="C246" s="1" t="s">
        <v>296</v>
      </c>
      <c r="D246" s="1">
        <v>444</v>
      </c>
      <c r="E246" s="1">
        <v>2</v>
      </c>
    </row>
    <row r="247" spans="1:5" x14ac:dyDescent="0.2">
      <c r="A247" s="1">
        <v>4</v>
      </c>
      <c r="B247" s="1">
        <v>390</v>
      </c>
      <c r="C247" s="1" t="s">
        <v>300</v>
      </c>
      <c r="D247" s="1">
        <v>444</v>
      </c>
      <c r="E247" s="1">
        <v>2</v>
      </c>
    </row>
    <row r="248" spans="1:5" x14ac:dyDescent="0.2">
      <c r="A248" s="1">
        <v>4</v>
      </c>
      <c r="B248" s="1">
        <v>391</v>
      </c>
      <c r="C248" s="1" t="s">
        <v>302</v>
      </c>
      <c r="D248" s="1">
        <v>444</v>
      </c>
      <c r="E248" s="1">
        <v>2</v>
      </c>
    </row>
    <row r="249" spans="1:5" x14ac:dyDescent="0.2">
      <c r="A249" s="1">
        <v>4</v>
      </c>
      <c r="B249" s="1">
        <v>392</v>
      </c>
      <c r="C249" s="1" t="s">
        <v>301</v>
      </c>
      <c r="D249" s="1">
        <v>444</v>
      </c>
      <c r="E249" s="1">
        <v>2</v>
      </c>
    </row>
    <row r="250" spans="1:5" x14ac:dyDescent="0.2">
      <c r="A250" s="1">
        <v>4</v>
      </c>
      <c r="B250" s="1">
        <v>2</v>
      </c>
      <c r="C250" s="1" t="s">
        <v>453</v>
      </c>
      <c r="D250" s="1">
        <v>517</v>
      </c>
      <c r="E250" s="1">
        <v>2</v>
      </c>
    </row>
    <row r="251" spans="1:5" x14ac:dyDescent="0.2">
      <c r="A251" s="1">
        <v>5</v>
      </c>
      <c r="B251" s="1">
        <v>108</v>
      </c>
      <c r="C251" s="1" t="s">
        <v>599</v>
      </c>
      <c r="D251" s="1">
        <v>50</v>
      </c>
      <c r="E251" s="1">
        <v>2</v>
      </c>
    </row>
    <row r="252" spans="1:5" x14ac:dyDescent="0.2">
      <c r="A252" s="1">
        <v>5</v>
      </c>
      <c r="B252" s="1">
        <v>110</v>
      </c>
      <c r="C252" s="1" t="s">
        <v>601</v>
      </c>
      <c r="D252" s="1">
        <v>50</v>
      </c>
      <c r="E252" s="1">
        <v>2</v>
      </c>
    </row>
    <row r="253" spans="1:5" x14ac:dyDescent="0.2">
      <c r="A253" s="1">
        <v>5</v>
      </c>
      <c r="B253" s="1">
        <v>164</v>
      </c>
      <c r="C253" s="1" t="s">
        <v>681</v>
      </c>
      <c r="D253" s="1">
        <v>50</v>
      </c>
      <c r="E253" s="1">
        <v>2</v>
      </c>
    </row>
    <row r="254" spans="1:5" x14ac:dyDescent="0.2">
      <c r="A254" s="1">
        <v>5</v>
      </c>
      <c r="B254" s="1">
        <v>166</v>
      </c>
      <c r="C254" s="1" t="s">
        <v>682</v>
      </c>
      <c r="D254" s="1">
        <v>50</v>
      </c>
      <c r="E254" s="1">
        <v>2</v>
      </c>
    </row>
    <row r="255" spans="1:5" x14ac:dyDescent="0.2">
      <c r="A255" s="1">
        <v>5</v>
      </c>
      <c r="B255" s="1">
        <v>174</v>
      </c>
      <c r="C255" s="1" t="s">
        <v>673</v>
      </c>
      <c r="D255" s="1">
        <v>50</v>
      </c>
      <c r="E255" s="1">
        <v>2</v>
      </c>
    </row>
    <row r="256" spans="1:5" x14ac:dyDescent="0.2">
      <c r="A256" s="1">
        <v>5</v>
      </c>
      <c r="B256" s="1">
        <v>175</v>
      </c>
      <c r="C256" s="1" t="s">
        <v>672</v>
      </c>
      <c r="D256" s="1">
        <v>50</v>
      </c>
      <c r="E256" s="1">
        <v>2</v>
      </c>
    </row>
    <row r="257" spans="1:5" x14ac:dyDescent="0.2">
      <c r="A257" s="1">
        <v>5</v>
      </c>
      <c r="B257" s="1">
        <v>190</v>
      </c>
      <c r="C257" s="1" t="s">
        <v>686</v>
      </c>
      <c r="D257" s="1">
        <v>50</v>
      </c>
      <c r="E257" s="1">
        <v>2</v>
      </c>
    </row>
    <row r="258" spans="1:5" x14ac:dyDescent="0.2">
      <c r="A258" s="1">
        <v>5</v>
      </c>
      <c r="B258" s="1">
        <v>191</v>
      </c>
      <c r="C258" s="1" t="s">
        <v>684</v>
      </c>
      <c r="D258" s="1">
        <v>50</v>
      </c>
      <c r="E258" s="1">
        <v>2</v>
      </c>
    </row>
    <row r="259" spans="1:5" x14ac:dyDescent="0.2">
      <c r="A259" s="1">
        <v>5</v>
      </c>
      <c r="B259" s="1">
        <v>193</v>
      </c>
      <c r="C259" s="1" t="s">
        <v>691</v>
      </c>
      <c r="D259" s="1">
        <v>50</v>
      </c>
      <c r="E259" s="1">
        <v>2</v>
      </c>
    </row>
    <row r="260" spans="1:5" x14ac:dyDescent="0.2">
      <c r="A260" s="1">
        <v>5</v>
      </c>
      <c r="B260" s="1">
        <v>194</v>
      </c>
      <c r="C260" s="1" t="s">
        <v>698</v>
      </c>
      <c r="D260" s="1">
        <v>50</v>
      </c>
      <c r="E260" s="1">
        <v>2</v>
      </c>
    </row>
    <row r="261" spans="1:5" x14ac:dyDescent="0.2">
      <c r="A261" s="1">
        <v>5</v>
      </c>
      <c r="B261" s="1">
        <v>195</v>
      </c>
      <c r="C261" s="1" t="s">
        <v>699</v>
      </c>
      <c r="D261" s="1">
        <v>50</v>
      </c>
      <c r="E261" s="1">
        <v>2</v>
      </c>
    </row>
    <row r="262" spans="1:5" x14ac:dyDescent="0.2">
      <c r="A262" s="1">
        <v>5</v>
      </c>
      <c r="B262" s="1">
        <v>198</v>
      </c>
      <c r="C262" s="1" t="s">
        <v>693</v>
      </c>
      <c r="D262" s="1">
        <v>50</v>
      </c>
      <c r="E262" s="1">
        <v>2</v>
      </c>
    </row>
    <row r="263" spans="1:5" x14ac:dyDescent="0.2">
      <c r="A263" s="1">
        <v>5</v>
      </c>
      <c r="B263" s="1">
        <v>199</v>
      </c>
      <c r="C263" s="1" t="s">
        <v>695</v>
      </c>
      <c r="D263" s="1">
        <v>50</v>
      </c>
      <c r="E263" s="1">
        <v>2</v>
      </c>
    </row>
    <row r="264" spans="1:5" x14ac:dyDescent="0.2">
      <c r="A264" s="1">
        <v>5</v>
      </c>
      <c r="B264" s="1">
        <v>200</v>
      </c>
      <c r="C264" s="1" t="s">
        <v>696</v>
      </c>
      <c r="D264" s="1">
        <v>50</v>
      </c>
      <c r="E264" s="1">
        <v>2</v>
      </c>
    </row>
    <row r="265" spans="1:5" x14ac:dyDescent="0.2">
      <c r="A265" s="1">
        <v>5</v>
      </c>
      <c r="B265" s="1">
        <v>201</v>
      </c>
      <c r="C265" s="1" t="s">
        <v>700</v>
      </c>
      <c r="D265" s="1">
        <v>50</v>
      </c>
      <c r="E265" s="1">
        <v>2</v>
      </c>
    </row>
    <row r="266" spans="1:5" x14ac:dyDescent="0.2">
      <c r="A266" s="1">
        <v>5</v>
      </c>
      <c r="B266" s="1">
        <v>202</v>
      </c>
      <c r="C266" s="1" t="s">
        <v>701</v>
      </c>
      <c r="D266" s="1">
        <v>50</v>
      </c>
      <c r="E266" s="1">
        <v>2</v>
      </c>
    </row>
    <row r="267" spans="1:5" x14ac:dyDescent="0.2">
      <c r="A267" s="1">
        <v>5</v>
      </c>
      <c r="B267" s="1">
        <v>203</v>
      </c>
      <c r="C267" s="1" t="s">
        <v>702</v>
      </c>
      <c r="D267" s="1">
        <v>50</v>
      </c>
      <c r="E267" s="1">
        <v>2</v>
      </c>
    </row>
    <row r="268" spans="1:5" x14ac:dyDescent="0.2">
      <c r="A268" s="1">
        <v>5</v>
      </c>
      <c r="B268" s="1">
        <v>204</v>
      </c>
      <c r="C268" s="1" t="s">
        <v>703</v>
      </c>
      <c r="D268" s="1">
        <v>50</v>
      </c>
      <c r="E268" s="1">
        <v>2</v>
      </c>
    </row>
    <row r="269" spans="1:5" x14ac:dyDescent="0.2">
      <c r="A269" s="1">
        <v>5</v>
      </c>
      <c r="B269" s="1">
        <v>205</v>
      </c>
      <c r="C269" s="1" t="s">
        <v>704</v>
      </c>
      <c r="D269" s="1">
        <v>50</v>
      </c>
      <c r="E269" s="1">
        <v>2</v>
      </c>
    </row>
    <row r="270" spans="1:5" x14ac:dyDescent="0.2">
      <c r="A270" s="1">
        <v>5</v>
      </c>
      <c r="B270" s="1">
        <v>207</v>
      </c>
      <c r="C270" s="1" t="s">
        <v>707</v>
      </c>
      <c r="D270" s="1">
        <v>50</v>
      </c>
      <c r="E270" s="1">
        <v>2</v>
      </c>
    </row>
    <row r="271" spans="1:5" x14ac:dyDescent="0.2">
      <c r="A271" s="1">
        <v>5</v>
      </c>
      <c r="B271" s="1">
        <v>209</v>
      </c>
      <c r="C271" s="1" t="s">
        <v>708</v>
      </c>
      <c r="D271" s="1">
        <v>50</v>
      </c>
      <c r="E271" s="1">
        <v>2</v>
      </c>
    </row>
    <row r="272" spans="1:5" x14ac:dyDescent="0.2">
      <c r="A272" s="1">
        <v>5</v>
      </c>
      <c r="B272" s="1">
        <v>211</v>
      </c>
      <c r="C272" s="1" t="s">
        <v>714</v>
      </c>
      <c r="D272" s="1">
        <v>50</v>
      </c>
      <c r="E272" s="1">
        <v>2</v>
      </c>
    </row>
    <row r="273" spans="1:5" x14ac:dyDescent="0.2">
      <c r="A273" s="1">
        <v>5</v>
      </c>
      <c r="B273" s="1">
        <v>215</v>
      </c>
      <c r="C273" s="1" t="s">
        <v>716</v>
      </c>
      <c r="D273" s="1">
        <v>50</v>
      </c>
      <c r="E273" s="1">
        <v>2</v>
      </c>
    </row>
    <row r="274" spans="1:5" x14ac:dyDescent="0.2">
      <c r="A274" s="1">
        <v>5</v>
      </c>
      <c r="B274" s="1">
        <v>216</v>
      </c>
      <c r="C274" s="1" t="s">
        <v>709</v>
      </c>
      <c r="D274" s="1">
        <v>50</v>
      </c>
      <c r="E274" s="1">
        <v>2</v>
      </c>
    </row>
    <row r="275" spans="1:5" x14ac:dyDescent="0.2">
      <c r="A275" s="1">
        <v>5</v>
      </c>
      <c r="B275" s="1">
        <v>217</v>
      </c>
      <c r="C275" s="1" t="s">
        <v>711</v>
      </c>
      <c r="D275" s="1">
        <v>50</v>
      </c>
      <c r="E275" s="1">
        <v>2</v>
      </c>
    </row>
    <row r="276" spans="1:5" x14ac:dyDescent="0.2">
      <c r="A276" s="1">
        <v>5</v>
      </c>
      <c r="B276" s="1">
        <v>218</v>
      </c>
      <c r="C276" s="1" t="s">
        <v>718</v>
      </c>
      <c r="D276" s="1">
        <v>50</v>
      </c>
      <c r="E276" s="1">
        <v>2</v>
      </c>
    </row>
    <row r="277" spans="1:5" x14ac:dyDescent="0.2">
      <c r="A277" s="1">
        <v>5</v>
      </c>
      <c r="B277" s="1">
        <v>219</v>
      </c>
      <c r="C277" s="1" t="s">
        <v>719</v>
      </c>
      <c r="D277" s="1">
        <v>50</v>
      </c>
      <c r="E277" s="1">
        <v>2</v>
      </c>
    </row>
    <row r="278" spans="1:5" x14ac:dyDescent="0.2">
      <c r="A278" s="1">
        <v>5</v>
      </c>
      <c r="B278" s="1">
        <v>220</v>
      </c>
      <c r="C278" s="1" t="s">
        <v>720</v>
      </c>
      <c r="D278" s="1">
        <v>50</v>
      </c>
      <c r="E278" s="1">
        <v>2</v>
      </c>
    </row>
    <row r="279" spans="1:5" x14ac:dyDescent="0.2">
      <c r="A279" s="1">
        <v>5</v>
      </c>
      <c r="B279" s="1">
        <v>221</v>
      </c>
      <c r="C279" s="1" t="s">
        <v>717</v>
      </c>
      <c r="D279" s="1">
        <v>50</v>
      </c>
      <c r="E279" s="1">
        <v>2</v>
      </c>
    </row>
    <row r="280" spans="1:5" x14ac:dyDescent="0.2">
      <c r="A280" s="1">
        <v>5</v>
      </c>
      <c r="B280" s="1">
        <v>222</v>
      </c>
      <c r="C280" s="1" t="s">
        <v>722</v>
      </c>
      <c r="D280" s="1">
        <v>50</v>
      </c>
      <c r="E280" s="1">
        <v>2</v>
      </c>
    </row>
    <row r="281" spans="1:5" x14ac:dyDescent="0.2">
      <c r="A281" s="1">
        <v>5</v>
      </c>
      <c r="B281" s="1">
        <v>223</v>
      </c>
      <c r="C281" s="1" t="s">
        <v>721</v>
      </c>
      <c r="D281" s="1">
        <v>50</v>
      </c>
      <c r="E281" s="1">
        <v>2</v>
      </c>
    </row>
    <row r="282" spans="1:5" x14ac:dyDescent="0.2">
      <c r="A282" s="1">
        <v>5</v>
      </c>
      <c r="B282" s="1">
        <v>224</v>
      </c>
      <c r="C282" s="1" t="s">
        <v>723</v>
      </c>
      <c r="D282" s="1">
        <v>50</v>
      </c>
      <c r="E282" s="1">
        <v>2</v>
      </c>
    </row>
    <row r="283" spans="1:5" x14ac:dyDescent="0.2">
      <c r="A283" s="1">
        <v>5</v>
      </c>
      <c r="B283" s="1">
        <v>225</v>
      </c>
      <c r="C283" s="1" t="s">
        <v>725</v>
      </c>
      <c r="D283" s="1">
        <v>50</v>
      </c>
      <c r="E283" s="1">
        <v>2</v>
      </c>
    </row>
    <row r="284" spans="1:5" x14ac:dyDescent="0.2">
      <c r="A284" s="1">
        <v>5</v>
      </c>
      <c r="B284" s="1">
        <v>226</v>
      </c>
      <c r="C284" s="1" t="s">
        <v>724</v>
      </c>
      <c r="D284" s="1">
        <v>50</v>
      </c>
      <c r="E284" s="1">
        <v>2</v>
      </c>
    </row>
    <row r="285" spans="1:5" x14ac:dyDescent="0.2">
      <c r="A285" s="1">
        <v>5</v>
      </c>
      <c r="B285" s="1">
        <v>227</v>
      </c>
      <c r="C285" s="1" t="s">
        <v>730</v>
      </c>
      <c r="D285" s="1">
        <v>50</v>
      </c>
      <c r="E285" s="1">
        <v>2</v>
      </c>
    </row>
    <row r="286" spans="1:5" x14ac:dyDescent="0.2">
      <c r="A286" s="1">
        <v>5</v>
      </c>
      <c r="B286" s="1">
        <v>229</v>
      </c>
      <c r="C286" s="1" t="s">
        <v>734</v>
      </c>
      <c r="D286" s="1">
        <v>50</v>
      </c>
      <c r="E286" s="1">
        <v>2</v>
      </c>
    </row>
    <row r="287" spans="1:5" x14ac:dyDescent="0.2">
      <c r="A287" s="1">
        <v>5</v>
      </c>
      <c r="B287" s="1">
        <v>230</v>
      </c>
      <c r="C287" s="1" t="s">
        <v>727</v>
      </c>
      <c r="D287" s="1">
        <v>50</v>
      </c>
      <c r="E287" s="1">
        <v>2</v>
      </c>
    </row>
    <row r="288" spans="1:5" x14ac:dyDescent="0.2">
      <c r="A288" s="1">
        <v>5</v>
      </c>
      <c r="B288" s="1">
        <v>236</v>
      </c>
      <c r="C288" s="1" t="s">
        <v>697</v>
      </c>
      <c r="D288" s="1">
        <v>50</v>
      </c>
      <c r="E288" s="1">
        <v>2</v>
      </c>
    </row>
    <row r="289" spans="1:5" x14ac:dyDescent="0.2">
      <c r="A289" s="1">
        <v>5</v>
      </c>
      <c r="B289" s="1">
        <v>238</v>
      </c>
      <c r="C289" s="1" t="s">
        <v>687</v>
      </c>
      <c r="D289" s="1">
        <v>50</v>
      </c>
      <c r="E289" s="1">
        <v>2</v>
      </c>
    </row>
    <row r="290" spans="1:5" x14ac:dyDescent="0.2">
      <c r="A290" s="1">
        <v>5</v>
      </c>
      <c r="B290" s="1">
        <v>239</v>
      </c>
      <c r="C290" s="1" t="s">
        <v>685</v>
      </c>
      <c r="D290" s="1">
        <v>50</v>
      </c>
      <c r="E290" s="1">
        <v>2</v>
      </c>
    </row>
    <row r="291" spans="1:5" x14ac:dyDescent="0.2">
      <c r="A291" s="1">
        <v>5</v>
      </c>
      <c r="B291" s="1">
        <v>109</v>
      </c>
      <c r="C291" s="1" t="s">
        <v>600</v>
      </c>
      <c r="D291" s="1">
        <v>443</v>
      </c>
      <c r="E291" s="1">
        <v>2</v>
      </c>
    </row>
    <row r="292" spans="1:5" x14ac:dyDescent="0.2">
      <c r="A292" s="1">
        <v>5</v>
      </c>
      <c r="B292" s="1">
        <v>169</v>
      </c>
      <c r="C292" s="1" t="s">
        <v>678</v>
      </c>
      <c r="D292" s="1">
        <v>443</v>
      </c>
      <c r="E292" s="1">
        <v>2</v>
      </c>
    </row>
    <row r="293" spans="1:5" x14ac:dyDescent="0.2">
      <c r="A293" s="1">
        <v>5</v>
      </c>
      <c r="B293" s="1">
        <v>206</v>
      </c>
      <c r="C293" s="1" t="s">
        <v>706</v>
      </c>
      <c r="D293" s="1">
        <v>443</v>
      </c>
      <c r="E293" s="1">
        <v>2</v>
      </c>
    </row>
    <row r="294" spans="1:5" x14ac:dyDescent="0.2">
      <c r="A294" s="1">
        <v>5</v>
      </c>
      <c r="B294" s="1">
        <v>106</v>
      </c>
      <c r="C294" s="1" t="s">
        <v>596</v>
      </c>
      <c r="D294" s="1">
        <v>444</v>
      </c>
      <c r="E294" s="1">
        <v>2</v>
      </c>
    </row>
    <row r="295" spans="1:5" x14ac:dyDescent="0.2">
      <c r="A295" s="1">
        <v>5</v>
      </c>
      <c r="B295" s="1">
        <v>107</v>
      </c>
      <c r="C295" s="1" t="s">
        <v>595</v>
      </c>
      <c r="D295" s="1">
        <v>444</v>
      </c>
      <c r="E295" s="1">
        <v>2</v>
      </c>
    </row>
    <row r="296" spans="1:5" x14ac:dyDescent="0.2">
      <c r="A296" s="1">
        <v>5</v>
      </c>
      <c r="B296" s="1">
        <v>111</v>
      </c>
      <c r="C296" s="1" t="s">
        <v>602</v>
      </c>
      <c r="D296" s="1">
        <v>444</v>
      </c>
      <c r="E296" s="1">
        <v>2</v>
      </c>
    </row>
    <row r="297" spans="1:5" x14ac:dyDescent="0.2">
      <c r="A297" s="1">
        <v>5</v>
      </c>
      <c r="B297" s="1">
        <v>165</v>
      </c>
      <c r="C297" s="1" t="s">
        <v>683</v>
      </c>
      <c r="D297" s="1">
        <v>444</v>
      </c>
      <c r="E297" s="1">
        <v>2</v>
      </c>
    </row>
    <row r="298" spans="1:5" x14ac:dyDescent="0.2">
      <c r="A298" s="1">
        <v>5</v>
      </c>
      <c r="B298" s="1">
        <v>167</v>
      </c>
      <c r="C298" s="1" t="s">
        <v>679</v>
      </c>
      <c r="D298" s="1">
        <v>444</v>
      </c>
      <c r="E298" s="1">
        <v>2</v>
      </c>
    </row>
    <row r="299" spans="1:5" x14ac:dyDescent="0.2">
      <c r="A299" s="1">
        <v>5</v>
      </c>
      <c r="B299" s="1">
        <v>170</v>
      </c>
      <c r="C299" s="1" t="s">
        <v>677</v>
      </c>
      <c r="D299" s="1">
        <v>444</v>
      </c>
      <c r="E299" s="1">
        <v>2</v>
      </c>
    </row>
    <row r="300" spans="1:5" x14ac:dyDescent="0.2">
      <c r="A300" s="1">
        <v>5</v>
      </c>
      <c r="B300" s="1">
        <v>171</v>
      </c>
      <c r="C300" s="1" t="s">
        <v>675</v>
      </c>
      <c r="D300" s="1">
        <v>444</v>
      </c>
      <c r="E300" s="1">
        <v>2</v>
      </c>
    </row>
    <row r="301" spans="1:5" x14ac:dyDescent="0.2">
      <c r="A301" s="1">
        <v>5</v>
      </c>
      <c r="B301" s="1">
        <v>172</v>
      </c>
      <c r="C301" s="1" t="s">
        <v>676</v>
      </c>
      <c r="D301" s="1">
        <v>444</v>
      </c>
      <c r="E301" s="1">
        <v>2</v>
      </c>
    </row>
    <row r="302" spans="1:5" x14ac:dyDescent="0.2">
      <c r="A302" s="1">
        <v>5</v>
      </c>
      <c r="B302" s="1">
        <v>173</v>
      </c>
      <c r="C302" s="1" t="s">
        <v>674</v>
      </c>
      <c r="D302" s="1">
        <v>444</v>
      </c>
      <c r="E302" s="1">
        <v>2</v>
      </c>
    </row>
    <row r="303" spans="1:5" x14ac:dyDescent="0.2">
      <c r="A303" s="1">
        <v>5</v>
      </c>
      <c r="B303" s="1">
        <v>176</v>
      </c>
      <c r="C303" s="1" t="s">
        <v>669</v>
      </c>
      <c r="D303" s="1">
        <v>444</v>
      </c>
      <c r="E303" s="1">
        <v>2</v>
      </c>
    </row>
    <row r="304" spans="1:5" x14ac:dyDescent="0.2">
      <c r="A304" s="1">
        <v>5</v>
      </c>
      <c r="B304" s="1">
        <v>177</v>
      </c>
      <c r="C304" s="1" t="s">
        <v>670</v>
      </c>
      <c r="D304" s="1">
        <v>444</v>
      </c>
      <c r="E304" s="1">
        <v>2</v>
      </c>
    </row>
    <row r="305" spans="1:5" x14ac:dyDescent="0.2">
      <c r="A305" s="1">
        <v>5</v>
      </c>
      <c r="B305" s="1">
        <v>178</v>
      </c>
      <c r="C305" s="1" t="s">
        <v>671</v>
      </c>
      <c r="D305" s="1">
        <v>444</v>
      </c>
      <c r="E305" s="1">
        <v>2</v>
      </c>
    </row>
    <row r="306" spans="1:5" x14ac:dyDescent="0.2">
      <c r="A306" s="1">
        <v>5</v>
      </c>
      <c r="B306" s="1">
        <v>189</v>
      </c>
      <c r="C306" s="1" t="s">
        <v>688</v>
      </c>
      <c r="D306" s="1">
        <v>444</v>
      </c>
      <c r="E306" s="1">
        <v>2</v>
      </c>
    </row>
    <row r="307" spans="1:5" x14ac:dyDescent="0.2">
      <c r="A307" s="1">
        <v>5</v>
      </c>
      <c r="B307" s="1">
        <v>192</v>
      </c>
      <c r="C307" s="1" t="s">
        <v>689</v>
      </c>
      <c r="D307" s="1">
        <v>444</v>
      </c>
      <c r="E307" s="1">
        <v>2</v>
      </c>
    </row>
    <row r="308" spans="1:5" x14ac:dyDescent="0.2">
      <c r="A308" s="1">
        <v>5</v>
      </c>
      <c r="B308" s="1">
        <v>196</v>
      </c>
      <c r="C308" s="1" t="s">
        <v>692</v>
      </c>
      <c r="D308" s="1">
        <v>444</v>
      </c>
      <c r="E308" s="1">
        <v>2</v>
      </c>
    </row>
    <row r="309" spans="1:5" x14ac:dyDescent="0.2">
      <c r="A309" s="1">
        <v>5</v>
      </c>
      <c r="B309" s="1">
        <v>197</v>
      </c>
      <c r="C309" s="1" t="s">
        <v>690</v>
      </c>
      <c r="D309" s="1">
        <v>444</v>
      </c>
      <c r="E309" s="1">
        <v>2</v>
      </c>
    </row>
    <row r="310" spans="1:5" x14ac:dyDescent="0.2">
      <c r="A310" s="1">
        <v>5</v>
      </c>
      <c r="B310" s="1">
        <v>208</v>
      </c>
      <c r="C310" s="1" t="s">
        <v>705</v>
      </c>
      <c r="D310" s="1">
        <v>444</v>
      </c>
      <c r="E310" s="1">
        <v>2</v>
      </c>
    </row>
    <row r="311" spans="1:5" x14ac:dyDescent="0.2">
      <c r="A311" s="1">
        <v>5</v>
      </c>
      <c r="B311" s="1">
        <v>210</v>
      </c>
      <c r="C311" s="1" t="s">
        <v>710</v>
      </c>
      <c r="D311" s="1">
        <v>444</v>
      </c>
      <c r="E311" s="1">
        <v>2</v>
      </c>
    </row>
    <row r="312" spans="1:5" x14ac:dyDescent="0.2">
      <c r="A312" s="1">
        <v>5</v>
      </c>
      <c r="B312" s="1">
        <v>212</v>
      </c>
      <c r="C312" s="1" t="s">
        <v>713</v>
      </c>
      <c r="D312" s="1">
        <v>444</v>
      </c>
      <c r="E312" s="1">
        <v>2</v>
      </c>
    </row>
    <row r="313" spans="1:5" x14ac:dyDescent="0.2">
      <c r="A313" s="1">
        <v>5</v>
      </c>
      <c r="B313" s="1">
        <v>213</v>
      </c>
      <c r="C313" s="1" t="s">
        <v>712</v>
      </c>
      <c r="D313" s="1">
        <v>444</v>
      </c>
      <c r="E313" s="1">
        <v>2</v>
      </c>
    </row>
    <row r="314" spans="1:5" x14ac:dyDescent="0.2">
      <c r="A314" s="1">
        <v>5</v>
      </c>
      <c r="B314" s="1">
        <v>214</v>
      </c>
      <c r="C314" s="1" t="s">
        <v>715</v>
      </c>
      <c r="D314" s="1">
        <v>444</v>
      </c>
      <c r="E314" s="1">
        <v>2</v>
      </c>
    </row>
    <row r="315" spans="1:5" x14ac:dyDescent="0.2">
      <c r="A315" s="1">
        <v>5</v>
      </c>
      <c r="B315" s="1">
        <v>228</v>
      </c>
      <c r="C315" s="1" t="s">
        <v>733</v>
      </c>
      <c r="D315" s="1">
        <v>444</v>
      </c>
      <c r="E315" s="1">
        <v>2</v>
      </c>
    </row>
    <row r="316" spans="1:5" x14ac:dyDescent="0.2">
      <c r="A316" s="1">
        <v>5</v>
      </c>
      <c r="B316" s="1">
        <v>231</v>
      </c>
      <c r="C316" s="1" t="s">
        <v>726</v>
      </c>
      <c r="D316" s="1">
        <v>444</v>
      </c>
      <c r="E316" s="1">
        <v>2</v>
      </c>
    </row>
    <row r="317" spans="1:5" x14ac:dyDescent="0.2">
      <c r="A317" s="1">
        <v>5</v>
      </c>
      <c r="B317" s="1">
        <v>232</v>
      </c>
      <c r="C317" s="1" t="s">
        <v>729</v>
      </c>
      <c r="D317" s="1">
        <v>444</v>
      </c>
      <c r="E317" s="1">
        <v>2</v>
      </c>
    </row>
    <row r="318" spans="1:5" x14ac:dyDescent="0.2">
      <c r="A318" s="1">
        <v>5</v>
      </c>
      <c r="B318" s="1">
        <v>233</v>
      </c>
      <c r="C318" s="1" t="s">
        <v>728</v>
      </c>
      <c r="D318" s="1">
        <v>444</v>
      </c>
      <c r="E318" s="1">
        <v>2</v>
      </c>
    </row>
    <row r="319" spans="1:5" x14ac:dyDescent="0.2">
      <c r="A319" s="1">
        <v>5</v>
      </c>
      <c r="B319" s="1">
        <v>234</v>
      </c>
      <c r="C319" s="1" t="s">
        <v>731</v>
      </c>
      <c r="D319" s="1">
        <v>444</v>
      </c>
      <c r="E319" s="1">
        <v>2</v>
      </c>
    </row>
    <row r="320" spans="1:5" x14ac:dyDescent="0.2">
      <c r="A320" s="1">
        <v>5</v>
      </c>
      <c r="B320" s="1">
        <v>235</v>
      </c>
      <c r="C320" s="1" t="s">
        <v>732</v>
      </c>
      <c r="D320" s="1">
        <v>444</v>
      </c>
      <c r="E320" s="1">
        <v>2</v>
      </c>
    </row>
    <row r="321" spans="1:5" x14ac:dyDescent="0.2">
      <c r="A321" s="1">
        <v>5</v>
      </c>
      <c r="B321" s="1">
        <v>237</v>
      </c>
      <c r="C321" s="1" t="s">
        <v>694</v>
      </c>
      <c r="D321" s="1">
        <v>444</v>
      </c>
      <c r="E321" s="1">
        <v>2</v>
      </c>
    </row>
    <row r="322" spans="1:5" x14ac:dyDescent="0.2">
      <c r="A322" s="1">
        <v>5</v>
      </c>
      <c r="B322" s="1">
        <v>240</v>
      </c>
      <c r="C322" s="1" t="s">
        <v>630</v>
      </c>
      <c r="D322" s="1">
        <v>444</v>
      </c>
      <c r="E322" s="1">
        <v>2</v>
      </c>
    </row>
    <row r="323" spans="1:5" x14ac:dyDescent="0.2">
      <c r="A323" s="1">
        <v>5</v>
      </c>
      <c r="B323" s="1">
        <v>255</v>
      </c>
      <c r="C323" s="1" t="s">
        <v>562</v>
      </c>
      <c r="D323" s="1">
        <v>444</v>
      </c>
      <c r="E323" s="1">
        <v>2</v>
      </c>
    </row>
    <row r="324" spans="1:5" x14ac:dyDescent="0.2">
      <c r="A324" s="1">
        <v>5</v>
      </c>
      <c r="B324" s="1">
        <v>256</v>
      </c>
      <c r="C324" s="1" t="s">
        <v>563</v>
      </c>
      <c r="D324" s="1">
        <v>444</v>
      </c>
      <c r="E324" s="1">
        <v>2</v>
      </c>
    </row>
    <row r="325" spans="1:5" x14ac:dyDescent="0.2">
      <c r="A325" s="1">
        <v>10</v>
      </c>
      <c r="B325" s="1">
        <v>510</v>
      </c>
      <c r="C325" s="1" t="s">
        <v>201</v>
      </c>
      <c r="D325" s="1">
        <v>444</v>
      </c>
      <c r="E325" s="1">
        <v>2</v>
      </c>
    </row>
    <row r="326" spans="1:5" x14ac:dyDescent="0.2">
      <c r="A326" s="1">
        <v>12</v>
      </c>
      <c r="B326" s="1">
        <v>525</v>
      </c>
      <c r="C326" s="1" t="s">
        <v>209</v>
      </c>
      <c r="D326" s="1">
        <v>50</v>
      </c>
      <c r="E326" s="1">
        <v>2</v>
      </c>
    </row>
    <row r="327" spans="1:5" x14ac:dyDescent="0.2">
      <c r="A327" s="1">
        <v>12</v>
      </c>
      <c r="B327" s="1">
        <v>527</v>
      </c>
      <c r="C327" s="1" t="s">
        <v>222</v>
      </c>
      <c r="D327" s="1">
        <v>50</v>
      </c>
      <c r="E327" s="1">
        <v>2</v>
      </c>
    </row>
    <row r="328" spans="1:5" x14ac:dyDescent="0.2">
      <c r="A328" s="1">
        <v>12</v>
      </c>
      <c r="B328" s="1">
        <v>528</v>
      </c>
      <c r="C328" s="1" t="s">
        <v>221</v>
      </c>
      <c r="D328" s="1">
        <v>50</v>
      </c>
      <c r="E328" s="1">
        <v>2</v>
      </c>
    </row>
    <row r="329" spans="1:5" x14ac:dyDescent="0.2">
      <c r="A329" s="1">
        <v>12</v>
      </c>
      <c r="B329" s="1">
        <v>529</v>
      </c>
      <c r="C329" s="1" t="s">
        <v>223</v>
      </c>
      <c r="D329" s="1">
        <v>50</v>
      </c>
      <c r="E329" s="1">
        <v>2</v>
      </c>
    </row>
    <row r="330" spans="1:5" x14ac:dyDescent="0.2">
      <c r="A330" s="1">
        <v>12</v>
      </c>
      <c r="B330" s="1">
        <v>534</v>
      </c>
      <c r="C330" s="1" t="s">
        <v>229</v>
      </c>
      <c r="D330" s="1">
        <v>50</v>
      </c>
      <c r="E330" s="1">
        <v>2</v>
      </c>
    </row>
    <row r="331" spans="1:5" x14ac:dyDescent="0.2">
      <c r="A331" s="1">
        <v>12</v>
      </c>
      <c r="B331" s="1">
        <v>535</v>
      </c>
      <c r="C331" s="1" t="s">
        <v>228</v>
      </c>
      <c r="D331" s="1">
        <v>50</v>
      </c>
      <c r="E331" s="1">
        <v>2</v>
      </c>
    </row>
    <row r="332" spans="1:5" x14ac:dyDescent="0.2">
      <c r="A332" s="1">
        <v>12</v>
      </c>
      <c r="B332" s="1">
        <v>536</v>
      </c>
      <c r="C332" s="1" t="s">
        <v>230</v>
      </c>
      <c r="D332" s="1">
        <v>50</v>
      </c>
      <c r="E332" s="1">
        <v>2</v>
      </c>
    </row>
    <row r="333" spans="1:5" x14ac:dyDescent="0.2">
      <c r="A333" s="1">
        <v>12</v>
      </c>
      <c r="B333" s="1">
        <v>537</v>
      </c>
      <c r="C333" s="1" t="s">
        <v>237</v>
      </c>
      <c r="D333" s="1">
        <v>50</v>
      </c>
      <c r="E333" s="1">
        <v>2</v>
      </c>
    </row>
    <row r="334" spans="1:5" x14ac:dyDescent="0.2">
      <c r="A334" s="1">
        <v>12</v>
      </c>
      <c r="B334" s="1">
        <v>538</v>
      </c>
      <c r="C334" s="1" t="s">
        <v>236</v>
      </c>
      <c r="D334" s="1">
        <v>50</v>
      </c>
      <c r="E334" s="1">
        <v>2</v>
      </c>
    </row>
    <row r="335" spans="1:5" x14ac:dyDescent="0.2">
      <c r="A335" s="1">
        <v>12</v>
      </c>
      <c r="B335" s="1">
        <v>539</v>
      </c>
      <c r="C335" s="1" t="s">
        <v>235</v>
      </c>
      <c r="D335" s="1">
        <v>50</v>
      </c>
      <c r="E335" s="1">
        <v>2</v>
      </c>
    </row>
    <row r="336" spans="1:5" x14ac:dyDescent="0.2">
      <c r="A336" s="1">
        <v>12</v>
      </c>
      <c r="B336" s="1">
        <v>540</v>
      </c>
      <c r="C336" s="1" t="s">
        <v>234</v>
      </c>
      <c r="D336" s="1">
        <v>50</v>
      </c>
      <c r="E336" s="1">
        <v>2</v>
      </c>
    </row>
    <row r="337" spans="1:5" x14ac:dyDescent="0.2">
      <c r="A337" s="1">
        <v>12</v>
      </c>
      <c r="B337" s="1">
        <v>541</v>
      </c>
      <c r="C337" s="1" t="s">
        <v>243</v>
      </c>
      <c r="D337" s="1">
        <v>50</v>
      </c>
      <c r="E337" s="1">
        <v>2</v>
      </c>
    </row>
    <row r="338" spans="1:5" x14ac:dyDescent="0.2">
      <c r="A338" s="1">
        <v>12</v>
      </c>
      <c r="B338" s="1">
        <v>542</v>
      </c>
      <c r="C338" s="1" t="s">
        <v>242</v>
      </c>
      <c r="D338" s="1">
        <v>50</v>
      </c>
      <c r="E338" s="1">
        <v>2</v>
      </c>
    </row>
    <row r="339" spans="1:5" x14ac:dyDescent="0.2">
      <c r="A339" s="1">
        <v>12</v>
      </c>
      <c r="B339" s="1">
        <v>543</v>
      </c>
      <c r="C339" s="1" t="s">
        <v>241</v>
      </c>
      <c r="D339" s="1">
        <v>50</v>
      </c>
      <c r="E339" s="1">
        <v>2</v>
      </c>
    </row>
    <row r="340" spans="1:5" x14ac:dyDescent="0.2">
      <c r="A340" s="1">
        <v>12</v>
      </c>
      <c r="B340" s="1">
        <v>544</v>
      </c>
      <c r="C340" s="1" t="s">
        <v>240</v>
      </c>
      <c r="D340" s="1">
        <v>50</v>
      </c>
      <c r="E340" s="1">
        <v>2</v>
      </c>
    </row>
    <row r="341" spans="1:5" x14ac:dyDescent="0.2">
      <c r="A341" s="1">
        <v>12</v>
      </c>
      <c r="B341" s="1">
        <v>547</v>
      </c>
      <c r="C341" s="1" t="s">
        <v>249</v>
      </c>
      <c r="D341" s="1">
        <v>50</v>
      </c>
      <c r="E341" s="1">
        <v>2</v>
      </c>
    </row>
    <row r="342" spans="1:5" x14ac:dyDescent="0.2">
      <c r="A342" s="1">
        <v>12</v>
      </c>
      <c r="B342" s="1">
        <v>548</v>
      </c>
      <c r="C342" s="1" t="s">
        <v>248</v>
      </c>
      <c r="D342" s="1">
        <v>50</v>
      </c>
      <c r="E342" s="1">
        <v>2</v>
      </c>
    </row>
    <row r="343" spans="1:5" x14ac:dyDescent="0.2">
      <c r="A343" s="1">
        <v>12</v>
      </c>
      <c r="B343" s="1">
        <v>549</v>
      </c>
      <c r="C343" s="1" t="s">
        <v>247</v>
      </c>
      <c r="D343" s="1">
        <v>50</v>
      </c>
      <c r="E343" s="1">
        <v>2</v>
      </c>
    </row>
    <row r="344" spans="1:5" x14ac:dyDescent="0.2">
      <c r="A344" s="1">
        <v>12</v>
      </c>
      <c r="B344" s="1">
        <v>550</v>
      </c>
      <c r="C344" s="1" t="s">
        <v>246</v>
      </c>
      <c r="D344" s="1">
        <v>50</v>
      </c>
      <c r="E344" s="1">
        <v>2</v>
      </c>
    </row>
    <row r="345" spans="1:5" x14ac:dyDescent="0.2">
      <c r="A345" s="1">
        <v>12</v>
      </c>
      <c r="B345" s="1">
        <v>551</v>
      </c>
      <c r="C345" s="1" t="s">
        <v>245</v>
      </c>
      <c r="D345" s="1">
        <v>50</v>
      </c>
      <c r="E345" s="1">
        <v>2</v>
      </c>
    </row>
    <row r="346" spans="1:5" x14ac:dyDescent="0.2">
      <c r="A346" s="1">
        <v>12</v>
      </c>
      <c r="B346" s="1">
        <v>524</v>
      </c>
      <c r="C346" s="1" t="s">
        <v>204</v>
      </c>
      <c r="D346" s="1">
        <v>443</v>
      </c>
      <c r="E346" s="1">
        <v>2</v>
      </c>
    </row>
    <row r="347" spans="1:5" x14ac:dyDescent="0.2">
      <c r="A347" s="1">
        <v>12</v>
      </c>
      <c r="B347" s="1">
        <v>546</v>
      </c>
      <c r="C347" s="1" t="s">
        <v>238</v>
      </c>
      <c r="D347" s="1">
        <v>443</v>
      </c>
      <c r="E347" s="1">
        <v>2</v>
      </c>
    </row>
    <row r="348" spans="1:5" x14ac:dyDescent="0.2">
      <c r="A348" s="1">
        <v>12</v>
      </c>
      <c r="B348" s="1">
        <v>508</v>
      </c>
      <c r="C348" s="1" t="s">
        <v>217</v>
      </c>
      <c r="D348" s="1">
        <v>444</v>
      </c>
      <c r="E348" s="1">
        <v>2</v>
      </c>
    </row>
    <row r="349" spans="1:5" x14ac:dyDescent="0.2">
      <c r="A349" s="1">
        <v>12</v>
      </c>
      <c r="B349" s="1">
        <v>526</v>
      </c>
      <c r="C349" s="1" t="s">
        <v>213</v>
      </c>
      <c r="D349" s="1">
        <v>444</v>
      </c>
      <c r="E349" s="1">
        <v>2</v>
      </c>
    </row>
    <row r="350" spans="1:5" x14ac:dyDescent="0.2">
      <c r="A350" s="1">
        <v>12</v>
      </c>
      <c r="B350" s="1">
        <v>530</v>
      </c>
      <c r="C350" s="1" t="s">
        <v>227</v>
      </c>
      <c r="D350" s="1">
        <v>444</v>
      </c>
      <c r="E350" s="1">
        <v>2</v>
      </c>
    </row>
    <row r="351" spans="1:5" x14ac:dyDescent="0.2">
      <c r="A351" s="1">
        <v>12</v>
      </c>
      <c r="B351" s="1">
        <v>531</v>
      </c>
      <c r="C351" s="1" t="s">
        <v>226</v>
      </c>
      <c r="D351" s="1">
        <v>444</v>
      </c>
      <c r="E351" s="1">
        <v>2</v>
      </c>
    </row>
    <row r="352" spans="1:5" x14ac:dyDescent="0.2">
      <c r="A352" s="1">
        <v>12</v>
      </c>
      <c r="B352" s="1">
        <v>532</v>
      </c>
      <c r="C352" s="1" t="s">
        <v>225</v>
      </c>
      <c r="D352" s="1">
        <v>444</v>
      </c>
      <c r="E352" s="1">
        <v>2</v>
      </c>
    </row>
    <row r="353" spans="1:5" x14ac:dyDescent="0.2">
      <c r="A353" s="1">
        <v>12</v>
      </c>
      <c r="B353" s="1">
        <v>533</v>
      </c>
      <c r="C353" s="1" t="s">
        <v>224</v>
      </c>
      <c r="D353" s="1">
        <v>444</v>
      </c>
      <c r="E353" s="1">
        <v>2</v>
      </c>
    </row>
    <row r="354" spans="1:5" x14ac:dyDescent="0.2">
      <c r="A354" s="1">
        <v>12</v>
      </c>
      <c r="B354" s="1">
        <v>545</v>
      </c>
      <c r="C354" s="1" t="s">
        <v>239</v>
      </c>
      <c r="D354" s="1">
        <v>517</v>
      </c>
      <c r="E354" s="1">
        <v>2</v>
      </c>
    </row>
    <row r="355" spans="1:5" x14ac:dyDescent="0.2">
      <c r="A355" s="1">
        <v>12</v>
      </c>
      <c r="B355" s="1">
        <v>552</v>
      </c>
      <c r="C355" s="1" t="s">
        <v>244</v>
      </c>
      <c r="D355" s="1">
        <v>517</v>
      </c>
      <c r="E355" s="1">
        <v>2</v>
      </c>
    </row>
    <row r="356" spans="1:5" x14ac:dyDescent="0.2">
      <c r="A356" s="1">
        <v>23</v>
      </c>
      <c r="B356" s="1">
        <v>454</v>
      </c>
      <c r="C356" s="1" t="s">
        <v>267</v>
      </c>
      <c r="D356" s="1">
        <v>50</v>
      </c>
      <c r="E356" s="1">
        <v>2</v>
      </c>
    </row>
    <row r="357" spans="1:5" x14ac:dyDescent="0.2">
      <c r="A357" s="1">
        <v>23</v>
      </c>
      <c r="B357" s="1">
        <v>455</v>
      </c>
      <c r="C357" s="1" t="s">
        <v>271</v>
      </c>
      <c r="D357" s="1">
        <v>50</v>
      </c>
      <c r="E357" s="1">
        <v>2</v>
      </c>
    </row>
    <row r="358" spans="1:5" x14ac:dyDescent="0.2">
      <c r="A358" s="1">
        <v>23</v>
      </c>
      <c r="B358" s="1">
        <v>458</v>
      </c>
      <c r="C358" s="1" t="s">
        <v>257</v>
      </c>
      <c r="D358" s="1">
        <v>50</v>
      </c>
      <c r="E358" s="1">
        <v>2</v>
      </c>
    </row>
    <row r="359" spans="1:5" x14ac:dyDescent="0.2">
      <c r="A359" s="1">
        <v>23</v>
      </c>
      <c r="B359" s="1">
        <v>459</v>
      </c>
      <c r="C359" s="1" t="s">
        <v>256</v>
      </c>
      <c r="D359" s="1">
        <v>50</v>
      </c>
      <c r="E359" s="1">
        <v>2</v>
      </c>
    </row>
    <row r="360" spans="1:5" x14ac:dyDescent="0.2">
      <c r="A360" s="1">
        <v>23</v>
      </c>
      <c r="B360" s="1">
        <v>460</v>
      </c>
      <c r="C360" s="1" t="s">
        <v>253</v>
      </c>
      <c r="D360" s="1">
        <v>50</v>
      </c>
      <c r="E360" s="1">
        <v>2</v>
      </c>
    </row>
    <row r="361" spans="1:5" x14ac:dyDescent="0.2">
      <c r="A361" s="1">
        <v>23</v>
      </c>
      <c r="B361" s="1">
        <v>461</v>
      </c>
      <c r="C361" s="1" t="s">
        <v>251</v>
      </c>
      <c r="D361" s="1">
        <v>50</v>
      </c>
      <c r="E361" s="1">
        <v>2</v>
      </c>
    </row>
    <row r="362" spans="1:5" x14ac:dyDescent="0.2">
      <c r="A362" s="1">
        <v>23</v>
      </c>
      <c r="B362" s="1">
        <v>462</v>
      </c>
      <c r="C362" s="1" t="s">
        <v>252</v>
      </c>
      <c r="D362" s="1">
        <v>50</v>
      </c>
      <c r="E362" s="1">
        <v>2</v>
      </c>
    </row>
    <row r="363" spans="1:5" x14ac:dyDescent="0.2">
      <c r="A363" s="1">
        <v>23</v>
      </c>
      <c r="B363" s="1">
        <v>463</v>
      </c>
      <c r="C363" s="1" t="s">
        <v>250</v>
      </c>
      <c r="D363" s="1">
        <v>50</v>
      </c>
      <c r="E363" s="1">
        <v>2</v>
      </c>
    </row>
    <row r="364" spans="1:5" x14ac:dyDescent="0.2">
      <c r="A364" s="1">
        <v>23</v>
      </c>
      <c r="B364" s="1">
        <v>464</v>
      </c>
      <c r="C364" s="1" t="s">
        <v>233</v>
      </c>
      <c r="D364" s="1">
        <v>50</v>
      </c>
      <c r="E364" s="1">
        <v>2</v>
      </c>
    </row>
    <row r="365" spans="1:5" x14ac:dyDescent="0.2">
      <c r="A365" s="1">
        <v>23</v>
      </c>
      <c r="B365" s="1">
        <v>465</v>
      </c>
      <c r="C365" s="1" t="s">
        <v>232</v>
      </c>
      <c r="D365" s="1">
        <v>50</v>
      </c>
      <c r="E365" s="1">
        <v>2</v>
      </c>
    </row>
    <row r="366" spans="1:5" x14ac:dyDescent="0.2">
      <c r="A366" s="1">
        <v>23</v>
      </c>
      <c r="B366" s="1">
        <v>466</v>
      </c>
      <c r="C366" s="1" t="s">
        <v>231</v>
      </c>
      <c r="D366" s="1">
        <v>50</v>
      </c>
      <c r="E366" s="1">
        <v>2</v>
      </c>
    </row>
    <row r="367" spans="1:5" x14ac:dyDescent="0.2">
      <c r="A367" s="1">
        <v>23</v>
      </c>
      <c r="B367" s="1">
        <v>467</v>
      </c>
      <c r="C367" s="1" t="s">
        <v>203</v>
      </c>
      <c r="D367" s="1">
        <v>50</v>
      </c>
      <c r="E367" s="1">
        <v>2</v>
      </c>
    </row>
    <row r="368" spans="1:5" x14ac:dyDescent="0.2">
      <c r="A368" s="1">
        <v>23</v>
      </c>
      <c r="B368" s="1">
        <v>562</v>
      </c>
      <c r="C368" s="1" t="s">
        <v>275</v>
      </c>
      <c r="D368" s="1">
        <v>50</v>
      </c>
      <c r="E368" s="1">
        <v>2</v>
      </c>
    </row>
    <row r="369" spans="1:5" x14ac:dyDescent="0.2">
      <c r="A369" s="1">
        <v>23</v>
      </c>
      <c r="B369" s="1">
        <v>563</v>
      </c>
      <c r="C369" s="1" t="s">
        <v>280</v>
      </c>
      <c r="D369" s="1">
        <v>50</v>
      </c>
      <c r="E369" s="1">
        <v>2</v>
      </c>
    </row>
    <row r="370" spans="1:5" x14ac:dyDescent="0.2">
      <c r="A370" s="1">
        <v>23</v>
      </c>
      <c r="B370" s="1">
        <v>564</v>
      </c>
      <c r="C370" s="1" t="s">
        <v>282</v>
      </c>
      <c r="D370" s="1">
        <v>50</v>
      </c>
      <c r="E370" s="1">
        <v>2</v>
      </c>
    </row>
    <row r="371" spans="1:5" x14ac:dyDescent="0.2">
      <c r="A371" s="1">
        <v>23</v>
      </c>
      <c r="B371" s="1">
        <v>456</v>
      </c>
      <c r="C371" s="1" t="s">
        <v>254</v>
      </c>
      <c r="D371" s="1">
        <v>444</v>
      </c>
      <c r="E371" s="1">
        <v>2</v>
      </c>
    </row>
    <row r="372" spans="1:5" x14ac:dyDescent="0.2">
      <c r="A372" s="1">
        <v>23</v>
      </c>
      <c r="B372" s="1">
        <v>457</v>
      </c>
      <c r="C372" s="1" t="s">
        <v>255</v>
      </c>
      <c r="D372" s="1">
        <v>444</v>
      </c>
      <c r="E372" s="1">
        <v>2</v>
      </c>
    </row>
    <row r="373" spans="1:5" x14ac:dyDescent="0.2">
      <c r="A373" s="1">
        <v>23</v>
      </c>
      <c r="B373" s="1">
        <v>476</v>
      </c>
      <c r="C373" s="1" t="s">
        <v>216</v>
      </c>
      <c r="D373" s="1">
        <v>444</v>
      </c>
      <c r="E373" s="1">
        <v>2</v>
      </c>
    </row>
    <row r="374" spans="1:5" x14ac:dyDescent="0.2">
      <c r="A374" s="1">
        <v>23</v>
      </c>
      <c r="B374" s="1">
        <v>468</v>
      </c>
      <c r="C374" s="1" t="s">
        <v>214</v>
      </c>
      <c r="D374" s="1">
        <v>517</v>
      </c>
      <c r="E374" s="1">
        <v>2</v>
      </c>
    </row>
    <row r="375" spans="1:5" x14ac:dyDescent="0.2">
      <c r="A375" s="1">
        <v>23</v>
      </c>
      <c r="B375" s="1">
        <v>469</v>
      </c>
      <c r="C375" s="1" t="s">
        <v>215</v>
      </c>
      <c r="D375" s="1">
        <v>517</v>
      </c>
      <c r="E375" s="1">
        <v>2</v>
      </c>
    </row>
    <row r="376" spans="1:5" x14ac:dyDescent="0.2">
      <c r="A376" s="1">
        <v>30</v>
      </c>
      <c r="B376" s="1">
        <v>565</v>
      </c>
      <c r="C376" s="1" t="s">
        <v>287</v>
      </c>
      <c r="D376" s="1">
        <v>50</v>
      </c>
      <c r="E376" s="1">
        <v>2</v>
      </c>
    </row>
    <row r="377" spans="1:5" x14ac:dyDescent="0.2">
      <c r="A377" s="1">
        <v>30</v>
      </c>
      <c r="B377" s="1">
        <v>444</v>
      </c>
      <c r="C377" s="1" t="s">
        <v>279</v>
      </c>
      <c r="D377" s="1">
        <v>444</v>
      </c>
      <c r="E377" s="1">
        <v>2</v>
      </c>
    </row>
    <row r="378" spans="1:5" x14ac:dyDescent="0.2">
      <c r="A378" s="1">
        <v>30</v>
      </c>
      <c r="B378" s="1">
        <v>445</v>
      </c>
      <c r="C378" s="1" t="s">
        <v>277</v>
      </c>
      <c r="D378" s="1">
        <v>444</v>
      </c>
      <c r="E378" s="1">
        <v>2</v>
      </c>
    </row>
    <row r="379" spans="1:5" x14ac:dyDescent="0.2">
      <c r="A379" s="1">
        <v>30</v>
      </c>
      <c r="B379" s="1">
        <v>446</v>
      </c>
      <c r="C379" s="1" t="s">
        <v>278</v>
      </c>
      <c r="D379" s="1">
        <v>444</v>
      </c>
      <c r="E379" s="1">
        <v>2</v>
      </c>
    </row>
    <row r="380" spans="1:5" x14ac:dyDescent="0.2">
      <c r="A380" s="1">
        <v>30</v>
      </c>
      <c r="B380" s="1">
        <v>447</v>
      </c>
      <c r="C380" s="1" t="s">
        <v>276</v>
      </c>
      <c r="D380" s="1">
        <v>444</v>
      </c>
      <c r="E380" s="1">
        <v>2</v>
      </c>
    </row>
    <row r="381" spans="1:5" x14ac:dyDescent="0.2">
      <c r="A381" s="1">
        <v>34</v>
      </c>
      <c r="B381" s="1">
        <v>569</v>
      </c>
      <c r="C381" s="1" t="s">
        <v>294</v>
      </c>
      <c r="D381" s="1">
        <v>50</v>
      </c>
      <c r="E381" s="1">
        <v>2</v>
      </c>
    </row>
    <row r="382" spans="1:5" x14ac:dyDescent="0.2">
      <c r="A382" s="1">
        <v>34</v>
      </c>
      <c r="B382" s="1">
        <v>570</v>
      </c>
      <c r="C382" s="1" t="s">
        <v>293</v>
      </c>
      <c r="D382" s="1">
        <v>50</v>
      </c>
      <c r="E382" s="1">
        <v>2</v>
      </c>
    </row>
    <row r="383" spans="1:5" x14ac:dyDescent="0.2">
      <c r="A383" s="1">
        <v>34</v>
      </c>
      <c r="B383" s="1">
        <v>571</v>
      </c>
      <c r="C383" s="1" t="s">
        <v>295</v>
      </c>
      <c r="D383" s="1">
        <v>50</v>
      </c>
      <c r="E383" s="1">
        <v>2</v>
      </c>
    </row>
    <row r="384" spans="1:5" x14ac:dyDescent="0.2">
      <c r="A384" s="1">
        <v>34</v>
      </c>
      <c r="B384" s="1">
        <v>572</v>
      </c>
      <c r="C384" s="1" t="s">
        <v>299</v>
      </c>
      <c r="D384" s="1">
        <v>50</v>
      </c>
      <c r="E384" s="1">
        <v>2</v>
      </c>
    </row>
    <row r="385" spans="1:5" x14ac:dyDescent="0.2">
      <c r="A385" s="1">
        <v>34</v>
      </c>
      <c r="B385" s="1">
        <v>573</v>
      </c>
      <c r="C385" s="1" t="s">
        <v>298</v>
      </c>
      <c r="D385" s="1">
        <v>50</v>
      </c>
      <c r="E385" s="1">
        <v>2</v>
      </c>
    </row>
    <row r="386" spans="1:5" x14ac:dyDescent="0.2">
      <c r="A386" s="1">
        <v>34</v>
      </c>
      <c r="B386" s="1">
        <v>574</v>
      </c>
      <c r="C386" s="1" t="s">
        <v>297</v>
      </c>
      <c r="D386" s="1">
        <v>50</v>
      </c>
      <c r="E386" s="1">
        <v>2</v>
      </c>
    </row>
    <row r="387" spans="1:5" x14ac:dyDescent="0.2">
      <c r="A387" s="1">
        <v>34</v>
      </c>
      <c r="B387" s="1">
        <v>575</v>
      </c>
      <c r="C387" s="1" t="s">
        <v>303</v>
      </c>
      <c r="D387" s="1">
        <v>50</v>
      </c>
      <c r="E387" s="1">
        <v>2</v>
      </c>
    </row>
    <row r="388" spans="1:5" x14ac:dyDescent="0.2">
      <c r="A388" s="1">
        <v>34</v>
      </c>
      <c r="B388" s="1">
        <v>577</v>
      </c>
      <c r="C388" s="1" t="s">
        <v>306</v>
      </c>
      <c r="D388" s="1">
        <v>50</v>
      </c>
      <c r="E388" s="1">
        <v>2</v>
      </c>
    </row>
    <row r="389" spans="1:5" x14ac:dyDescent="0.2">
      <c r="A389" s="1">
        <v>34</v>
      </c>
      <c r="B389" s="1">
        <v>578</v>
      </c>
      <c r="C389" s="1" t="s">
        <v>310</v>
      </c>
      <c r="D389" s="1">
        <v>50</v>
      </c>
      <c r="E389" s="1">
        <v>2</v>
      </c>
    </row>
    <row r="390" spans="1:5" x14ac:dyDescent="0.2">
      <c r="A390" s="1">
        <v>34</v>
      </c>
      <c r="B390" s="1">
        <v>579</v>
      </c>
      <c r="C390" s="1" t="s">
        <v>309</v>
      </c>
      <c r="D390" s="1">
        <v>50</v>
      </c>
      <c r="E390" s="1">
        <v>2</v>
      </c>
    </row>
    <row r="391" spans="1:5" x14ac:dyDescent="0.2">
      <c r="A391" s="1">
        <v>34</v>
      </c>
      <c r="B391" s="1">
        <v>580</v>
      </c>
      <c r="C391" s="1" t="s">
        <v>314</v>
      </c>
      <c r="D391" s="1">
        <v>50</v>
      </c>
      <c r="E391" s="1">
        <v>2</v>
      </c>
    </row>
    <row r="392" spans="1:5" x14ac:dyDescent="0.2">
      <c r="A392" s="1">
        <v>34</v>
      </c>
      <c r="B392" s="1">
        <v>581</v>
      </c>
      <c r="C392" s="1" t="s">
        <v>315</v>
      </c>
      <c r="D392" s="1">
        <v>50</v>
      </c>
      <c r="E392" s="1">
        <v>2</v>
      </c>
    </row>
    <row r="393" spans="1:5" x14ac:dyDescent="0.2">
      <c r="A393" s="1">
        <v>34</v>
      </c>
      <c r="B393" s="1">
        <v>582</v>
      </c>
      <c r="C393" s="1" t="s">
        <v>318</v>
      </c>
      <c r="D393" s="1">
        <v>50</v>
      </c>
      <c r="E393" s="1">
        <v>2</v>
      </c>
    </row>
    <row r="394" spans="1:5" x14ac:dyDescent="0.2">
      <c r="A394" s="1">
        <v>34</v>
      </c>
      <c r="B394" s="1">
        <v>422</v>
      </c>
      <c r="C394" s="1" t="s">
        <v>286</v>
      </c>
      <c r="D394" s="1">
        <v>444</v>
      </c>
      <c r="E394" s="1">
        <v>2</v>
      </c>
    </row>
    <row r="395" spans="1:5" x14ac:dyDescent="0.2">
      <c r="A395" s="1">
        <v>34</v>
      </c>
      <c r="B395" s="1">
        <v>423</v>
      </c>
      <c r="C395" s="1" t="s">
        <v>285</v>
      </c>
      <c r="D395" s="1">
        <v>444</v>
      </c>
      <c r="E395" s="1">
        <v>2</v>
      </c>
    </row>
    <row r="396" spans="1:5" x14ac:dyDescent="0.2">
      <c r="A396" s="1">
        <v>34</v>
      </c>
      <c r="B396" s="1">
        <v>431</v>
      </c>
      <c r="C396" s="1" t="s">
        <v>284</v>
      </c>
      <c r="D396" s="1">
        <v>444</v>
      </c>
      <c r="E396" s="1">
        <v>2</v>
      </c>
    </row>
    <row r="397" spans="1:5" x14ac:dyDescent="0.2">
      <c r="A397" s="1">
        <v>34</v>
      </c>
      <c r="B397" s="1">
        <v>432</v>
      </c>
      <c r="C397" s="1" t="s">
        <v>283</v>
      </c>
      <c r="D397" s="1">
        <v>444</v>
      </c>
      <c r="E397" s="1">
        <v>2</v>
      </c>
    </row>
    <row r="398" spans="1:5" x14ac:dyDescent="0.2">
      <c r="A398" s="1">
        <v>34</v>
      </c>
      <c r="B398" s="1">
        <v>437</v>
      </c>
      <c r="C398" s="1" t="s">
        <v>281</v>
      </c>
      <c r="D398" s="1">
        <v>444</v>
      </c>
      <c r="E398" s="1">
        <v>2</v>
      </c>
    </row>
    <row r="399" spans="1:5" x14ac:dyDescent="0.2">
      <c r="A399" s="1">
        <v>34</v>
      </c>
      <c r="B399" s="1">
        <v>576</v>
      </c>
      <c r="C399" s="1" t="s">
        <v>305</v>
      </c>
      <c r="D399" s="1">
        <v>517</v>
      </c>
      <c r="E399" s="1">
        <v>2</v>
      </c>
    </row>
    <row r="400" spans="1:5" x14ac:dyDescent="0.2">
      <c r="A400" s="1">
        <v>40</v>
      </c>
      <c r="B400" s="1">
        <v>383</v>
      </c>
      <c r="C400" s="1" t="s">
        <v>312</v>
      </c>
      <c r="D400" s="1">
        <v>50</v>
      </c>
      <c r="E400" s="1">
        <v>2</v>
      </c>
    </row>
    <row r="401" spans="1:5" x14ac:dyDescent="0.2">
      <c r="A401" s="1">
        <v>40</v>
      </c>
      <c r="B401" s="1">
        <v>384</v>
      </c>
      <c r="C401" s="1" t="s">
        <v>311</v>
      </c>
      <c r="D401" s="1">
        <v>50</v>
      </c>
      <c r="E401" s="1">
        <v>2</v>
      </c>
    </row>
    <row r="402" spans="1:5" x14ac:dyDescent="0.2">
      <c r="A402" s="1">
        <v>40</v>
      </c>
      <c r="B402" s="1">
        <v>385</v>
      </c>
      <c r="C402" s="1" t="s">
        <v>308</v>
      </c>
      <c r="D402" s="1">
        <v>50</v>
      </c>
      <c r="E402" s="1">
        <v>2</v>
      </c>
    </row>
    <row r="403" spans="1:5" x14ac:dyDescent="0.2">
      <c r="A403" s="1">
        <v>40</v>
      </c>
      <c r="B403" s="1">
        <v>386</v>
      </c>
      <c r="C403" s="1" t="s">
        <v>307</v>
      </c>
      <c r="D403" s="1">
        <v>50</v>
      </c>
      <c r="E403" s="1">
        <v>2</v>
      </c>
    </row>
    <row r="404" spans="1:5" x14ac:dyDescent="0.2">
      <c r="A404" s="1">
        <v>40</v>
      </c>
      <c r="B404" s="1">
        <v>394</v>
      </c>
      <c r="C404" s="1" t="s">
        <v>313</v>
      </c>
      <c r="D404" s="1">
        <v>50</v>
      </c>
      <c r="E404" s="1">
        <v>2</v>
      </c>
    </row>
    <row r="405" spans="1:5" x14ac:dyDescent="0.2">
      <c r="A405" s="1">
        <v>40</v>
      </c>
      <c r="B405" s="1">
        <v>379</v>
      </c>
      <c r="C405" s="1" t="s">
        <v>322</v>
      </c>
      <c r="D405" s="1">
        <v>444</v>
      </c>
      <c r="E405" s="1">
        <v>2</v>
      </c>
    </row>
    <row r="406" spans="1:5" x14ac:dyDescent="0.2">
      <c r="A406" s="1">
        <v>40</v>
      </c>
      <c r="B406" s="1">
        <v>380</v>
      </c>
      <c r="C406" s="1" t="s">
        <v>321</v>
      </c>
      <c r="D406" s="1">
        <v>444</v>
      </c>
      <c r="E406" s="1">
        <v>2</v>
      </c>
    </row>
    <row r="407" spans="1:5" x14ac:dyDescent="0.2">
      <c r="A407" s="1">
        <v>40</v>
      </c>
      <c r="B407" s="1">
        <v>381</v>
      </c>
      <c r="C407" s="1" t="s">
        <v>320</v>
      </c>
      <c r="D407" s="1">
        <v>444</v>
      </c>
      <c r="E407" s="1">
        <v>2</v>
      </c>
    </row>
    <row r="408" spans="1:5" x14ac:dyDescent="0.2">
      <c r="A408" s="1">
        <v>40</v>
      </c>
      <c r="B408" s="1">
        <v>382</v>
      </c>
      <c r="C408" s="1" t="s">
        <v>319</v>
      </c>
      <c r="D408" s="1">
        <v>444</v>
      </c>
      <c r="E408" s="1">
        <v>2</v>
      </c>
    </row>
    <row r="409" spans="1:5" x14ac:dyDescent="0.2">
      <c r="A409" s="1">
        <v>40</v>
      </c>
      <c r="B409" s="1">
        <v>395</v>
      </c>
      <c r="C409" s="1" t="s">
        <v>316</v>
      </c>
      <c r="D409" s="1">
        <v>444</v>
      </c>
      <c r="E409" s="1">
        <v>2</v>
      </c>
    </row>
    <row r="410" spans="1:5" x14ac:dyDescent="0.2">
      <c r="A410" s="1">
        <v>40</v>
      </c>
      <c r="B410" s="1">
        <v>396</v>
      </c>
      <c r="C410" s="1" t="s">
        <v>328</v>
      </c>
      <c r="D410" s="1">
        <v>444</v>
      </c>
      <c r="E410" s="1">
        <v>2</v>
      </c>
    </row>
    <row r="411" spans="1:5" x14ac:dyDescent="0.2">
      <c r="A411" s="1">
        <v>40</v>
      </c>
      <c r="B411" s="1">
        <v>397</v>
      </c>
      <c r="C411" s="1" t="s">
        <v>327</v>
      </c>
      <c r="D411" s="1">
        <v>444</v>
      </c>
      <c r="E411" s="1">
        <v>2</v>
      </c>
    </row>
    <row r="412" spans="1:5" x14ac:dyDescent="0.2">
      <c r="A412" s="1">
        <v>40</v>
      </c>
      <c r="B412" s="1">
        <v>398</v>
      </c>
      <c r="C412" s="1" t="s">
        <v>332</v>
      </c>
      <c r="D412" s="1">
        <v>444</v>
      </c>
      <c r="E412" s="1">
        <v>2</v>
      </c>
    </row>
    <row r="413" spans="1:5" x14ac:dyDescent="0.2">
      <c r="A413" s="1">
        <v>40</v>
      </c>
      <c r="B413" s="1">
        <v>400</v>
      </c>
      <c r="C413" s="1" t="s">
        <v>338</v>
      </c>
      <c r="D413" s="1">
        <v>444</v>
      </c>
      <c r="E413" s="1">
        <v>2</v>
      </c>
    </row>
    <row r="414" spans="1:5" x14ac:dyDescent="0.2">
      <c r="A414" s="1">
        <v>40</v>
      </c>
      <c r="B414" s="1">
        <v>401</v>
      </c>
      <c r="C414" s="1" t="s">
        <v>342</v>
      </c>
      <c r="D414" s="1">
        <v>444</v>
      </c>
      <c r="E414" s="1">
        <v>2</v>
      </c>
    </row>
    <row r="415" spans="1:5" x14ac:dyDescent="0.2">
      <c r="A415" s="1">
        <v>40</v>
      </c>
      <c r="B415" s="1">
        <v>402</v>
      </c>
      <c r="C415" s="1" t="s">
        <v>341</v>
      </c>
      <c r="D415" s="1">
        <v>444</v>
      </c>
      <c r="E415" s="1">
        <v>2</v>
      </c>
    </row>
    <row r="416" spans="1:5" x14ac:dyDescent="0.2">
      <c r="A416" s="1">
        <v>40</v>
      </c>
      <c r="B416" s="1">
        <v>403</v>
      </c>
      <c r="C416" s="1" t="s">
        <v>346</v>
      </c>
      <c r="D416" s="1">
        <v>444</v>
      </c>
      <c r="E416" s="1">
        <v>2</v>
      </c>
    </row>
    <row r="417" spans="1:5" x14ac:dyDescent="0.2">
      <c r="A417" s="1">
        <v>40</v>
      </c>
      <c r="B417" s="1">
        <v>404</v>
      </c>
      <c r="C417" s="1" t="s">
        <v>347</v>
      </c>
      <c r="D417" s="1">
        <v>444</v>
      </c>
      <c r="E417" s="1">
        <v>2</v>
      </c>
    </row>
    <row r="418" spans="1:5" x14ac:dyDescent="0.2">
      <c r="A418" s="1">
        <v>40</v>
      </c>
      <c r="B418" s="1">
        <v>405</v>
      </c>
      <c r="C418" s="1" t="s">
        <v>345</v>
      </c>
      <c r="D418" s="1">
        <v>444</v>
      </c>
      <c r="E418" s="1">
        <v>2</v>
      </c>
    </row>
    <row r="419" spans="1:5" x14ac:dyDescent="0.2">
      <c r="A419" s="1">
        <v>40</v>
      </c>
      <c r="B419" s="1">
        <v>406</v>
      </c>
      <c r="C419" s="1" t="s">
        <v>344</v>
      </c>
      <c r="D419" s="1">
        <v>444</v>
      </c>
      <c r="E419" s="1">
        <v>2</v>
      </c>
    </row>
    <row r="420" spans="1:5" x14ac:dyDescent="0.2">
      <c r="A420" s="1">
        <v>40</v>
      </c>
      <c r="B420" s="1">
        <v>407</v>
      </c>
      <c r="C420" s="1" t="s">
        <v>343</v>
      </c>
      <c r="D420" s="1">
        <v>444</v>
      </c>
      <c r="E420" s="1">
        <v>2</v>
      </c>
    </row>
    <row r="421" spans="1:5" x14ac:dyDescent="0.2">
      <c r="A421" s="1">
        <v>40</v>
      </c>
      <c r="B421" s="1">
        <v>408</v>
      </c>
      <c r="C421" s="1" t="s">
        <v>348</v>
      </c>
      <c r="D421" s="1">
        <v>444</v>
      </c>
      <c r="E421" s="1">
        <v>2</v>
      </c>
    </row>
    <row r="422" spans="1:5" x14ac:dyDescent="0.2">
      <c r="A422" s="1">
        <v>40</v>
      </c>
      <c r="B422" s="1">
        <v>409</v>
      </c>
      <c r="C422" s="1" t="s">
        <v>351</v>
      </c>
      <c r="D422" s="1">
        <v>444</v>
      </c>
      <c r="E422" s="1">
        <v>2</v>
      </c>
    </row>
    <row r="423" spans="1:5" x14ac:dyDescent="0.2">
      <c r="A423" s="1">
        <v>40</v>
      </c>
      <c r="B423" s="1">
        <v>410</v>
      </c>
      <c r="C423" s="1" t="s">
        <v>350</v>
      </c>
      <c r="D423" s="1">
        <v>444</v>
      </c>
      <c r="E423" s="1">
        <v>2</v>
      </c>
    </row>
    <row r="424" spans="1:5" x14ac:dyDescent="0.2">
      <c r="A424" s="1">
        <v>40</v>
      </c>
      <c r="B424" s="1">
        <v>411</v>
      </c>
      <c r="C424" s="1" t="s">
        <v>354</v>
      </c>
      <c r="D424" s="1">
        <v>444</v>
      </c>
      <c r="E424" s="1">
        <v>2</v>
      </c>
    </row>
    <row r="425" spans="1:5" x14ac:dyDescent="0.2">
      <c r="A425" s="1">
        <v>40</v>
      </c>
      <c r="B425" s="1">
        <v>412</v>
      </c>
      <c r="C425" s="1" t="s">
        <v>349</v>
      </c>
      <c r="D425" s="1">
        <v>444</v>
      </c>
      <c r="E425" s="1">
        <v>2</v>
      </c>
    </row>
    <row r="426" spans="1:5" x14ac:dyDescent="0.2">
      <c r="A426" s="1">
        <v>40</v>
      </c>
      <c r="B426" s="1">
        <v>413</v>
      </c>
      <c r="C426" s="1" t="s">
        <v>356</v>
      </c>
      <c r="D426" s="1">
        <v>444</v>
      </c>
      <c r="E426" s="1">
        <v>2</v>
      </c>
    </row>
    <row r="427" spans="1:5" x14ac:dyDescent="0.2">
      <c r="A427" s="1">
        <v>40</v>
      </c>
      <c r="B427" s="1">
        <v>414</v>
      </c>
      <c r="C427" s="1" t="s">
        <v>357</v>
      </c>
      <c r="D427" s="1">
        <v>444</v>
      </c>
      <c r="E427" s="1">
        <v>2</v>
      </c>
    </row>
    <row r="428" spans="1:5" x14ac:dyDescent="0.2">
      <c r="A428" s="1">
        <v>40</v>
      </c>
      <c r="B428" s="1">
        <v>415</v>
      </c>
      <c r="C428" s="1" t="s">
        <v>358</v>
      </c>
      <c r="D428" s="1">
        <v>444</v>
      </c>
      <c r="E428" s="1">
        <v>2</v>
      </c>
    </row>
    <row r="429" spans="1:5" x14ac:dyDescent="0.2">
      <c r="A429" s="1">
        <v>40</v>
      </c>
      <c r="B429" s="1">
        <v>416</v>
      </c>
      <c r="C429" s="1" t="s">
        <v>362</v>
      </c>
      <c r="D429" s="1">
        <v>444</v>
      </c>
      <c r="E429" s="1">
        <v>2</v>
      </c>
    </row>
    <row r="430" spans="1:5" x14ac:dyDescent="0.2">
      <c r="A430" s="1">
        <v>45</v>
      </c>
      <c r="B430" s="1">
        <v>18</v>
      </c>
      <c r="C430" s="1" t="s">
        <v>472</v>
      </c>
      <c r="D430" s="1">
        <v>50</v>
      </c>
      <c r="E430" s="1">
        <v>2</v>
      </c>
    </row>
    <row r="431" spans="1:5" x14ac:dyDescent="0.2">
      <c r="A431" s="1">
        <v>45</v>
      </c>
      <c r="B431" s="1">
        <v>19</v>
      </c>
      <c r="C431" s="1" t="s">
        <v>474</v>
      </c>
      <c r="D431" s="1">
        <v>50</v>
      </c>
      <c r="E431" s="1">
        <v>2</v>
      </c>
    </row>
    <row r="432" spans="1:5" x14ac:dyDescent="0.2">
      <c r="A432" s="1">
        <v>45</v>
      </c>
      <c r="B432" s="1">
        <v>23</v>
      </c>
      <c r="C432" s="1" t="s">
        <v>485</v>
      </c>
      <c r="D432" s="1">
        <v>50</v>
      </c>
      <c r="E432" s="1">
        <v>2</v>
      </c>
    </row>
    <row r="433" spans="1:5" x14ac:dyDescent="0.2">
      <c r="A433" s="1">
        <v>45</v>
      </c>
      <c r="B433" s="1">
        <v>24</v>
      </c>
      <c r="C433" s="1" t="s">
        <v>483</v>
      </c>
      <c r="D433" s="1">
        <v>50</v>
      </c>
      <c r="E433" s="1">
        <v>2</v>
      </c>
    </row>
    <row r="434" spans="1:5" x14ac:dyDescent="0.2">
      <c r="A434" s="1">
        <v>45</v>
      </c>
      <c r="B434" s="1">
        <v>26</v>
      </c>
      <c r="C434" s="1" t="s">
        <v>490</v>
      </c>
      <c r="D434" s="1">
        <v>50</v>
      </c>
      <c r="E434" s="1">
        <v>2</v>
      </c>
    </row>
    <row r="435" spans="1:5" x14ac:dyDescent="0.2">
      <c r="A435" s="1">
        <v>45</v>
      </c>
      <c r="B435" s="1">
        <v>27</v>
      </c>
      <c r="C435" s="1" t="s">
        <v>493</v>
      </c>
      <c r="D435" s="1">
        <v>50</v>
      </c>
      <c r="E435" s="1">
        <v>2</v>
      </c>
    </row>
    <row r="436" spans="1:5" x14ac:dyDescent="0.2">
      <c r="A436" s="1">
        <v>45</v>
      </c>
      <c r="B436" s="1">
        <v>28</v>
      </c>
      <c r="C436" s="1" t="s">
        <v>495</v>
      </c>
      <c r="D436" s="1">
        <v>50</v>
      </c>
      <c r="E436" s="1">
        <v>2</v>
      </c>
    </row>
    <row r="437" spans="1:5" x14ac:dyDescent="0.2">
      <c r="A437" s="1">
        <v>45</v>
      </c>
      <c r="B437" s="1">
        <v>29</v>
      </c>
      <c r="C437" s="1" t="s">
        <v>500</v>
      </c>
      <c r="D437" s="1">
        <v>50</v>
      </c>
      <c r="E437" s="1">
        <v>2</v>
      </c>
    </row>
    <row r="438" spans="1:5" x14ac:dyDescent="0.2">
      <c r="A438" s="1">
        <v>45</v>
      </c>
      <c r="B438" s="1">
        <v>58</v>
      </c>
      <c r="C438" s="1" t="s">
        <v>537</v>
      </c>
      <c r="D438" s="1">
        <v>50</v>
      </c>
      <c r="E438" s="1">
        <v>2</v>
      </c>
    </row>
    <row r="439" spans="1:5" x14ac:dyDescent="0.2">
      <c r="A439" s="1">
        <v>45</v>
      </c>
      <c r="B439" s="1">
        <v>60</v>
      </c>
      <c r="C439" s="1" t="s">
        <v>535</v>
      </c>
      <c r="D439" s="1">
        <v>50</v>
      </c>
      <c r="E439" s="1">
        <v>2</v>
      </c>
    </row>
    <row r="440" spans="1:5" x14ac:dyDescent="0.2">
      <c r="A440" s="1">
        <v>45</v>
      </c>
      <c r="B440" s="1">
        <v>63</v>
      </c>
      <c r="C440" s="1" t="s">
        <v>544</v>
      </c>
      <c r="D440" s="1">
        <v>50</v>
      </c>
      <c r="E440" s="1">
        <v>2</v>
      </c>
    </row>
    <row r="441" spans="1:5" x14ac:dyDescent="0.2">
      <c r="A441" s="1">
        <v>45</v>
      </c>
      <c r="B441" s="1">
        <v>65</v>
      </c>
      <c r="C441" s="1" t="s">
        <v>547</v>
      </c>
      <c r="D441" s="1">
        <v>50</v>
      </c>
      <c r="E441" s="1">
        <v>2</v>
      </c>
    </row>
    <row r="442" spans="1:5" x14ac:dyDescent="0.2">
      <c r="A442" s="1">
        <v>45</v>
      </c>
      <c r="B442" s="1">
        <v>66</v>
      </c>
      <c r="C442" s="1" t="s">
        <v>550</v>
      </c>
      <c r="D442" s="1">
        <v>50</v>
      </c>
      <c r="E442" s="1">
        <v>2</v>
      </c>
    </row>
    <row r="443" spans="1:5" x14ac:dyDescent="0.2">
      <c r="A443" s="1">
        <v>45</v>
      </c>
      <c r="B443" s="1">
        <v>70</v>
      </c>
      <c r="C443" s="1" t="s">
        <v>552</v>
      </c>
      <c r="D443" s="1">
        <v>50</v>
      </c>
      <c r="E443" s="1">
        <v>2</v>
      </c>
    </row>
    <row r="444" spans="1:5" x14ac:dyDescent="0.2">
      <c r="A444" s="1">
        <v>45</v>
      </c>
      <c r="B444" s="1">
        <v>71</v>
      </c>
      <c r="C444" s="1" t="s">
        <v>553</v>
      </c>
      <c r="D444" s="1">
        <v>50</v>
      </c>
      <c r="E444" s="1">
        <v>2</v>
      </c>
    </row>
    <row r="445" spans="1:5" x14ac:dyDescent="0.2">
      <c r="A445" s="1">
        <v>45</v>
      </c>
      <c r="B445" s="1">
        <v>72</v>
      </c>
      <c r="C445" s="1" t="s">
        <v>549</v>
      </c>
      <c r="D445" s="1">
        <v>50</v>
      </c>
      <c r="E445" s="1">
        <v>2</v>
      </c>
    </row>
    <row r="446" spans="1:5" x14ac:dyDescent="0.2">
      <c r="A446" s="1">
        <v>45</v>
      </c>
      <c r="B446" s="1">
        <v>74</v>
      </c>
      <c r="C446" s="1" t="s">
        <v>555</v>
      </c>
      <c r="D446" s="1">
        <v>50</v>
      </c>
      <c r="E446" s="1">
        <v>2</v>
      </c>
    </row>
    <row r="447" spans="1:5" x14ac:dyDescent="0.2">
      <c r="A447" s="1">
        <v>45</v>
      </c>
      <c r="B447" s="1">
        <v>75</v>
      </c>
      <c r="C447" s="1" t="s">
        <v>556</v>
      </c>
      <c r="D447" s="1">
        <v>50</v>
      </c>
      <c r="E447" s="1">
        <v>2</v>
      </c>
    </row>
    <row r="448" spans="1:5" x14ac:dyDescent="0.2">
      <c r="A448" s="1">
        <v>45</v>
      </c>
      <c r="B448" s="1">
        <v>76</v>
      </c>
      <c r="C448" s="1" t="s">
        <v>554</v>
      </c>
      <c r="D448" s="1">
        <v>50</v>
      </c>
      <c r="E448" s="1">
        <v>2</v>
      </c>
    </row>
    <row r="449" spans="1:5" x14ac:dyDescent="0.2">
      <c r="A449" s="1">
        <v>45</v>
      </c>
      <c r="B449" s="1">
        <v>78</v>
      </c>
      <c r="C449" s="1" t="s">
        <v>560</v>
      </c>
      <c r="D449" s="1">
        <v>50</v>
      </c>
      <c r="E449" s="1">
        <v>2</v>
      </c>
    </row>
    <row r="450" spans="1:5" x14ac:dyDescent="0.2">
      <c r="A450" s="1">
        <v>45</v>
      </c>
      <c r="B450" s="1">
        <v>82</v>
      </c>
      <c r="C450" s="1" t="s">
        <v>565</v>
      </c>
      <c r="D450" s="1">
        <v>50</v>
      </c>
      <c r="E450" s="1">
        <v>2</v>
      </c>
    </row>
    <row r="451" spans="1:5" x14ac:dyDescent="0.2">
      <c r="A451" s="1">
        <v>45</v>
      </c>
      <c r="B451" s="1">
        <v>83</v>
      </c>
      <c r="C451" s="1" t="s">
        <v>571</v>
      </c>
      <c r="D451" s="1">
        <v>50</v>
      </c>
      <c r="E451" s="1">
        <v>2</v>
      </c>
    </row>
    <row r="452" spans="1:5" x14ac:dyDescent="0.2">
      <c r="A452" s="1">
        <v>45</v>
      </c>
      <c r="B452" s="1">
        <v>84</v>
      </c>
      <c r="C452" s="1" t="s">
        <v>570</v>
      </c>
      <c r="D452" s="1">
        <v>50</v>
      </c>
      <c r="E452" s="1">
        <v>2</v>
      </c>
    </row>
    <row r="453" spans="1:5" x14ac:dyDescent="0.2">
      <c r="A453" s="1">
        <v>45</v>
      </c>
      <c r="B453" s="1">
        <v>86</v>
      </c>
      <c r="C453" s="1" t="s">
        <v>568</v>
      </c>
      <c r="D453" s="1">
        <v>50</v>
      </c>
      <c r="E453" s="1">
        <v>2</v>
      </c>
    </row>
    <row r="454" spans="1:5" x14ac:dyDescent="0.2">
      <c r="A454" s="1">
        <v>45</v>
      </c>
      <c r="B454" s="1">
        <v>87</v>
      </c>
      <c r="C454" s="1" t="s">
        <v>572</v>
      </c>
      <c r="D454" s="1">
        <v>50</v>
      </c>
      <c r="E454" s="1">
        <v>2</v>
      </c>
    </row>
    <row r="455" spans="1:5" x14ac:dyDescent="0.2">
      <c r="A455" s="1">
        <v>45</v>
      </c>
      <c r="B455" s="1">
        <v>88</v>
      </c>
      <c r="C455" s="1" t="s">
        <v>573</v>
      </c>
      <c r="D455" s="1">
        <v>50</v>
      </c>
      <c r="E455" s="1">
        <v>2</v>
      </c>
    </row>
    <row r="456" spans="1:5" x14ac:dyDescent="0.2">
      <c r="A456" s="1">
        <v>45</v>
      </c>
      <c r="B456" s="1">
        <v>89</v>
      </c>
      <c r="C456" s="1" t="s">
        <v>575</v>
      </c>
      <c r="D456" s="1">
        <v>50</v>
      </c>
      <c r="E456" s="1">
        <v>2</v>
      </c>
    </row>
    <row r="457" spans="1:5" x14ac:dyDescent="0.2">
      <c r="A457" s="1">
        <v>45</v>
      </c>
      <c r="B457" s="1">
        <v>90</v>
      </c>
      <c r="C457" s="1" t="s">
        <v>576</v>
      </c>
      <c r="D457" s="1">
        <v>50</v>
      </c>
      <c r="E457" s="1">
        <v>2</v>
      </c>
    </row>
    <row r="458" spans="1:5" x14ac:dyDescent="0.2">
      <c r="A458" s="1">
        <v>45</v>
      </c>
      <c r="B458" s="1">
        <v>91</v>
      </c>
      <c r="C458" s="1" t="s">
        <v>574</v>
      </c>
      <c r="D458" s="1">
        <v>50</v>
      </c>
      <c r="E458" s="1">
        <v>2</v>
      </c>
    </row>
    <row r="459" spans="1:5" x14ac:dyDescent="0.2">
      <c r="A459" s="1">
        <v>45</v>
      </c>
      <c r="B459" s="1">
        <v>92</v>
      </c>
      <c r="C459" s="1" t="s">
        <v>577</v>
      </c>
      <c r="D459" s="1">
        <v>50</v>
      </c>
      <c r="E459" s="1">
        <v>2</v>
      </c>
    </row>
    <row r="460" spans="1:5" x14ac:dyDescent="0.2">
      <c r="A460" s="1">
        <v>45</v>
      </c>
      <c r="B460" s="1">
        <v>95</v>
      </c>
      <c r="C460" s="1" t="s">
        <v>579</v>
      </c>
      <c r="D460" s="1">
        <v>50</v>
      </c>
      <c r="E460" s="1">
        <v>2</v>
      </c>
    </row>
    <row r="461" spans="1:5" x14ac:dyDescent="0.2">
      <c r="A461" s="1">
        <v>45</v>
      </c>
      <c r="B461" s="1">
        <v>96</v>
      </c>
      <c r="C461" s="1" t="s">
        <v>584</v>
      </c>
      <c r="D461" s="1">
        <v>50</v>
      </c>
      <c r="E461" s="1">
        <v>2</v>
      </c>
    </row>
    <row r="462" spans="1:5" x14ac:dyDescent="0.2">
      <c r="A462" s="1">
        <v>45</v>
      </c>
      <c r="B462" s="1">
        <v>97</v>
      </c>
      <c r="C462" s="1" t="s">
        <v>585</v>
      </c>
      <c r="D462" s="1">
        <v>50</v>
      </c>
      <c r="E462" s="1">
        <v>2</v>
      </c>
    </row>
    <row r="463" spans="1:5" x14ac:dyDescent="0.2">
      <c r="A463" s="1">
        <v>45</v>
      </c>
      <c r="B463" s="1">
        <v>100</v>
      </c>
      <c r="C463" s="1" t="s">
        <v>581</v>
      </c>
      <c r="D463" s="1">
        <v>50</v>
      </c>
      <c r="E463" s="1">
        <v>2</v>
      </c>
    </row>
    <row r="464" spans="1:5" x14ac:dyDescent="0.2">
      <c r="A464" s="1">
        <v>45</v>
      </c>
      <c r="B464" s="1">
        <v>101</v>
      </c>
      <c r="C464" s="1" t="s">
        <v>583</v>
      </c>
      <c r="D464" s="1">
        <v>50</v>
      </c>
      <c r="E464" s="1">
        <v>2</v>
      </c>
    </row>
    <row r="465" spans="1:5" x14ac:dyDescent="0.2">
      <c r="A465" s="1">
        <v>45</v>
      </c>
      <c r="B465" s="1">
        <v>102</v>
      </c>
      <c r="C465" s="1" t="s">
        <v>587</v>
      </c>
      <c r="D465" s="1">
        <v>50</v>
      </c>
      <c r="E465" s="1">
        <v>2</v>
      </c>
    </row>
    <row r="466" spans="1:5" x14ac:dyDescent="0.2">
      <c r="A466" s="1">
        <v>45</v>
      </c>
      <c r="B466" s="1">
        <v>103</v>
      </c>
      <c r="C466" s="1" t="s">
        <v>592</v>
      </c>
      <c r="D466" s="1">
        <v>50</v>
      </c>
      <c r="E466" s="1">
        <v>2</v>
      </c>
    </row>
    <row r="467" spans="1:5" x14ac:dyDescent="0.2">
      <c r="A467" s="1">
        <v>45</v>
      </c>
      <c r="B467" s="1">
        <v>309</v>
      </c>
      <c r="C467" s="1" t="s">
        <v>450</v>
      </c>
      <c r="D467" s="1">
        <v>50</v>
      </c>
      <c r="E467" s="1">
        <v>2</v>
      </c>
    </row>
    <row r="468" spans="1:5" x14ac:dyDescent="0.2">
      <c r="A468" s="1">
        <v>45</v>
      </c>
      <c r="B468" s="1">
        <v>315</v>
      </c>
      <c r="C468" s="1" t="s">
        <v>422</v>
      </c>
      <c r="D468" s="1">
        <v>50</v>
      </c>
      <c r="E468" s="1">
        <v>2</v>
      </c>
    </row>
    <row r="469" spans="1:5" x14ac:dyDescent="0.2">
      <c r="A469" s="1">
        <v>45</v>
      </c>
      <c r="B469" s="1">
        <v>85</v>
      </c>
      <c r="C469" s="1" t="s">
        <v>569</v>
      </c>
      <c r="D469" s="1">
        <v>443</v>
      </c>
      <c r="E469" s="1">
        <v>2</v>
      </c>
    </row>
    <row r="470" spans="1:5" x14ac:dyDescent="0.2">
      <c r="A470" s="1">
        <v>45</v>
      </c>
      <c r="B470" s="1">
        <v>335</v>
      </c>
      <c r="C470" s="1" t="s">
        <v>445</v>
      </c>
      <c r="D470" s="1">
        <v>443</v>
      </c>
      <c r="E470" s="1">
        <v>2</v>
      </c>
    </row>
    <row r="471" spans="1:5" x14ac:dyDescent="0.2">
      <c r="A471" s="1">
        <v>45</v>
      </c>
      <c r="B471" s="1">
        <v>346</v>
      </c>
      <c r="C471" s="1" t="s">
        <v>419</v>
      </c>
      <c r="D471" s="1">
        <v>443</v>
      </c>
      <c r="E471" s="1">
        <v>2</v>
      </c>
    </row>
    <row r="472" spans="1:5" x14ac:dyDescent="0.2">
      <c r="A472" s="1">
        <v>45</v>
      </c>
      <c r="B472" s="1">
        <v>347</v>
      </c>
      <c r="C472" s="1" t="s">
        <v>418</v>
      </c>
      <c r="D472" s="1">
        <v>443</v>
      </c>
      <c r="E472" s="1">
        <v>2</v>
      </c>
    </row>
    <row r="473" spans="1:5" x14ac:dyDescent="0.2">
      <c r="A473" s="1">
        <v>45</v>
      </c>
      <c r="B473" s="1">
        <v>348</v>
      </c>
      <c r="C473" s="1" t="s">
        <v>415</v>
      </c>
      <c r="D473" s="1">
        <v>443</v>
      </c>
      <c r="E473" s="1">
        <v>2</v>
      </c>
    </row>
    <row r="474" spans="1:5" x14ac:dyDescent="0.2">
      <c r="A474" s="1">
        <v>45</v>
      </c>
      <c r="B474" s="1">
        <v>13</v>
      </c>
      <c r="C474" s="1" t="s">
        <v>463</v>
      </c>
      <c r="D474" s="1">
        <v>444</v>
      </c>
      <c r="E474" s="1">
        <v>2</v>
      </c>
    </row>
    <row r="475" spans="1:5" x14ac:dyDescent="0.2">
      <c r="A475" s="1">
        <v>45</v>
      </c>
      <c r="B475" s="1">
        <v>14</v>
      </c>
      <c r="C475" s="1" t="s">
        <v>464</v>
      </c>
      <c r="D475" s="1">
        <v>444</v>
      </c>
      <c r="E475" s="1">
        <v>2</v>
      </c>
    </row>
    <row r="476" spans="1:5" x14ac:dyDescent="0.2">
      <c r="A476" s="1">
        <v>45</v>
      </c>
      <c r="B476" s="1">
        <v>15</v>
      </c>
      <c r="C476" s="1" t="s">
        <v>465</v>
      </c>
      <c r="D476" s="1">
        <v>444</v>
      </c>
      <c r="E476" s="1">
        <v>2</v>
      </c>
    </row>
    <row r="477" spans="1:5" x14ac:dyDescent="0.2">
      <c r="A477" s="1">
        <v>45</v>
      </c>
      <c r="B477" s="1">
        <v>16</v>
      </c>
      <c r="C477" s="1" t="s">
        <v>471</v>
      </c>
      <c r="D477" s="1">
        <v>444</v>
      </c>
      <c r="E477" s="1">
        <v>2</v>
      </c>
    </row>
    <row r="478" spans="1:5" x14ac:dyDescent="0.2">
      <c r="A478" s="1">
        <v>45</v>
      </c>
      <c r="B478" s="1">
        <v>17</v>
      </c>
      <c r="C478" s="1" t="s">
        <v>473</v>
      </c>
      <c r="D478" s="1">
        <v>444</v>
      </c>
      <c r="E478" s="1">
        <v>2</v>
      </c>
    </row>
    <row r="479" spans="1:5" x14ac:dyDescent="0.2">
      <c r="A479" s="1">
        <v>45</v>
      </c>
      <c r="B479" s="1">
        <v>20</v>
      </c>
      <c r="C479" s="1" t="s">
        <v>476</v>
      </c>
      <c r="D479" s="1">
        <v>444</v>
      </c>
      <c r="E479" s="1">
        <v>2</v>
      </c>
    </row>
    <row r="480" spans="1:5" x14ac:dyDescent="0.2">
      <c r="A480" s="1">
        <v>45</v>
      </c>
      <c r="B480" s="1">
        <v>21</v>
      </c>
      <c r="C480" s="1" t="s">
        <v>481</v>
      </c>
      <c r="D480" s="1">
        <v>444</v>
      </c>
      <c r="E480" s="1">
        <v>2</v>
      </c>
    </row>
    <row r="481" spans="1:5" x14ac:dyDescent="0.2">
      <c r="A481" s="1">
        <v>45</v>
      </c>
      <c r="B481" s="1">
        <v>22</v>
      </c>
      <c r="C481" s="1" t="s">
        <v>479</v>
      </c>
      <c r="D481" s="1">
        <v>444</v>
      </c>
      <c r="E481" s="1">
        <v>2</v>
      </c>
    </row>
    <row r="482" spans="1:5" x14ac:dyDescent="0.2">
      <c r="A482" s="1">
        <v>45</v>
      </c>
      <c r="B482" s="1">
        <v>30</v>
      </c>
      <c r="C482" s="1" t="s">
        <v>503</v>
      </c>
      <c r="D482" s="1">
        <v>444</v>
      </c>
      <c r="E482" s="1">
        <v>2</v>
      </c>
    </row>
    <row r="483" spans="1:5" x14ac:dyDescent="0.2">
      <c r="A483" s="1">
        <v>45</v>
      </c>
      <c r="B483" s="1">
        <v>31</v>
      </c>
      <c r="C483" s="1" t="s">
        <v>505</v>
      </c>
      <c r="D483" s="1">
        <v>444</v>
      </c>
      <c r="E483" s="1">
        <v>2</v>
      </c>
    </row>
    <row r="484" spans="1:5" x14ac:dyDescent="0.2">
      <c r="A484" s="1">
        <v>45</v>
      </c>
      <c r="B484" s="1">
        <v>32</v>
      </c>
      <c r="C484" s="1" t="s">
        <v>504</v>
      </c>
      <c r="D484" s="1">
        <v>444</v>
      </c>
      <c r="E484" s="1">
        <v>2</v>
      </c>
    </row>
    <row r="485" spans="1:5" x14ac:dyDescent="0.2">
      <c r="A485" s="1">
        <v>45</v>
      </c>
      <c r="B485" s="1">
        <v>33</v>
      </c>
      <c r="C485" s="1" t="s">
        <v>506</v>
      </c>
      <c r="D485" s="1">
        <v>444</v>
      </c>
      <c r="E485" s="1">
        <v>2</v>
      </c>
    </row>
    <row r="486" spans="1:5" x14ac:dyDescent="0.2">
      <c r="A486" s="1">
        <v>45</v>
      </c>
      <c r="B486" s="1">
        <v>34</v>
      </c>
      <c r="C486" s="1" t="s">
        <v>532</v>
      </c>
      <c r="D486" s="1">
        <v>444</v>
      </c>
      <c r="E486" s="1">
        <v>2</v>
      </c>
    </row>
    <row r="487" spans="1:5" x14ac:dyDescent="0.2">
      <c r="A487" s="1">
        <v>45</v>
      </c>
      <c r="B487" s="1">
        <v>35</v>
      </c>
      <c r="C487" s="1" t="s">
        <v>534</v>
      </c>
      <c r="D487" s="1">
        <v>444</v>
      </c>
      <c r="E487" s="1">
        <v>2</v>
      </c>
    </row>
    <row r="488" spans="1:5" x14ac:dyDescent="0.2">
      <c r="A488" s="1">
        <v>45</v>
      </c>
      <c r="B488" s="1">
        <v>36</v>
      </c>
      <c r="C488" s="1" t="s">
        <v>521</v>
      </c>
      <c r="D488" s="1">
        <v>444</v>
      </c>
      <c r="E488" s="1">
        <v>2</v>
      </c>
    </row>
    <row r="489" spans="1:5" x14ac:dyDescent="0.2">
      <c r="A489" s="1">
        <v>45</v>
      </c>
      <c r="B489" s="1">
        <v>37</v>
      </c>
      <c r="C489" s="1" t="s">
        <v>470</v>
      </c>
      <c r="D489" s="1">
        <v>444</v>
      </c>
      <c r="E489" s="1">
        <v>2</v>
      </c>
    </row>
    <row r="490" spans="1:5" x14ac:dyDescent="0.2">
      <c r="A490" s="1">
        <v>45</v>
      </c>
      <c r="B490" s="1">
        <v>38</v>
      </c>
      <c r="C490" s="1" t="s">
        <v>469</v>
      </c>
      <c r="D490" s="1">
        <v>444</v>
      </c>
      <c r="E490" s="1">
        <v>2</v>
      </c>
    </row>
    <row r="491" spans="1:5" x14ac:dyDescent="0.2">
      <c r="A491" s="1">
        <v>45</v>
      </c>
      <c r="B491" s="1">
        <v>39</v>
      </c>
      <c r="C491" s="1" t="s">
        <v>468</v>
      </c>
      <c r="D491" s="1">
        <v>444</v>
      </c>
      <c r="E491" s="1">
        <v>2</v>
      </c>
    </row>
    <row r="492" spans="1:5" x14ac:dyDescent="0.2">
      <c r="A492" s="1">
        <v>45</v>
      </c>
      <c r="B492" s="1">
        <v>40</v>
      </c>
      <c r="C492" s="1" t="s">
        <v>467</v>
      </c>
      <c r="D492" s="1">
        <v>444</v>
      </c>
      <c r="E492" s="1">
        <v>2</v>
      </c>
    </row>
    <row r="493" spans="1:5" x14ac:dyDescent="0.2">
      <c r="A493" s="1">
        <v>45</v>
      </c>
      <c r="B493" s="1">
        <v>41</v>
      </c>
      <c r="C493" s="1" t="s">
        <v>511</v>
      </c>
      <c r="D493" s="1">
        <v>444</v>
      </c>
      <c r="E493" s="1">
        <v>2</v>
      </c>
    </row>
    <row r="494" spans="1:5" x14ac:dyDescent="0.2">
      <c r="A494" s="1">
        <v>45</v>
      </c>
      <c r="B494" s="1">
        <v>42</v>
      </c>
      <c r="C494" s="1" t="s">
        <v>514</v>
      </c>
      <c r="D494" s="1">
        <v>444</v>
      </c>
      <c r="E494" s="1">
        <v>2</v>
      </c>
    </row>
    <row r="495" spans="1:5" x14ac:dyDescent="0.2">
      <c r="A495" s="1">
        <v>45</v>
      </c>
      <c r="B495" s="1">
        <v>43</v>
      </c>
      <c r="C495" s="1" t="s">
        <v>515</v>
      </c>
      <c r="D495" s="1">
        <v>444</v>
      </c>
      <c r="E495" s="1">
        <v>2</v>
      </c>
    </row>
    <row r="496" spans="1:5" x14ac:dyDescent="0.2">
      <c r="A496" s="1">
        <v>45</v>
      </c>
      <c r="B496" s="1">
        <v>44</v>
      </c>
      <c r="C496" s="1" t="s">
        <v>516</v>
      </c>
      <c r="D496" s="1">
        <v>444</v>
      </c>
      <c r="E496" s="1">
        <v>2</v>
      </c>
    </row>
    <row r="497" spans="1:5" x14ac:dyDescent="0.2">
      <c r="A497" s="1">
        <v>45</v>
      </c>
      <c r="B497" s="1">
        <v>45</v>
      </c>
      <c r="C497" s="1" t="s">
        <v>518</v>
      </c>
      <c r="D497" s="1">
        <v>444</v>
      </c>
      <c r="E497" s="1">
        <v>2</v>
      </c>
    </row>
    <row r="498" spans="1:5" x14ac:dyDescent="0.2">
      <c r="A498" s="1">
        <v>45</v>
      </c>
      <c r="B498" s="1">
        <v>46</v>
      </c>
      <c r="C498" s="1" t="s">
        <v>519</v>
      </c>
      <c r="D498" s="1">
        <v>444</v>
      </c>
      <c r="E498" s="1">
        <v>2</v>
      </c>
    </row>
    <row r="499" spans="1:5" x14ac:dyDescent="0.2">
      <c r="A499" s="1">
        <v>45</v>
      </c>
      <c r="B499" s="1">
        <v>47</v>
      </c>
      <c r="C499" s="1" t="s">
        <v>520</v>
      </c>
      <c r="D499" s="1">
        <v>444</v>
      </c>
      <c r="E499" s="1">
        <v>2</v>
      </c>
    </row>
    <row r="500" spans="1:5" x14ac:dyDescent="0.2">
      <c r="A500" s="1">
        <v>45</v>
      </c>
      <c r="B500" s="1">
        <v>48</v>
      </c>
      <c r="C500" s="1" t="s">
        <v>523</v>
      </c>
      <c r="D500" s="1">
        <v>444</v>
      </c>
      <c r="E500" s="1">
        <v>2</v>
      </c>
    </row>
    <row r="501" spans="1:5" x14ac:dyDescent="0.2">
      <c r="A501" s="1">
        <v>45</v>
      </c>
      <c r="B501" s="1">
        <v>49</v>
      </c>
      <c r="C501" s="1" t="s">
        <v>529</v>
      </c>
      <c r="D501" s="1">
        <v>444</v>
      </c>
      <c r="E501" s="1">
        <v>2</v>
      </c>
    </row>
    <row r="502" spans="1:5" x14ac:dyDescent="0.2">
      <c r="A502" s="1">
        <v>45</v>
      </c>
      <c r="B502" s="1">
        <v>51</v>
      </c>
      <c r="C502" s="1" t="s">
        <v>526</v>
      </c>
      <c r="D502" s="1">
        <v>444</v>
      </c>
      <c r="E502" s="1">
        <v>2</v>
      </c>
    </row>
    <row r="503" spans="1:5" x14ac:dyDescent="0.2">
      <c r="A503" s="1">
        <v>45</v>
      </c>
      <c r="B503" s="1">
        <v>52</v>
      </c>
      <c r="C503" s="1" t="s">
        <v>525</v>
      </c>
      <c r="D503" s="1">
        <v>444</v>
      </c>
      <c r="E503" s="1">
        <v>2</v>
      </c>
    </row>
    <row r="504" spans="1:5" x14ac:dyDescent="0.2">
      <c r="A504" s="1">
        <v>45</v>
      </c>
      <c r="B504" s="1">
        <v>53</v>
      </c>
      <c r="C504" s="1" t="s">
        <v>524</v>
      </c>
      <c r="D504" s="1">
        <v>444</v>
      </c>
      <c r="E504" s="1">
        <v>2</v>
      </c>
    </row>
    <row r="505" spans="1:5" x14ac:dyDescent="0.2">
      <c r="A505" s="1">
        <v>45</v>
      </c>
      <c r="B505" s="1">
        <v>54</v>
      </c>
      <c r="C505" s="1" t="s">
        <v>528</v>
      </c>
      <c r="D505" s="1">
        <v>444</v>
      </c>
      <c r="E505" s="1">
        <v>2</v>
      </c>
    </row>
    <row r="506" spans="1:5" x14ac:dyDescent="0.2">
      <c r="A506" s="1">
        <v>45</v>
      </c>
      <c r="B506" s="1">
        <v>55</v>
      </c>
      <c r="C506" s="1" t="s">
        <v>531</v>
      </c>
      <c r="D506" s="1">
        <v>444</v>
      </c>
      <c r="E506" s="1">
        <v>2</v>
      </c>
    </row>
    <row r="507" spans="1:5" x14ac:dyDescent="0.2">
      <c r="A507" s="1">
        <v>45</v>
      </c>
      <c r="B507" s="1">
        <v>56</v>
      </c>
      <c r="C507" s="1" t="s">
        <v>533</v>
      </c>
      <c r="D507" s="1">
        <v>444</v>
      </c>
      <c r="E507" s="1">
        <v>2</v>
      </c>
    </row>
    <row r="508" spans="1:5" x14ac:dyDescent="0.2">
      <c r="A508" s="1">
        <v>45</v>
      </c>
      <c r="B508" s="1">
        <v>57</v>
      </c>
      <c r="C508" s="1" t="s">
        <v>539</v>
      </c>
      <c r="D508" s="1">
        <v>444</v>
      </c>
      <c r="E508" s="1">
        <v>2</v>
      </c>
    </row>
    <row r="509" spans="1:5" x14ac:dyDescent="0.2">
      <c r="A509" s="1">
        <v>45</v>
      </c>
      <c r="B509" s="1">
        <v>59</v>
      </c>
      <c r="C509" s="1" t="s">
        <v>540</v>
      </c>
      <c r="D509" s="1">
        <v>444</v>
      </c>
      <c r="E509" s="1">
        <v>2</v>
      </c>
    </row>
    <row r="510" spans="1:5" x14ac:dyDescent="0.2">
      <c r="A510" s="1">
        <v>45</v>
      </c>
      <c r="B510" s="1">
        <v>61</v>
      </c>
      <c r="C510" s="1" t="s">
        <v>542</v>
      </c>
      <c r="D510" s="1">
        <v>444</v>
      </c>
      <c r="E510" s="1">
        <v>2</v>
      </c>
    </row>
    <row r="511" spans="1:5" x14ac:dyDescent="0.2">
      <c r="A511" s="1">
        <v>45</v>
      </c>
      <c r="B511" s="1">
        <v>64</v>
      </c>
      <c r="C511" s="1" t="s">
        <v>543</v>
      </c>
      <c r="D511" s="1">
        <v>444</v>
      </c>
      <c r="E511" s="1">
        <v>2</v>
      </c>
    </row>
    <row r="512" spans="1:5" x14ac:dyDescent="0.2">
      <c r="A512" s="1">
        <v>45</v>
      </c>
      <c r="B512" s="1">
        <v>68</v>
      </c>
      <c r="C512" s="1" t="s">
        <v>545</v>
      </c>
      <c r="D512" s="1">
        <v>444</v>
      </c>
      <c r="E512" s="1">
        <v>2</v>
      </c>
    </row>
    <row r="513" spans="1:5" x14ac:dyDescent="0.2">
      <c r="A513" s="1">
        <v>45</v>
      </c>
      <c r="B513" s="1">
        <v>69</v>
      </c>
      <c r="C513" s="1" t="s">
        <v>546</v>
      </c>
      <c r="D513" s="1">
        <v>444</v>
      </c>
      <c r="E513" s="1">
        <v>2</v>
      </c>
    </row>
    <row r="514" spans="1:5" x14ac:dyDescent="0.2">
      <c r="A514" s="1">
        <v>45</v>
      </c>
      <c r="B514" s="1">
        <v>73</v>
      </c>
      <c r="C514" s="1" t="s">
        <v>548</v>
      </c>
      <c r="D514" s="1">
        <v>444</v>
      </c>
      <c r="E514" s="1">
        <v>2</v>
      </c>
    </row>
    <row r="515" spans="1:5" x14ac:dyDescent="0.2">
      <c r="A515" s="1">
        <v>45</v>
      </c>
      <c r="B515" s="1">
        <v>77</v>
      </c>
      <c r="C515" s="1" t="s">
        <v>558</v>
      </c>
      <c r="D515" s="1">
        <v>444</v>
      </c>
      <c r="E515" s="1">
        <v>2</v>
      </c>
    </row>
    <row r="516" spans="1:5" x14ac:dyDescent="0.2">
      <c r="A516" s="1">
        <v>45</v>
      </c>
      <c r="B516" s="1">
        <v>79</v>
      </c>
      <c r="C516" s="1" t="s">
        <v>559</v>
      </c>
      <c r="D516" s="1">
        <v>444</v>
      </c>
      <c r="E516" s="1">
        <v>2</v>
      </c>
    </row>
    <row r="517" spans="1:5" x14ac:dyDescent="0.2">
      <c r="A517" s="1">
        <v>45</v>
      </c>
      <c r="B517" s="1">
        <v>80</v>
      </c>
      <c r="C517" s="1" t="s">
        <v>557</v>
      </c>
      <c r="D517" s="1">
        <v>444</v>
      </c>
      <c r="E517" s="1">
        <v>2</v>
      </c>
    </row>
    <row r="518" spans="1:5" x14ac:dyDescent="0.2">
      <c r="A518" s="1">
        <v>45</v>
      </c>
      <c r="B518" s="1">
        <v>81</v>
      </c>
      <c r="C518" s="1" t="s">
        <v>567</v>
      </c>
      <c r="D518" s="1">
        <v>444</v>
      </c>
      <c r="E518" s="1">
        <v>2</v>
      </c>
    </row>
    <row r="519" spans="1:5" x14ac:dyDescent="0.2">
      <c r="A519" s="1">
        <v>45</v>
      </c>
      <c r="B519" s="1">
        <v>93</v>
      </c>
      <c r="C519" s="1" t="s">
        <v>578</v>
      </c>
      <c r="D519" s="1">
        <v>444</v>
      </c>
      <c r="E519" s="1">
        <v>2</v>
      </c>
    </row>
    <row r="520" spans="1:5" x14ac:dyDescent="0.2">
      <c r="A520" s="1">
        <v>45</v>
      </c>
      <c r="B520" s="1">
        <v>94</v>
      </c>
      <c r="C520" s="1" t="s">
        <v>580</v>
      </c>
      <c r="D520" s="1">
        <v>444</v>
      </c>
      <c r="E520" s="1">
        <v>2</v>
      </c>
    </row>
    <row r="521" spans="1:5" x14ac:dyDescent="0.2">
      <c r="A521" s="1">
        <v>45</v>
      </c>
      <c r="B521" s="1">
        <v>98</v>
      </c>
      <c r="C521" s="1" t="s">
        <v>586</v>
      </c>
      <c r="D521" s="1">
        <v>444</v>
      </c>
      <c r="E521" s="1">
        <v>2</v>
      </c>
    </row>
    <row r="522" spans="1:5" x14ac:dyDescent="0.2">
      <c r="A522" s="1">
        <v>45</v>
      </c>
      <c r="B522" s="1">
        <v>99</v>
      </c>
      <c r="C522" s="1" t="s">
        <v>582</v>
      </c>
      <c r="D522" s="1">
        <v>444</v>
      </c>
      <c r="E522" s="1">
        <v>2</v>
      </c>
    </row>
    <row r="523" spans="1:5" x14ac:dyDescent="0.2">
      <c r="A523" s="1">
        <v>45</v>
      </c>
      <c r="B523" s="1">
        <v>104</v>
      </c>
      <c r="C523" s="1" t="s">
        <v>593</v>
      </c>
      <c r="D523" s="1">
        <v>444</v>
      </c>
      <c r="E523" s="1">
        <v>2</v>
      </c>
    </row>
    <row r="524" spans="1:5" x14ac:dyDescent="0.2">
      <c r="A524" s="1">
        <v>45</v>
      </c>
      <c r="B524" s="1">
        <v>105</v>
      </c>
      <c r="C524" s="1" t="s">
        <v>594</v>
      </c>
      <c r="D524" s="1">
        <v>444</v>
      </c>
      <c r="E524" s="1">
        <v>2</v>
      </c>
    </row>
    <row r="525" spans="1:5" x14ac:dyDescent="0.2">
      <c r="A525" s="1">
        <v>45</v>
      </c>
      <c r="B525" s="1">
        <v>253</v>
      </c>
      <c r="C525" s="1" t="s">
        <v>541</v>
      </c>
      <c r="D525" s="1">
        <v>444</v>
      </c>
      <c r="E525" s="1">
        <v>2</v>
      </c>
    </row>
    <row r="526" spans="1:5" x14ac:dyDescent="0.2">
      <c r="A526" s="1">
        <v>45</v>
      </c>
      <c r="B526" s="1">
        <v>254</v>
      </c>
      <c r="C526" s="1" t="s">
        <v>538</v>
      </c>
      <c r="D526" s="1">
        <v>444</v>
      </c>
      <c r="E526" s="1">
        <v>2</v>
      </c>
    </row>
    <row r="527" spans="1:5" x14ac:dyDescent="0.2">
      <c r="A527" s="1">
        <v>45</v>
      </c>
      <c r="B527" s="1">
        <v>257</v>
      </c>
      <c r="C527" s="1" t="s">
        <v>527</v>
      </c>
      <c r="D527" s="1">
        <v>444</v>
      </c>
      <c r="E527" s="1">
        <v>2</v>
      </c>
    </row>
    <row r="528" spans="1:5" x14ac:dyDescent="0.2">
      <c r="A528" s="1">
        <v>45</v>
      </c>
      <c r="B528" s="1">
        <v>258</v>
      </c>
      <c r="C528" s="1" t="s">
        <v>522</v>
      </c>
      <c r="D528" s="1">
        <v>444</v>
      </c>
      <c r="E528" s="1">
        <v>2</v>
      </c>
    </row>
    <row r="529" spans="1:5" x14ac:dyDescent="0.2">
      <c r="A529" s="1">
        <v>45</v>
      </c>
      <c r="B529" s="1">
        <v>259</v>
      </c>
      <c r="C529" s="1" t="s">
        <v>517</v>
      </c>
      <c r="D529" s="1">
        <v>444</v>
      </c>
      <c r="E529" s="1">
        <v>2</v>
      </c>
    </row>
    <row r="530" spans="1:5" x14ac:dyDescent="0.2">
      <c r="A530" s="1">
        <v>45</v>
      </c>
      <c r="B530" s="1">
        <v>260</v>
      </c>
      <c r="C530" s="1" t="s">
        <v>513</v>
      </c>
      <c r="D530" s="1">
        <v>444</v>
      </c>
      <c r="E530" s="1">
        <v>2</v>
      </c>
    </row>
    <row r="531" spans="1:5" x14ac:dyDescent="0.2">
      <c r="A531" s="1">
        <v>45</v>
      </c>
      <c r="B531" s="1">
        <v>261</v>
      </c>
      <c r="C531" s="1" t="s">
        <v>512</v>
      </c>
      <c r="D531" s="1">
        <v>444</v>
      </c>
      <c r="E531" s="1">
        <v>2</v>
      </c>
    </row>
    <row r="532" spans="1:5" x14ac:dyDescent="0.2">
      <c r="A532" s="1">
        <v>45</v>
      </c>
      <c r="B532" s="1">
        <v>262</v>
      </c>
      <c r="C532" s="1" t="s">
        <v>509</v>
      </c>
      <c r="D532" s="1">
        <v>444</v>
      </c>
      <c r="E532" s="1">
        <v>2</v>
      </c>
    </row>
    <row r="533" spans="1:5" x14ac:dyDescent="0.2">
      <c r="A533" s="1">
        <v>45</v>
      </c>
      <c r="B533" s="1">
        <v>263</v>
      </c>
      <c r="C533" s="1" t="s">
        <v>510</v>
      </c>
      <c r="D533" s="1">
        <v>444</v>
      </c>
      <c r="E533" s="1">
        <v>2</v>
      </c>
    </row>
    <row r="534" spans="1:5" x14ac:dyDescent="0.2">
      <c r="A534" s="1">
        <v>45</v>
      </c>
      <c r="B534" s="1">
        <v>264</v>
      </c>
      <c r="C534" s="1" t="s">
        <v>507</v>
      </c>
      <c r="D534" s="1">
        <v>444</v>
      </c>
      <c r="E534" s="1">
        <v>2</v>
      </c>
    </row>
    <row r="535" spans="1:5" x14ac:dyDescent="0.2">
      <c r="A535" s="1">
        <v>45</v>
      </c>
      <c r="B535" s="1">
        <v>265</v>
      </c>
      <c r="C535" s="1" t="s">
        <v>501</v>
      </c>
      <c r="D535" s="1">
        <v>444</v>
      </c>
      <c r="E535" s="1">
        <v>2</v>
      </c>
    </row>
    <row r="536" spans="1:5" x14ac:dyDescent="0.2">
      <c r="A536" s="1">
        <v>45</v>
      </c>
      <c r="B536" s="1">
        <v>266</v>
      </c>
      <c r="C536" s="1" t="s">
        <v>484</v>
      </c>
      <c r="D536" s="1">
        <v>444</v>
      </c>
      <c r="E536" s="1">
        <v>2</v>
      </c>
    </row>
    <row r="537" spans="1:5" x14ac:dyDescent="0.2">
      <c r="A537" s="1">
        <v>45</v>
      </c>
      <c r="B537" s="1">
        <v>267</v>
      </c>
      <c r="C537" s="1" t="s">
        <v>491</v>
      </c>
      <c r="D537" s="1">
        <v>444</v>
      </c>
      <c r="E537" s="1">
        <v>2</v>
      </c>
    </row>
    <row r="538" spans="1:5" x14ac:dyDescent="0.2">
      <c r="A538" s="1">
        <v>45</v>
      </c>
      <c r="B538" s="1">
        <v>268</v>
      </c>
      <c r="C538" s="1" t="s">
        <v>477</v>
      </c>
      <c r="D538" s="1">
        <v>444</v>
      </c>
      <c r="E538" s="1">
        <v>2</v>
      </c>
    </row>
    <row r="539" spans="1:5" x14ac:dyDescent="0.2">
      <c r="A539" s="1">
        <v>45</v>
      </c>
      <c r="B539" s="1">
        <v>269</v>
      </c>
      <c r="C539" s="1" t="s">
        <v>475</v>
      </c>
      <c r="D539" s="1">
        <v>444</v>
      </c>
      <c r="E539" s="1">
        <v>2</v>
      </c>
    </row>
    <row r="540" spans="1:5" x14ac:dyDescent="0.2">
      <c r="A540" s="1">
        <v>45</v>
      </c>
      <c r="B540" s="1">
        <v>270</v>
      </c>
      <c r="C540" s="1" t="s">
        <v>466</v>
      </c>
      <c r="D540" s="1">
        <v>444</v>
      </c>
      <c r="E540" s="1">
        <v>2</v>
      </c>
    </row>
    <row r="541" spans="1:5" x14ac:dyDescent="0.2">
      <c r="A541" s="1">
        <v>45</v>
      </c>
      <c r="B541" s="1">
        <v>271</v>
      </c>
      <c r="C541" s="1" t="s">
        <v>462</v>
      </c>
      <c r="D541" s="1">
        <v>444</v>
      </c>
      <c r="E541" s="1">
        <v>2</v>
      </c>
    </row>
    <row r="542" spans="1:5" x14ac:dyDescent="0.2">
      <c r="A542" s="1">
        <v>45</v>
      </c>
      <c r="B542" s="1">
        <v>272</v>
      </c>
      <c r="C542" s="1" t="s">
        <v>442</v>
      </c>
      <c r="D542" s="1">
        <v>444</v>
      </c>
      <c r="E542" s="1">
        <v>2</v>
      </c>
    </row>
    <row r="543" spans="1:5" x14ac:dyDescent="0.2">
      <c r="A543" s="1">
        <v>45</v>
      </c>
      <c r="B543" s="1">
        <v>273</v>
      </c>
      <c r="C543" s="1" t="s">
        <v>446</v>
      </c>
      <c r="D543" s="1">
        <v>444</v>
      </c>
      <c r="E543" s="1">
        <v>2</v>
      </c>
    </row>
    <row r="544" spans="1:5" x14ac:dyDescent="0.2">
      <c r="A544" s="1">
        <v>45</v>
      </c>
      <c r="B544" s="1">
        <v>274</v>
      </c>
      <c r="C544" s="1" t="s">
        <v>444</v>
      </c>
      <c r="D544" s="1">
        <v>444</v>
      </c>
      <c r="E544" s="1">
        <v>2</v>
      </c>
    </row>
    <row r="545" spans="1:5" x14ac:dyDescent="0.2">
      <c r="A545" s="1">
        <v>45</v>
      </c>
      <c r="B545" s="1">
        <v>275</v>
      </c>
      <c r="C545" s="1" t="s">
        <v>430</v>
      </c>
      <c r="D545" s="1">
        <v>444</v>
      </c>
      <c r="E545" s="1">
        <v>2</v>
      </c>
    </row>
    <row r="546" spans="1:5" x14ac:dyDescent="0.2">
      <c r="A546" s="1">
        <v>45</v>
      </c>
      <c r="B546" s="1">
        <v>276</v>
      </c>
      <c r="C546" s="1" t="s">
        <v>425</v>
      </c>
      <c r="D546" s="1">
        <v>444</v>
      </c>
      <c r="E546" s="1">
        <v>2</v>
      </c>
    </row>
    <row r="547" spans="1:5" x14ac:dyDescent="0.2">
      <c r="A547" s="1">
        <v>45</v>
      </c>
      <c r="B547" s="1">
        <v>277</v>
      </c>
      <c r="C547" s="1" t="s">
        <v>414</v>
      </c>
      <c r="D547" s="1">
        <v>444</v>
      </c>
      <c r="E547" s="1">
        <v>2</v>
      </c>
    </row>
    <row r="548" spans="1:5" x14ac:dyDescent="0.2">
      <c r="A548" s="1">
        <v>45</v>
      </c>
      <c r="B548" s="1">
        <v>278</v>
      </c>
      <c r="C548" s="1" t="s">
        <v>392</v>
      </c>
      <c r="D548" s="1">
        <v>444</v>
      </c>
      <c r="E548" s="1">
        <v>2</v>
      </c>
    </row>
    <row r="549" spans="1:5" x14ac:dyDescent="0.2">
      <c r="A549" s="1">
        <v>45</v>
      </c>
      <c r="B549" s="1">
        <v>279</v>
      </c>
      <c r="C549" s="1" t="s">
        <v>398</v>
      </c>
      <c r="D549" s="1">
        <v>444</v>
      </c>
      <c r="E549" s="1">
        <v>2</v>
      </c>
    </row>
    <row r="550" spans="1:5" x14ac:dyDescent="0.2">
      <c r="A550" s="1">
        <v>45</v>
      </c>
      <c r="B550" s="1">
        <v>280</v>
      </c>
      <c r="C550" s="1" t="s">
        <v>391</v>
      </c>
      <c r="D550" s="1">
        <v>444</v>
      </c>
      <c r="E550" s="1">
        <v>2</v>
      </c>
    </row>
    <row r="551" spans="1:5" x14ac:dyDescent="0.2">
      <c r="A551" s="1">
        <v>45</v>
      </c>
      <c r="B551" s="1">
        <v>281</v>
      </c>
      <c r="C551" s="1" t="s">
        <v>390</v>
      </c>
      <c r="D551" s="1">
        <v>444</v>
      </c>
      <c r="E551" s="1">
        <v>2</v>
      </c>
    </row>
    <row r="552" spans="1:5" x14ac:dyDescent="0.2">
      <c r="A552" s="1">
        <v>45</v>
      </c>
      <c r="B552" s="1">
        <v>282</v>
      </c>
      <c r="C552" s="1" t="s">
        <v>382</v>
      </c>
      <c r="D552" s="1">
        <v>444</v>
      </c>
      <c r="E552" s="1">
        <v>2</v>
      </c>
    </row>
    <row r="553" spans="1:5" x14ac:dyDescent="0.2">
      <c r="A553" s="1">
        <v>45</v>
      </c>
      <c r="B553" s="1">
        <v>283</v>
      </c>
      <c r="C553" s="1" t="s">
        <v>381</v>
      </c>
      <c r="D553" s="1">
        <v>444</v>
      </c>
      <c r="E553" s="1">
        <v>2</v>
      </c>
    </row>
    <row r="554" spans="1:5" x14ac:dyDescent="0.2">
      <c r="A554" s="1">
        <v>45</v>
      </c>
      <c r="B554" s="1">
        <v>284</v>
      </c>
      <c r="C554" s="1" t="s">
        <v>380</v>
      </c>
      <c r="D554" s="1">
        <v>444</v>
      </c>
      <c r="E554" s="1">
        <v>2</v>
      </c>
    </row>
    <row r="555" spans="1:5" x14ac:dyDescent="0.2">
      <c r="A555" s="1">
        <v>45</v>
      </c>
      <c r="B555" s="1">
        <v>285</v>
      </c>
      <c r="C555" s="1" t="s">
        <v>383</v>
      </c>
      <c r="D555" s="1">
        <v>444</v>
      </c>
      <c r="E555" s="1">
        <v>2</v>
      </c>
    </row>
    <row r="556" spans="1:5" x14ac:dyDescent="0.2">
      <c r="A556" s="1">
        <v>45</v>
      </c>
      <c r="B556" s="1">
        <v>286</v>
      </c>
      <c r="C556" s="1" t="s">
        <v>384</v>
      </c>
      <c r="D556" s="1">
        <v>444</v>
      </c>
      <c r="E556" s="1">
        <v>2</v>
      </c>
    </row>
    <row r="557" spans="1:5" x14ac:dyDescent="0.2">
      <c r="A557" s="1">
        <v>45</v>
      </c>
      <c r="B557" s="1">
        <v>287</v>
      </c>
      <c r="C557" s="1" t="s">
        <v>387</v>
      </c>
      <c r="D557" s="1">
        <v>444</v>
      </c>
      <c r="E557" s="1">
        <v>2</v>
      </c>
    </row>
    <row r="558" spans="1:5" x14ac:dyDescent="0.2">
      <c r="A558" s="1">
        <v>45</v>
      </c>
      <c r="B558" s="1">
        <v>288</v>
      </c>
      <c r="C558" s="1" t="s">
        <v>394</v>
      </c>
      <c r="D558" s="1">
        <v>444</v>
      </c>
      <c r="E558" s="1">
        <v>2</v>
      </c>
    </row>
    <row r="559" spans="1:5" x14ac:dyDescent="0.2">
      <c r="A559" s="1">
        <v>45</v>
      </c>
      <c r="B559" s="1">
        <v>289</v>
      </c>
      <c r="C559" s="1" t="s">
        <v>378</v>
      </c>
      <c r="D559" s="1">
        <v>444</v>
      </c>
      <c r="E559" s="1">
        <v>2</v>
      </c>
    </row>
    <row r="560" spans="1:5" x14ac:dyDescent="0.2">
      <c r="A560" s="1">
        <v>45</v>
      </c>
      <c r="B560" s="1">
        <v>290</v>
      </c>
      <c r="C560" s="1" t="s">
        <v>377</v>
      </c>
      <c r="D560" s="1">
        <v>444</v>
      </c>
      <c r="E560" s="1">
        <v>2</v>
      </c>
    </row>
    <row r="561" spans="1:5" x14ac:dyDescent="0.2">
      <c r="A561" s="1">
        <v>45</v>
      </c>
      <c r="B561" s="1">
        <v>291</v>
      </c>
      <c r="C561" s="1" t="s">
        <v>376</v>
      </c>
      <c r="D561" s="1">
        <v>444</v>
      </c>
      <c r="E561" s="1">
        <v>2</v>
      </c>
    </row>
    <row r="562" spans="1:5" x14ac:dyDescent="0.2">
      <c r="A562" s="1">
        <v>45</v>
      </c>
      <c r="B562" s="1">
        <v>292</v>
      </c>
      <c r="C562" s="1" t="s">
        <v>502</v>
      </c>
      <c r="D562" s="1">
        <v>444</v>
      </c>
      <c r="E562" s="1">
        <v>2</v>
      </c>
    </row>
    <row r="563" spans="1:5" x14ac:dyDescent="0.2">
      <c r="A563" s="1">
        <v>45</v>
      </c>
      <c r="B563" s="1">
        <v>293</v>
      </c>
      <c r="C563" s="1" t="s">
        <v>508</v>
      </c>
      <c r="D563" s="1">
        <v>444</v>
      </c>
      <c r="E563" s="1">
        <v>2</v>
      </c>
    </row>
    <row r="564" spans="1:5" x14ac:dyDescent="0.2">
      <c r="A564" s="1">
        <v>45</v>
      </c>
      <c r="B564" s="1">
        <v>294</v>
      </c>
      <c r="C564" s="1" t="s">
        <v>499</v>
      </c>
      <c r="D564" s="1">
        <v>444</v>
      </c>
      <c r="E564" s="1">
        <v>2</v>
      </c>
    </row>
    <row r="565" spans="1:5" x14ac:dyDescent="0.2">
      <c r="A565" s="1">
        <v>45</v>
      </c>
      <c r="B565" s="1">
        <v>295</v>
      </c>
      <c r="C565" s="1" t="s">
        <v>498</v>
      </c>
      <c r="D565" s="1">
        <v>444</v>
      </c>
      <c r="E565" s="1">
        <v>2</v>
      </c>
    </row>
    <row r="566" spans="1:5" x14ac:dyDescent="0.2">
      <c r="A566" s="1">
        <v>45</v>
      </c>
      <c r="B566" s="1">
        <v>296</v>
      </c>
      <c r="C566" s="1" t="s">
        <v>497</v>
      </c>
      <c r="D566" s="1">
        <v>444</v>
      </c>
      <c r="E566" s="1">
        <v>2</v>
      </c>
    </row>
    <row r="567" spans="1:5" x14ac:dyDescent="0.2">
      <c r="A567" s="1">
        <v>45</v>
      </c>
      <c r="B567" s="1">
        <v>297</v>
      </c>
      <c r="C567" s="1" t="s">
        <v>496</v>
      </c>
      <c r="D567" s="1">
        <v>444</v>
      </c>
      <c r="E567" s="1">
        <v>2</v>
      </c>
    </row>
    <row r="568" spans="1:5" x14ac:dyDescent="0.2">
      <c r="A568" s="1">
        <v>45</v>
      </c>
      <c r="B568" s="1">
        <v>298</v>
      </c>
      <c r="C568" s="1" t="s">
        <v>494</v>
      </c>
      <c r="D568" s="1">
        <v>444</v>
      </c>
      <c r="E568" s="1">
        <v>2</v>
      </c>
    </row>
    <row r="569" spans="1:5" x14ac:dyDescent="0.2">
      <c r="A569" s="1">
        <v>45</v>
      </c>
      <c r="B569" s="1">
        <v>299</v>
      </c>
      <c r="C569" s="1" t="s">
        <v>492</v>
      </c>
      <c r="D569" s="1">
        <v>444</v>
      </c>
      <c r="E569" s="1">
        <v>2</v>
      </c>
    </row>
    <row r="570" spans="1:5" x14ac:dyDescent="0.2">
      <c r="A570" s="1">
        <v>45</v>
      </c>
      <c r="B570" s="1">
        <v>300</v>
      </c>
      <c r="C570" s="1" t="s">
        <v>489</v>
      </c>
      <c r="D570" s="1">
        <v>444</v>
      </c>
      <c r="E570" s="1">
        <v>2</v>
      </c>
    </row>
    <row r="571" spans="1:5" x14ac:dyDescent="0.2">
      <c r="A571" s="1">
        <v>45</v>
      </c>
      <c r="B571" s="1">
        <v>301</v>
      </c>
      <c r="C571" s="1" t="s">
        <v>488</v>
      </c>
      <c r="D571" s="1">
        <v>444</v>
      </c>
      <c r="E571" s="1">
        <v>2</v>
      </c>
    </row>
    <row r="572" spans="1:5" x14ac:dyDescent="0.2">
      <c r="A572" s="1">
        <v>45</v>
      </c>
      <c r="B572" s="1">
        <v>302</v>
      </c>
      <c r="C572" s="1" t="s">
        <v>487</v>
      </c>
      <c r="D572" s="1">
        <v>444</v>
      </c>
      <c r="E572" s="1">
        <v>2</v>
      </c>
    </row>
    <row r="573" spans="1:5" x14ac:dyDescent="0.2">
      <c r="A573" s="1">
        <v>45</v>
      </c>
      <c r="B573" s="1">
        <v>303</v>
      </c>
      <c r="C573" s="1" t="s">
        <v>486</v>
      </c>
      <c r="D573" s="1">
        <v>444</v>
      </c>
      <c r="E573" s="1">
        <v>2</v>
      </c>
    </row>
    <row r="574" spans="1:5" x14ac:dyDescent="0.2">
      <c r="A574" s="1">
        <v>45</v>
      </c>
      <c r="B574" s="1">
        <v>304</v>
      </c>
      <c r="C574" s="1" t="s">
        <v>480</v>
      </c>
      <c r="D574" s="1">
        <v>444</v>
      </c>
      <c r="E574" s="1">
        <v>2</v>
      </c>
    </row>
    <row r="575" spans="1:5" x14ac:dyDescent="0.2">
      <c r="A575" s="1">
        <v>45</v>
      </c>
      <c r="B575" s="1">
        <v>305</v>
      </c>
      <c r="C575" s="1" t="s">
        <v>478</v>
      </c>
      <c r="D575" s="1">
        <v>444</v>
      </c>
      <c r="E575" s="1">
        <v>2</v>
      </c>
    </row>
    <row r="576" spans="1:5" x14ac:dyDescent="0.2">
      <c r="A576" s="1">
        <v>45</v>
      </c>
      <c r="B576" s="1">
        <v>306</v>
      </c>
      <c r="C576" s="1" t="s">
        <v>454</v>
      </c>
      <c r="D576" s="1">
        <v>444</v>
      </c>
      <c r="E576" s="1">
        <v>2</v>
      </c>
    </row>
    <row r="577" spans="1:5" x14ac:dyDescent="0.2">
      <c r="A577" s="1">
        <v>45</v>
      </c>
      <c r="B577" s="1">
        <v>307</v>
      </c>
      <c r="C577" s="1" t="s">
        <v>456</v>
      </c>
      <c r="D577" s="1">
        <v>444</v>
      </c>
      <c r="E577" s="1">
        <v>2</v>
      </c>
    </row>
    <row r="578" spans="1:5" x14ac:dyDescent="0.2">
      <c r="A578" s="1">
        <v>45</v>
      </c>
      <c r="B578" s="1">
        <v>308</v>
      </c>
      <c r="C578" s="1" t="s">
        <v>457</v>
      </c>
      <c r="D578" s="1">
        <v>444</v>
      </c>
      <c r="E578" s="1">
        <v>2</v>
      </c>
    </row>
    <row r="579" spans="1:5" x14ac:dyDescent="0.2">
      <c r="A579" s="1">
        <v>45</v>
      </c>
      <c r="B579" s="1">
        <v>310</v>
      </c>
      <c r="C579" s="1" t="s">
        <v>441</v>
      </c>
      <c r="D579" s="1">
        <v>444</v>
      </c>
      <c r="E579" s="1">
        <v>2</v>
      </c>
    </row>
    <row r="580" spans="1:5" x14ac:dyDescent="0.2">
      <c r="A580" s="1">
        <v>45</v>
      </c>
      <c r="B580" s="1">
        <v>311</v>
      </c>
      <c r="C580" s="1" t="s">
        <v>440</v>
      </c>
      <c r="D580" s="1">
        <v>444</v>
      </c>
      <c r="E580" s="1">
        <v>2</v>
      </c>
    </row>
    <row r="581" spans="1:5" x14ac:dyDescent="0.2">
      <c r="A581" s="1">
        <v>45</v>
      </c>
      <c r="B581" s="1">
        <v>312</v>
      </c>
      <c r="C581" s="1" t="s">
        <v>437</v>
      </c>
      <c r="D581" s="1">
        <v>444</v>
      </c>
      <c r="E581" s="1">
        <v>2</v>
      </c>
    </row>
    <row r="582" spans="1:5" x14ac:dyDescent="0.2">
      <c r="A582" s="1">
        <v>45</v>
      </c>
      <c r="B582" s="1">
        <v>313</v>
      </c>
      <c r="C582" s="1" t="s">
        <v>434</v>
      </c>
      <c r="D582" s="1">
        <v>444</v>
      </c>
      <c r="E582" s="1">
        <v>2</v>
      </c>
    </row>
    <row r="583" spans="1:5" x14ac:dyDescent="0.2">
      <c r="A583" s="1">
        <v>45</v>
      </c>
      <c r="B583" s="1">
        <v>314</v>
      </c>
      <c r="C583" s="1" t="s">
        <v>433</v>
      </c>
      <c r="D583" s="1">
        <v>444</v>
      </c>
      <c r="E583" s="1">
        <v>2</v>
      </c>
    </row>
    <row r="584" spans="1:5" x14ac:dyDescent="0.2">
      <c r="A584" s="1">
        <v>45</v>
      </c>
      <c r="B584" s="1">
        <v>316</v>
      </c>
      <c r="C584" s="1" t="s">
        <v>410</v>
      </c>
      <c r="D584" s="1">
        <v>444</v>
      </c>
      <c r="E584" s="1">
        <v>2</v>
      </c>
    </row>
    <row r="585" spans="1:5" x14ac:dyDescent="0.2">
      <c r="A585" s="1">
        <v>45</v>
      </c>
      <c r="B585" s="1">
        <v>317</v>
      </c>
      <c r="C585" s="1" t="s">
        <v>403</v>
      </c>
      <c r="D585" s="1">
        <v>444</v>
      </c>
      <c r="E585" s="1">
        <v>2</v>
      </c>
    </row>
    <row r="586" spans="1:5" x14ac:dyDescent="0.2">
      <c r="A586" s="1">
        <v>45</v>
      </c>
      <c r="B586" s="1">
        <v>318</v>
      </c>
      <c r="C586" s="1" t="s">
        <v>406</v>
      </c>
      <c r="D586" s="1">
        <v>444</v>
      </c>
      <c r="E586" s="1">
        <v>2</v>
      </c>
    </row>
    <row r="587" spans="1:5" x14ac:dyDescent="0.2">
      <c r="A587" s="1">
        <v>45</v>
      </c>
      <c r="B587" s="1">
        <v>319</v>
      </c>
      <c r="C587" s="1" t="s">
        <v>405</v>
      </c>
      <c r="D587" s="1">
        <v>444</v>
      </c>
      <c r="E587" s="1">
        <v>2</v>
      </c>
    </row>
    <row r="588" spans="1:5" x14ac:dyDescent="0.2">
      <c r="A588" s="1">
        <v>45</v>
      </c>
      <c r="B588" s="1">
        <v>320</v>
      </c>
      <c r="C588" s="1" t="s">
        <v>404</v>
      </c>
      <c r="D588" s="1">
        <v>444</v>
      </c>
      <c r="E588" s="1">
        <v>2</v>
      </c>
    </row>
    <row r="589" spans="1:5" x14ac:dyDescent="0.2">
      <c r="A589" s="1">
        <v>45</v>
      </c>
      <c r="B589" s="1">
        <v>322</v>
      </c>
      <c r="C589" s="1" t="s">
        <v>402</v>
      </c>
      <c r="D589" s="1">
        <v>444</v>
      </c>
      <c r="E589" s="1">
        <v>2</v>
      </c>
    </row>
    <row r="590" spans="1:5" x14ac:dyDescent="0.2">
      <c r="A590" s="1">
        <v>45</v>
      </c>
      <c r="B590" s="1">
        <v>323</v>
      </c>
      <c r="C590" s="1" t="s">
        <v>400</v>
      </c>
      <c r="D590" s="1">
        <v>444</v>
      </c>
      <c r="E590" s="1">
        <v>2</v>
      </c>
    </row>
    <row r="591" spans="1:5" x14ac:dyDescent="0.2">
      <c r="A591" s="1">
        <v>45</v>
      </c>
      <c r="B591" s="1">
        <v>324</v>
      </c>
      <c r="C591" s="1" t="s">
        <v>395</v>
      </c>
      <c r="D591" s="1">
        <v>444</v>
      </c>
      <c r="E591" s="1">
        <v>2</v>
      </c>
    </row>
    <row r="592" spans="1:5" x14ac:dyDescent="0.2">
      <c r="A592" s="1">
        <v>45</v>
      </c>
      <c r="B592" s="1">
        <v>325</v>
      </c>
      <c r="C592" s="1" t="s">
        <v>396</v>
      </c>
      <c r="D592" s="1">
        <v>444</v>
      </c>
      <c r="E592" s="1">
        <v>2</v>
      </c>
    </row>
    <row r="593" spans="1:5" x14ac:dyDescent="0.2">
      <c r="A593" s="1">
        <v>45</v>
      </c>
      <c r="B593" s="1">
        <v>326</v>
      </c>
      <c r="C593" s="1" t="s">
        <v>399</v>
      </c>
      <c r="D593" s="1">
        <v>444</v>
      </c>
      <c r="E593" s="1">
        <v>2</v>
      </c>
    </row>
    <row r="594" spans="1:5" x14ac:dyDescent="0.2">
      <c r="A594" s="1">
        <v>45</v>
      </c>
      <c r="B594" s="1">
        <v>327</v>
      </c>
      <c r="C594" s="1" t="s">
        <v>397</v>
      </c>
      <c r="D594" s="1">
        <v>444</v>
      </c>
      <c r="E594" s="1">
        <v>2</v>
      </c>
    </row>
    <row r="595" spans="1:5" x14ac:dyDescent="0.2">
      <c r="A595" s="1">
        <v>45</v>
      </c>
      <c r="B595" s="1">
        <v>328</v>
      </c>
      <c r="C595" s="1" t="s">
        <v>388</v>
      </c>
      <c r="D595" s="1">
        <v>444</v>
      </c>
      <c r="E595" s="1">
        <v>2</v>
      </c>
    </row>
    <row r="596" spans="1:5" x14ac:dyDescent="0.2">
      <c r="A596" s="1">
        <v>45</v>
      </c>
      <c r="B596" s="1">
        <v>329</v>
      </c>
      <c r="C596" s="1" t="s">
        <v>408</v>
      </c>
      <c r="D596" s="1">
        <v>444</v>
      </c>
      <c r="E596" s="1">
        <v>2</v>
      </c>
    </row>
    <row r="597" spans="1:5" x14ac:dyDescent="0.2">
      <c r="A597" s="1">
        <v>45</v>
      </c>
      <c r="B597" s="1">
        <v>330</v>
      </c>
      <c r="C597" s="1" t="s">
        <v>452</v>
      </c>
      <c r="D597" s="1">
        <v>444</v>
      </c>
      <c r="E597" s="1">
        <v>2</v>
      </c>
    </row>
    <row r="598" spans="1:5" x14ac:dyDescent="0.2">
      <c r="A598" s="1">
        <v>45</v>
      </c>
      <c r="B598" s="1">
        <v>331</v>
      </c>
      <c r="C598" s="1" t="s">
        <v>449</v>
      </c>
      <c r="D598" s="1">
        <v>444</v>
      </c>
      <c r="E598" s="1">
        <v>2</v>
      </c>
    </row>
    <row r="599" spans="1:5" x14ac:dyDescent="0.2">
      <c r="A599" s="1">
        <v>45</v>
      </c>
      <c r="B599" s="1">
        <v>332</v>
      </c>
      <c r="C599" s="1" t="s">
        <v>447</v>
      </c>
      <c r="D599" s="1">
        <v>444</v>
      </c>
      <c r="E599" s="1">
        <v>2</v>
      </c>
    </row>
    <row r="600" spans="1:5" x14ac:dyDescent="0.2">
      <c r="A600" s="1">
        <v>45</v>
      </c>
      <c r="B600" s="1">
        <v>333</v>
      </c>
      <c r="C600" s="1" t="s">
        <v>448</v>
      </c>
      <c r="D600" s="1">
        <v>444</v>
      </c>
      <c r="E600" s="1">
        <v>2</v>
      </c>
    </row>
    <row r="601" spans="1:5" x14ac:dyDescent="0.2">
      <c r="A601" s="1">
        <v>45</v>
      </c>
      <c r="B601" s="1">
        <v>334</v>
      </c>
      <c r="C601" s="1" t="s">
        <v>443</v>
      </c>
      <c r="D601" s="1">
        <v>444</v>
      </c>
      <c r="E601" s="1">
        <v>2</v>
      </c>
    </row>
    <row r="602" spans="1:5" x14ac:dyDescent="0.2">
      <c r="A602" s="1">
        <v>45</v>
      </c>
      <c r="B602" s="1">
        <v>336</v>
      </c>
      <c r="C602" s="1" t="s">
        <v>431</v>
      </c>
      <c r="D602" s="1">
        <v>444</v>
      </c>
      <c r="E602" s="1">
        <v>2</v>
      </c>
    </row>
    <row r="603" spans="1:5" x14ac:dyDescent="0.2">
      <c r="A603" s="1">
        <v>45</v>
      </c>
      <c r="B603" s="1">
        <v>337</v>
      </c>
      <c r="C603" s="1" t="s">
        <v>429</v>
      </c>
      <c r="D603" s="1">
        <v>444</v>
      </c>
      <c r="E603" s="1">
        <v>2</v>
      </c>
    </row>
    <row r="604" spans="1:5" x14ac:dyDescent="0.2">
      <c r="A604" s="1">
        <v>45</v>
      </c>
      <c r="B604" s="1">
        <v>338</v>
      </c>
      <c r="C604" s="1" t="s">
        <v>428</v>
      </c>
      <c r="D604" s="1">
        <v>444</v>
      </c>
      <c r="E604" s="1">
        <v>2</v>
      </c>
    </row>
    <row r="605" spans="1:5" x14ac:dyDescent="0.2">
      <c r="A605" s="1">
        <v>45</v>
      </c>
      <c r="B605" s="1">
        <v>339</v>
      </c>
      <c r="C605" s="1" t="s">
        <v>424</v>
      </c>
      <c r="D605" s="1">
        <v>444</v>
      </c>
      <c r="E605" s="1">
        <v>2</v>
      </c>
    </row>
    <row r="606" spans="1:5" x14ac:dyDescent="0.2">
      <c r="A606" s="1">
        <v>45</v>
      </c>
      <c r="B606" s="1">
        <v>340</v>
      </c>
      <c r="C606" s="1" t="s">
        <v>426</v>
      </c>
      <c r="D606" s="1">
        <v>444</v>
      </c>
      <c r="E606" s="1">
        <v>2</v>
      </c>
    </row>
    <row r="607" spans="1:5" x14ac:dyDescent="0.2">
      <c r="A607" s="1">
        <v>45</v>
      </c>
      <c r="B607" s="1">
        <v>341</v>
      </c>
      <c r="C607" s="1" t="s">
        <v>427</v>
      </c>
      <c r="D607" s="1">
        <v>444</v>
      </c>
      <c r="E607" s="1">
        <v>2</v>
      </c>
    </row>
    <row r="608" spans="1:5" x14ac:dyDescent="0.2">
      <c r="A608" s="1">
        <v>45</v>
      </c>
      <c r="B608" s="1">
        <v>342</v>
      </c>
      <c r="C608" s="1" t="s">
        <v>423</v>
      </c>
      <c r="D608" s="1">
        <v>444</v>
      </c>
      <c r="E608" s="1">
        <v>2</v>
      </c>
    </row>
    <row r="609" spans="1:5" x14ac:dyDescent="0.2">
      <c r="A609" s="1">
        <v>45</v>
      </c>
      <c r="B609" s="1">
        <v>343</v>
      </c>
      <c r="C609" s="1" t="s">
        <v>420</v>
      </c>
      <c r="D609" s="1">
        <v>444</v>
      </c>
      <c r="E609" s="1">
        <v>2</v>
      </c>
    </row>
    <row r="610" spans="1:5" x14ac:dyDescent="0.2">
      <c r="A610" s="1">
        <v>45</v>
      </c>
      <c r="B610" s="1">
        <v>344</v>
      </c>
      <c r="C610" s="1" t="s">
        <v>421</v>
      </c>
      <c r="D610" s="1">
        <v>444</v>
      </c>
      <c r="E610" s="1">
        <v>2</v>
      </c>
    </row>
    <row r="611" spans="1:5" x14ac:dyDescent="0.2">
      <c r="A611" s="1">
        <v>45</v>
      </c>
      <c r="B611" s="1">
        <v>345</v>
      </c>
      <c r="C611" s="1" t="s">
        <v>417</v>
      </c>
      <c r="D611" s="1">
        <v>444</v>
      </c>
      <c r="E611" s="1">
        <v>2</v>
      </c>
    </row>
    <row r="612" spans="1:5" x14ac:dyDescent="0.2">
      <c r="A612" s="1">
        <v>45</v>
      </c>
      <c r="B612" s="1">
        <v>349</v>
      </c>
      <c r="C612" s="1" t="s">
        <v>416</v>
      </c>
      <c r="D612" s="1">
        <v>444</v>
      </c>
      <c r="E612" s="1">
        <v>2</v>
      </c>
    </row>
    <row r="613" spans="1:5" x14ac:dyDescent="0.2">
      <c r="A613" s="1">
        <v>45</v>
      </c>
      <c r="B613" s="1">
        <v>350</v>
      </c>
      <c r="C613" s="1" t="s">
        <v>413</v>
      </c>
      <c r="D613" s="1">
        <v>444</v>
      </c>
      <c r="E613" s="1">
        <v>2</v>
      </c>
    </row>
    <row r="614" spans="1:5" x14ac:dyDescent="0.2">
      <c r="A614" s="1">
        <v>45</v>
      </c>
      <c r="B614" s="1">
        <v>351</v>
      </c>
      <c r="C614" s="1" t="s">
        <v>412</v>
      </c>
      <c r="D614" s="1">
        <v>444</v>
      </c>
      <c r="E614" s="1">
        <v>2</v>
      </c>
    </row>
    <row r="615" spans="1:5" x14ac:dyDescent="0.2">
      <c r="A615" s="1">
        <v>45</v>
      </c>
      <c r="B615" s="1">
        <v>352</v>
      </c>
      <c r="C615" s="1" t="s">
        <v>411</v>
      </c>
      <c r="D615" s="1">
        <v>444</v>
      </c>
      <c r="E615" s="1">
        <v>2</v>
      </c>
    </row>
    <row r="616" spans="1:5" x14ac:dyDescent="0.2">
      <c r="A616" s="1">
        <v>45</v>
      </c>
      <c r="B616" s="1">
        <v>353</v>
      </c>
      <c r="C616" s="1" t="s">
        <v>409</v>
      </c>
      <c r="D616" s="1">
        <v>444</v>
      </c>
      <c r="E616" s="1">
        <v>2</v>
      </c>
    </row>
    <row r="617" spans="1:5" x14ac:dyDescent="0.2">
      <c r="A617" s="1">
        <v>45</v>
      </c>
      <c r="B617" s="1">
        <v>354</v>
      </c>
      <c r="C617" s="1" t="s">
        <v>407</v>
      </c>
      <c r="D617" s="1">
        <v>444</v>
      </c>
      <c r="E617" s="1">
        <v>2</v>
      </c>
    </row>
    <row r="618" spans="1:5" x14ac:dyDescent="0.2">
      <c r="A618" s="1">
        <v>45</v>
      </c>
      <c r="B618" s="1">
        <v>355</v>
      </c>
      <c r="C618" s="1" t="s">
        <v>393</v>
      </c>
      <c r="D618" s="1">
        <v>444</v>
      </c>
      <c r="E618" s="1">
        <v>2</v>
      </c>
    </row>
    <row r="619" spans="1:5" x14ac:dyDescent="0.2">
      <c r="A619" s="1">
        <v>45</v>
      </c>
      <c r="B619" s="1">
        <v>356</v>
      </c>
      <c r="C619" s="1" t="s">
        <v>389</v>
      </c>
      <c r="D619" s="1">
        <v>444</v>
      </c>
      <c r="E619" s="1">
        <v>2</v>
      </c>
    </row>
    <row r="620" spans="1:5" x14ac:dyDescent="0.2">
      <c r="A620" s="1">
        <v>45</v>
      </c>
      <c r="B620" s="1">
        <v>357</v>
      </c>
      <c r="C620" s="1" t="s">
        <v>386</v>
      </c>
      <c r="D620" s="1">
        <v>444</v>
      </c>
      <c r="E620" s="1">
        <v>2</v>
      </c>
    </row>
    <row r="621" spans="1:5" x14ac:dyDescent="0.2">
      <c r="A621" s="1">
        <v>45</v>
      </c>
      <c r="B621" s="1">
        <v>358</v>
      </c>
      <c r="C621" s="1" t="s">
        <v>385</v>
      </c>
      <c r="D621" s="1">
        <v>444</v>
      </c>
      <c r="E621" s="1">
        <v>2</v>
      </c>
    </row>
    <row r="622" spans="1:5" x14ac:dyDescent="0.2">
      <c r="A622" s="1">
        <v>45</v>
      </c>
      <c r="B622" s="1">
        <v>25</v>
      </c>
      <c r="C622" s="1" t="s">
        <v>482</v>
      </c>
      <c r="D622" s="1">
        <v>517</v>
      </c>
      <c r="E622" s="1">
        <v>2</v>
      </c>
    </row>
    <row r="623" spans="1:5" x14ac:dyDescent="0.2">
      <c r="A623" s="1">
        <v>45</v>
      </c>
      <c r="B623" s="1">
        <v>50</v>
      </c>
      <c r="C623" s="1" t="s">
        <v>530</v>
      </c>
      <c r="D623" s="1">
        <v>517</v>
      </c>
      <c r="E623" s="1">
        <v>2</v>
      </c>
    </row>
    <row r="624" spans="1:5" x14ac:dyDescent="0.2">
      <c r="A624" s="1">
        <v>45</v>
      </c>
      <c r="B624" s="1">
        <v>62</v>
      </c>
      <c r="C624" s="1" t="s">
        <v>536</v>
      </c>
      <c r="D624" s="1">
        <v>517</v>
      </c>
      <c r="E624" s="1">
        <v>2</v>
      </c>
    </row>
    <row r="625" spans="1:5" x14ac:dyDescent="0.2">
      <c r="A625" s="1">
        <v>50</v>
      </c>
      <c r="B625" s="1">
        <v>112</v>
      </c>
      <c r="C625" s="1" t="s">
        <v>607</v>
      </c>
      <c r="D625" s="1">
        <v>50</v>
      </c>
      <c r="E625" s="1">
        <v>2</v>
      </c>
    </row>
    <row r="626" spans="1:5" x14ac:dyDescent="0.2">
      <c r="A626" s="1">
        <v>50</v>
      </c>
      <c r="B626" s="1">
        <v>113</v>
      </c>
      <c r="C626" s="1" t="s">
        <v>609</v>
      </c>
      <c r="D626" s="1">
        <v>50</v>
      </c>
      <c r="E626" s="1">
        <v>2</v>
      </c>
    </row>
    <row r="627" spans="1:5" x14ac:dyDescent="0.2">
      <c r="A627" s="1">
        <v>50</v>
      </c>
      <c r="B627" s="1">
        <v>115</v>
      </c>
      <c r="C627" s="1" t="s">
        <v>612</v>
      </c>
      <c r="D627" s="1">
        <v>50</v>
      </c>
      <c r="E627" s="1">
        <v>2</v>
      </c>
    </row>
    <row r="628" spans="1:5" x14ac:dyDescent="0.2">
      <c r="A628" s="1">
        <v>50</v>
      </c>
      <c r="B628" s="1">
        <v>116</v>
      </c>
      <c r="C628" s="1" t="s">
        <v>614</v>
      </c>
      <c r="D628" s="1">
        <v>50</v>
      </c>
      <c r="E628" s="1">
        <v>2</v>
      </c>
    </row>
    <row r="629" spans="1:5" x14ac:dyDescent="0.2">
      <c r="A629" s="1">
        <v>50</v>
      </c>
      <c r="B629" s="1">
        <v>119</v>
      </c>
      <c r="C629" s="1" t="s">
        <v>622</v>
      </c>
      <c r="D629" s="1">
        <v>50</v>
      </c>
      <c r="E629" s="1">
        <v>2</v>
      </c>
    </row>
    <row r="630" spans="1:5" x14ac:dyDescent="0.2">
      <c r="A630" s="1">
        <v>50</v>
      </c>
      <c r="B630" s="1">
        <v>120</v>
      </c>
      <c r="C630" s="1" t="s">
        <v>621</v>
      </c>
      <c r="D630" s="1">
        <v>50</v>
      </c>
      <c r="E630" s="1">
        <v>2</v>
      </c>
    </row>
    <row r="631" spans="1:5" x14ac:dyDescent="0.2">
      <c r="A631" s="1">
        <v>50</v>
      </c>
      <c r="B631" s="1">
        <v>121</v>
      </c>
      <c r="C631" s="1" t="s">
        <v>606</v>
      </c>
      <c r="D631" s="1">
        <v>50</v>
      </c>
      <c r="E631" s="1">
        <v>2</v>
      </c>
    </row>
    <row r="632" spans="1:5" x14ac:dyDescent="0.2">
      <c r="A632" s="1">
        <v>50</v>
      </c>
      <c r="B632" s="1">
        <v>122</v>
      </c>
      <c r="C632" s="1" t="s">
        <v>620</v>
      </c>
      <c r="D632" s="1">
        <v>50</v>
      </c>
      <c r="E632" s="1">
        <v>2</v>
      </c>
    </row>
    <row r="633" spans="1:5" x14ac:dyDescent="0.2">
      <c r="A633" s="1">
        <v>50</v>
      </c>
      <c r="B633" s="1">
        <v>123</v>
      </c>
      <c r="C633" s="1" t="s">
        <v>623</v>
      </c>
      <c r="D633" s="1">
        <v>50</v>
      </c>
      <c r="E633" s="1">
        <v>2</v>
      </c>
    </row>
    <row r="634" spans="1:5" x14ac:dyDescent="0.2">
      <c r="A634" s="1">
        <v>50</v>
      </c>
      <c r="B634" s="1">
        <v>124</v>
      </c>
      <c r="C634" s="1" t="s">
        <v>625</v>
      </c>
      <c r="D634" s="1">
        <v>50</v>
      </c>
      <c r="E634" s="1">
        <v>2</v>
      </c>
    </row>
    <row r="635" spans="1:5" x14ac:dyDescent="0.2">
      <c r="A635" s="1">
        <v>50</v>
      </c>
      <c r="B635" s="1">
        <v>125</v>
      </c>
      <c r="C635" s="1" t="s">
        <v>627</v>
      </c>
      <c r="D635" s="1">
        <v>50</v>
      </c>
      <c r="E635" s="1">
        <v>2</v>
      </c>
    </row>
    <row r="636" spans="1:5" x14ac:dyDescent="0.2">
      <c r="A636" s="1">
        <v>50</v>
      </c>
      <c r="B636" s="1">
        <v>126</v>
      </c>
      <c r="C636" s="1" t="s">
        <v>628</v>
      </c>
      <c r="D636" s="1">
        <v>50</v>
      </c>
      <c r="E636" s="1">
        <v>2</v>
      </c>
    </row>
    <row r="637" spans="1:5" x14ac:dyDescent="0.2">
      <c r="A637" s="1">
        <v>50</v>
      </c>
      <c r="B637" s="1">
        <v>127</v>
      </c>
      <c r="C637" s="1" t="s">
        <v>619</v>
      </c>
      <c r="D637" s="1">
        <v>50</v>
      </c>
      <c r="E637" s="1">
        <v>2</v>
      </c>
    </row>
    <row r="638" spans="1:5" x14ac:dyDescent="0.2">
      <c r="A638" s="1">
        <v>50</v>
      </c>
      <c r="B638" s="1">
        <v>128</v>
      </c>
      <c r="C638" s="1" t="s">
        <v>626</v>
      </c>
      <c r="D638" s="1">
        <v>50</v>
      </c>
      <c r="E638" s="1">
        <v>2</v>
      </c>
    </row>
    <row r="639" spans="1:5" x14ac:dyDescent="0.2">
      <c r="A639" s="1">
        <v>50</v>
      </c>
      <c r="B639" s="1">
        <v>130</v>
      </c>
      <c r="C639" s="1" t="s">
        <v>629</v>
      </c>
      <c r="D639" s="1">
        <v>50</v>
      </c>
      <c r="E639" s="1">
        <v>2</v>
      </c>
    </row>
    <row r="640" spans="1:5" x14ac:dyDescent="0.2">
      <c r="A640" s="1">
        <v>50</v>
      </c>
      <c r="B640" s="1">
        <v>131</v>
      </c>
      <c r="C640" s="1" t="s">
        <v>610</v>
      </c>
      <c r="D640" s="1">
        <v>50</v>
      </c>
      <c r="E640" s="1">
        <v>2</v>
      </c>
    </row>
    <row r="641" spans="1:5" x14ac:dyDescent="0.2">
      <c r="A641" s="1">
        <v>50</v>
      </c>
      <c r="B641" s="1">
        <v>133</v>
      </c>
      <c r="C641" s="1" t="s">
        <v>639</v>
      </c>
      <c r="D641" s="1">
        <v>50</v>
      </c>
      <c r="E641" s="1">
        <v>2</v>
      </c>
    </row>
    <row r="642" spans="1:5" x14ac:dyDescent="0.2">
      <c r="A642" s="1">
        <v>50</v>
      </c>
      <c r="B642" s="1">
        <v>134</v>
      </c>
      <c r="C642" s="1" t="s">
        <v>642</v>
      </c>
      <c r="D642" s="1">
        <v>50</v>
      </c>
      <c r="E642" s="1">
        <v>2</v>
      </c>
    </row>
    <row r="643" spans="1:5" x14ac:dyDescent="0.2">
      <c r="A643" s="1">
        <v>50</v>
      </c>
      <c r="B643" s="1">
        <v>135</v>
      </c>
      <c r="C643" s="1" t="s">
        <v>644</v>
      </c>
      <c r="D643" s="1">
        <v>50</v>
      </c>
      <c r="E643" s="1">
        <v>2</v>
      </c>
    </row>
    <row r="644" spans="1:5" x14ac:dyDescent="0.2">
      <c r="A644" s="1">
        <v>50</v>
      </c>
      <c r="B644" s="1">
        <v>136</v>
      </c>
      <c r="C644" s="1" t="s">
        <v>645</v>
      </c>
      <c r="D644" s="1">
        <v>50</v>
      </c>
      <c r="E644" s="1">
        <v>2</v>
      </c>
    </row>
    <row r="645" spans="1:5" x14ac:dyDescent="0.2">
      <c r="A645" s="1">
        <v>50</v>
      </c>
      <c r="B645" s="1">
        <v>137</v>
      </c>
      <c r="C645" s="1" t="s">
        <v>650</v>
      </c>
      <c r="D645" s="1">
        <v>50</v>
      </c>
      <c r="E645" s="1">
        <v>2</v>
      </c>
    </row>
    <row r="646" spans="1:5" x14ac:dyDescent="0.2">
      <c r="A646" s="1">
        <v>50</v>
      </c>
      <c r="B646" s="1">
        <v>138</v>
      </c>
      <c r="C646" s="1" t="s">
        <v>658</v>
      </c>
      <c r="D646" s="1">
        <v>50</v>
      </c>
      <c r="E646" s="1">
        <v>2</v>
      </c>
    </row>
    <row r="647" spans="1:5" x14ac:dyDescent="0.2">
      <c r="A647" s="1">
        <v>50</v>
      </c>
      <c r="B647" s="1">
        <v>141</v>
      </c>
      <c r="C647" s="1" t="s">
        <v>660</v>
      </c>
      <c r="D647" s="1">
        <v>50</v>
      </c>
      <c r="E647" s="1">
        <v>2</v>
      </c>
    </row>
    <row r="648" spans="1:5" x14ac:dyDescent="0.2">
      <c r="A648" s="1">
        <v>50</v>
      </c>
      <c r="B648" s="1">
        <v>145</v>
      </c>
      <c r="C648" s="1" t="s">
        <v>652</v>
      </c>
      <c r="D648" s="1">
        <v>50</v>
      </c>
      <c r="E648" s="1">
        <v>2</v>
      </c>
    </row>
    <row r="649" spans="1:5" x14ac:dyDescent="0.2">
      <c r="A649" s="1">
        <v>50</v>
      </c>
      <c r="B649" s="1">
        <v>146</v>
      </c>
      <c r="C649" s="1" t="s">
        <v>649</v>
      </c>
      <c r="D649" s="1">
        <v>50</v>
      </c>
      <c r="E649" s="1">
        <v>2</v>
      </c>
    </row>
    <row r="650" spans="1:5" x14ac:dyDescent="0.2">
      <c r="A650" s="1">
        <v>50</v>
      </c>
      <c r="B650" s="1">
        <v>148</v>
      </c>
      <c r="C650" s="1" t="s">
        <v>616</v>
      </c>
      <c r="D650" s="1">
        <v>50</v>
      </c>
      <c r="E650" s="1">
        <v>2</v>
      </c>
    </row>
    <row r="651" spans="1:5" x14ac:dyDescent="0.2">
      <c r="A651" s="1">
        <v>50</v>
      </c>
      <c r="B651" s="1">
        <v>149</v>
      </c>
      <c r="C651" s="1" t="s">
        <v>615</v>
      </c>
      <c r="D651" s="1">
        <v>50</v>
      </c>
      <c r="E651" s="1">
        <v>2</v>
      </c>
    </row>
    <row r="652" spans="1:5" x14ac:dyDescent="0.2">
      <c r="A652" s="1">
        <v>50</v>
      </c>
      <c r="B652" s="1">
        <v>150</v>
      </c>
      <c r="C652" s="1" t="s">
        <v>618</v>
      </c>
      <c r="D652" s="1">
        <v>50</v>
      </c>
      <c r="E652" s="1">
        <v>2</v>
      </c>
    </row>
    <row r="653" spans="1:5" x14ac:dyDescent="0.2">
      <c r="A653" s="1">
        <v>50</v>
      </c>
      <c r="B653" s="1">
        <v>152</v>
      </c>
      <c r="C653" s="1" t="s">
        <v>647</v>
      </c>
      <c r="D653" s="1">
        <v>50</v>
      </c>
      <c r="E653" s="1">
        <v>2</v>
      </c>
    </row>
    <row r="654" spans="1:5" x14ac:dyDescent="0.2">
      <c r="A654" s="1">
        <v>50</v>
      </c>
      <c r="B654" s="1">
        <v>153</v>
      </c>
      <c r="C654" s="1" t="s">
        <v>648</v>
      </c>
      <c r="D654" s="1">
        <v>50</v>
      </c>
      <c r="E654" s="1">
        <v>2</v>
      </c>
    </row>
    <row r="655" spans="1:5" x14ac:dyDescent="0.2">
      <c r="A655" s="1">
        <v>50</v>
      </c>
      <c r="B655" s="1">
        <v>154</v>
      </c>
      <c r="C655" s="1" t="s">
        <v>654</v>
      </c>
      <c r="D655" s="1">
        <v>50</v>
      </c>
      <c r="E655" s="1">
        <v>2</v>
      </c>
    </row>
    <row r="656" spans="1:5" x14ac:dyDescent="0.2">
      <c r="A656" s="1">
        <v>50</v>
      </c>
      <c r="B656" s="1">
        <v>155</v>
      </c>
      <c r="C656" s="1" t="s">
        <v>651</v>
      </c>
      <c r="D656" s="1">
        <v>50</v>
      </c>
      <c r="E656" s="1">
        <v>2</v>
      </c>
    </row>
    <row r="657" spans="1:5" x14ac:dyDescent="0.2">
      <c r="A657" s="1">
        <v>50</v>
      </c>
      <c r="B657" s="1">
        <v>156</v>
      </c>
      <c r="C657" s="1" t="s">
        <v>662</v>
      </c>
      <c r="D657" s="1">
        <v>50</v>
      </c>
      <c r="E657" s="1">
        <v>2</v>
      </c>
    </row>
    <row r="658" spans="1:5" x14ac:dyDescent="0.2">
      <c r="A658" s="1">
        <v>50</v>
      </c>
      <c r="B658" s="1">
        <v>157</v>
      </c>
      <c r="C658" s="1" t="s">
        <v>664</v>
      </c>
      <c r="D658" s="1">
        <v>50</v>
      </c>
      <c r="E658" s="1">
        <v>2</v>
      </c>
    </row>
    <row r="659" spans="1:5" x14ac:dyDescent="0.2">
      <c r="A659" s="1">
        <v>50</v>
      </c>
      <c r="B659" s="1">
        <v>158</v>
      </c>
      <c r="C659" s="1" t="s">
        <v>665</v>
      </c>
      <c r="D659" s="1">
        <v>50</v>
      </c>
      <c r="E659" s="1">
        <v>2</v>
      </c>
    </row>
    <row r="660" spans="1:5" x14ac:dyDescent="0.2">
      <c r="A660" s="1">
        <v>50</v>
      </c>
      <c r="B660" s="1">
        <v>159</v>
      </c>
      <c r="C660" s="1" t="s">
        <v>667</v>
      </c>
      <c r="D660" s="1">
        <v>50</v>
      </c>
      <c r="E660" s="1">
        <v>2</v>
      </c>
    </row>
    <row r="661" spans="1:5" x14ac:dyDescent="0.2">
      <c r="A661" s="1">
        <v>50</v>
      </c>
      <c r="B661" s="1">
        <v>160</v>
      </c>
      <c r="C661" s="1" t="s">
        <v>666</v>
      </c>
      <c r="D661" s="1">
        <v>50</v>
      </c>
      <c r="E661" s="1">
        <v>2</v>
      </c>
    </row>
    <row r="662" spans="1:5" x14ac:dyDescent="0.2">
      <c r="A662" s="1">
        <v>50</v>
      </c>
      <c r="B662" s="1">
        <v>161</v>
      </c>
      <c r="C662" s="1" t="s">
        <v>668</v>
      </c>
      <c r="D662" s="1">
        <v>50</v>
      </c>
      <c r="E662" s="1">
        <v>2</v>
      </c>
    </row>
    <row r="663" spans="1:5" x14ac:dyDescent="0.2">
      <c r="A663" s="1">
        <v>50</v>
      </c>
      <c r="B663" s="1">
        <v>181</v>
      </c>
      <c r="C663" s="1" t="s">
        <v>640</v>
      </c>
      <c r="D663" s="1">
        <v>50</v>
      </c>
      <c r="E663" s="1">
        <v>2</v>
      </c>
    </row>
    <row r="664" spans="1:5" x14ac:dyDescent="0.2">
      <c r="A664" s="1">
        <v>50</v>
      </c>
      <c r="B664" s="1">
        <v>182</v>
      </c>
      <c r="C664" s="1" t="s">
        <v>641</v>
      </c>
      <c r="D664" s="1">
        <v>50</v>
      </c>
      <c r="E664" s="1">
        <v>2</v>
      </c>
    </row>
    <row r="665" spans="1:5" x14ac:dyDescent="0.2">
      <c r="A665" s="1">
        <v>50</v>
      </c>
      <c r="B665" s="1">
        <v>183</v>
      </c>
      <c r="C665" s="1" t="s">
        <v>638</v>
      </c>
      <c r="D665" s="1">
        <v>50</v>
      </c>
      <c r="E665" s="1">
        <v>2</v>
      </c>
    </row>
    <row r="666" spans="1:5" x14ac:dyDescent="0.2">
      <c r="A666" s="1">
        <v>50</v>
      </c>
      <c r="B666" s="1">
        <v>184</v>
      </c>
      <c r="C666" s="1" t="s">
        <v>636</v>
      </c>
      <c r="D666" s="1">
        <v>50</v>
      </c>
      <c r="E666" s="1">
        <v>2</v>
      </c>
    </row>
    <row r="667" spans="1:5" x14ac:dyDescent="0.2">
      <c r="A667" s="1">
        <v>50</v>
      </c>
      <c r="B667" s="1">
        <v>185</v>
      </c>
      <c r="C667" s="1" t="s">
        <v>635</v>
      </c>
      <c r="D667" s="1">
        <v>50</v>
      </c>
      <c r="E667" s="1">
        <v>2</v>
      </c>
    </row>
    <row r="668" spans="1:5" x14ac:dyDescent="0.2">
      <c r="A668" s="1">
        <v>50</v>
      </c>
      <c r="B668" s="1">
        <v>186</v>
      </c>
      <c r="C668" s="1" t="s">
        <v>634</v>
      </c>
      <c r="D668" s="1">
        <v>50</v>
      </c>
      <c r="E668" s="1">
        <v>2</v>
      </c>
    </row>
    <row r="669" spans="1:5" x14ac:dyDescent="0.2">
      <c r="A669" s="1">
        <v>50</v>
      </c>
      <c r="B669" s="1">
        <v>246</v>
      </c>
      <c r="C669" s="1" t="s">
        <v>597</v>
      </c>
      <c r="D669" s="1">
        <v>443</v>
      </c>
      <c r="E669" s="1">
        <v>2</v>
      </c>
    </row>
    <row r="670" spans="1:5" x14ac:dyDescent="0.2">
      <c r="A670" s="1">
        <v>50</v>
      </c>
      <c r="B670" s="1">
        <v>114</v>
      </c>
      <c r="C670" s="1" t="s">
        <v>608</v>
      </c>
      <c r="D670" s="1">
        <v>444</v>
      </c>
      <c r="E670" s="1">
        <v>2</v>
      </c>
    </row>
    <row r="671" spans="1:5" x14ac:dyDescent="0.2">
      <c r="A671" s="1">
        <v>50</v>
      </c>
      <c r="B671" s="1">
        <v>117</v>
      </c>
      <c r="C671" s="1" t="s">
        <v>617</v>
      </c>
      <c r="D671" s="1">
        <v>444</v>
      </c>
      <c r="E671" s="1">
        <v>2</v>
      </c>
    </row>
    <row r="672" spans="1:5" x14ac:dyDescent="0.2">
      <c r="A672" s="1">
        <v>50</v>
      </c>
      <c r="B672" s="1">
        <v>118</v>
      </c>
      <c r="C672" s="1" t="s">
        <v>611</v>
      </c>
      <c r="D672" s="1">
        <v>444</v>
      </c>
      <c r="E672" s="1">
        <v>2</v>
      </c>
    </row>
    <row r="673" spans="1:5" x14ac:dyDescent="0.2">
      <c r="A673" s="1">
        <v>50</v>
      </c>
      <c r="B673" s="1">
        <v>129</v>
      </c>
      <c r="C673" s="1" t="s">
        <v>624</v>
      </c>
      <c r="D673" s="1">
        <v>444</v>
      </c>
      <c r="E673" s="1">
        <v>2</v>
      </c>
    </row>
    <row r="674" spans="1:5" x14ac:dyDescent="0.2">
      <c r="A674" s="1">
        <v>50</v>
      </c>
      <c r="B674" s="1">
        <v>132</v>
      </c>
      <c r="C674" s="1" t="s">
        <v>632</v>
      </c>
      <c r="D674" s="1">
        <v>444</v>
      </c>
      <c r="E674" s="1">
        <v>2</v>
      </c>
    </row>
    <row r="675" spans="1:5" x14ac:dyDescent="0.2">
      <c r="A675" s="1">
        <v>50</v>
      </c>
      <c r="B675" s="1">
        <v>139</v>
      </c>
      <c r="C675" s="1" t="s">
        <v>656</v>
      </c>
      <c r="D675" s="1">
        <v>444</v>
      </c>
      <c r="E675" s="1">
        <v>2</v>
      </c>
    </row>
    <row r="676" spans="1:5" x14ac:dyDescent="0.2">
      <c r="A676" s="1">
        <v>50</v>
      </c>
      <c r="B676" s="1">
        <v>140</v>
      </c>
      <c r="C676" s="1" t="s">
        <v>659</v>
      </c>
      <c r="D676" s="1">
        <v>444</v>
      </c>
      <c r="E676" s="1">
        <v>2</v>
      </c>
    </row>
    <row r="677" spans="1:5" x14ac:dyDescent="0.2">
      <c r="A677" s="1">
        <v>50</v>
      </c>
      <c r="B677" s="1">
        <v>142</v>
      </c>
      <c r="C677" s="1" t="s">
        <v>657</v>
      </c>
      <c r="D677" s="1">
        <v>444</v>
      </c>
      <c r="E677" s="1">
        <v>2</v>
      </c>
    </row>
    <row r="678" spans="1:5" x14ac:dyDescent="0.2">
      <c r="A678" s="1">
        <v>50</v>
      </c>
      <c r="B678" s="1">
        <v>143</v>
      </c>
      <c r="C678" s="1" t="s">
        <v>655</v>
      </c>
      <c r="D678" s="1">
        <v>444</v>
      </c>
      <c r="E678" s="1">
        <v>2</v>
      </c>
    </row>
    <row r="679" spans="1:5" x14ac:dyDescent="0.2">
      <c r="A679" s="1">
        <v>50</v>
      </c>
      <c r="B679" s="1">
        <v>144</v>
      </c>
      <c r="C679" s="1" t="s">
        <v>653</v>
      </c>
      <c r="D679" s="1">
        <v>444</v>
      </c>
      <c r="E679" s="1">
        <v>2</v>
      </c>
    </row>
    <row r="680" spans="1:5" x14ac:dyDescent="0.2">
      <c r="A680" s="1">
        <v>50</v>
      </c>
      <c r="B680" s="1">
        <v>147</v>
      </c>
      <c r="C680" s="1" t="s">
        <v>613</v>
      </c>
      <c r="D680" s="1">
        <v>444</v>
      </c>
      <c r="E680" s="1">
        <v>2</v>
      </c>
    </row>
    <row r="681" spans="1:5" x14ac:dyDescent="0.2">
      <c r="A681" s="1">
        <v>50</v>
      </c>
      <c r="B681" s="1">
        <v>151</v>
      </c>
      <c r="C681" s="1" t="s">
        <v>646</v>
      </c>
      <c r="D681" s="1">
        <v>444</v>
      </c>
      <c r="E681" s="1">
        <v>2</v>
      </c>
    </row>
    <row r="682" spans="1:5" x14ac:dyDescent="0.2">
      <c r="A682" s="1">
        <v>50</v>
      </c>
      <c r="B682" s="1">
        <v>162</v>
      </c>
      <c r="C682" s="1" t="s">
        <v>661</v>
      </c>
      <c r="D682" s="1">
        <v>444</v>
      </c>
      <c r="E682" s="1">
        <v>2</v>
      </c>
    </row>
    <row r="683" spans="1:5" x14ac:dyDescent="0.2">
      <c r="A683" s="1">
        <v>50</v>
      </c>
      <c r="B683" s="1">
        <v>163</v>
      </c>
      <c r="C683" s="1" t="s">
        <v>663</v>
      </c>
      <c r="D683" s="1">
        <v>444</v>
      </c>
      <c r="E683" s="1">
        <v>2</v>
      </c>
    </row>
    <row r="684" spans="1:5" x14ac:dyDescent="0.2">
      <c r="A684" s="1">
        <v>50</v>
      </c>
      <c r="B684" s="1">
        <v>179</v>
      </c>
      <c r="C684" s="1" t="s">
        <v>643</v>
      </c>
      <c r="D684" s="1">
        <v>444</v>
      </c>
      <c r="E684" s="1">
        <v>2</v>
      </c>
    </row>
    <row r="685" spans="1:5" x14ac:dyDescent="0.2">
      <c r="A685" s="1">
        <v>50</v>
      </c>
      <c r="B685" s="1">
        <v>180</v>
      </c>
      <c r="C685" s="1" t="s">
        <v>637</v>
      </c>
      <c r="D685" s="1">
        <v>444</v>
      </c>
      <c r="E685" s="1">
        <v>2</v>
      </c>
    </row>
    <row r="686" spans="1:5" x14ac:dyDescent="0.2">
      <c r="A686" s="1">
        <v>50</v>
      </c>
      <c r="B686" s="1">
        <v>187</v>
      </c>
      <c r="C686" s="1" t="s">
        <v>633</v>
      </c>
      <c r="D686" s="1">
        <v>444</v>
      </c>
      <c r="E686" s="1">
        <v>2</v>
      </c>
    </row>
    <row r="687" spans="1:5" x14ac:dyDescent="0.2">
      <c r="A687" s="1">
        <v>50</v>
      </c>
      <c r="B687" s="1">
        <v>188</v>
      </c>
      <c r="C687" s="1" t="s">
        <v>631</v>
      </c>
      <c r="D687" s="1">
        <v>444</v>
      </c>
      <c r="E687" s="1">
        <v>2</v>
      </c>
    </row>
    <row r="688" spans="1:5" x14ac:dyDescent="0.2">
      <c r="A688" s="1">
        <v>50</v>
      </c>
      <c r="B688" s="1">
        <v>241</v>
      </c>
      <c r="C688" s="1" t="s">
        <v>605</v>
      </c>
      <c r="D688" s="1">
        <v>444</v>
      </c>
      <c r="E688" s="1">
        <v>2</v>
      </c>
    </row>
    <row r="689" spans="1:5" x14ac:dyDescent="0.2">
      <c r="A689" s="1">
        <v>50</v>
      </c>
      <c r="B689" s="1">
        <v>243</v>
      </c>
      <c r="C689" s="1" t="s">
        <v>598</v>
      </c>
      <c r="D689" s="1">
        <v>444</v>
      </c>
      <c r="E689" s="1">
        <v>2</v>
      </c>
    </row>
    <row r="690" spans="1:5" x14ac:dyDescent="0.2">
      <c r="A690" s="1">
        <v>50</v>
      </c>
      <c r="B690" s="1">
        <v>245</v>
      </c>
      <c r="C690" s="1" t="s">
        <v>591</v>
      </c>
      <c r="D690" s="1">
        <v>444</v>
      </c>
      <c r="E690" s="1">
        <v>2</v>
      </c>
    </row>
    <row r="691" spans="1:5" x14ac:dyDescent="0.2">
      <c r="A691" s="1">
        <v>50</v>
      </c>
      <c r="B691" s="1">
        <v>247</v>
      </c>
      <c r="C691" s="1" t="s">
        <v>604</v>
      </c>
      <c r="D691" s="1">
        <v>444</v>
      </c>
      <c r="E691" s="1">
        <v>2</v>
      </c>
    </row>
    <row r="692" spans="1:5" x14ac:dyDescent="0.2">
      <c r="A692" s="1">
        <v>50</v>
      </c>
      <c r="B692" s="1">
        <v>248</v>
      </c>
      <c r="C692" s="1" t="s">
        <v>564</v>
      </c>
      <c r="D692" s="1">
        <v>444</v>
      </c>
      <c r="E692" s="1">
        <v>2</v>
      </c>
    </row>
    <row r="693" spans="1:5" x14ac:dyDescent="0.2">
      <c r="A693" s="1">
        <v>50</v>
      </c>
      <c r="B693" s="1">
        <v>249</v>
      </c>
      <c r="C693" s="1" t="s">
        <v>589</v>
      </c>
      <c r="D693" s="1">
        <v>444</v>
      </c>
      <c r="E693" s="1">
        <v>2</v>
      </c>
    </row>
    <row r="694" spans="1:5" x14ac:dyDescent="0.2">
      <c r="A694" s="1">
        <v>50</v>
      </c>
      <c r="B694" s="1">
        <v>251</v>
      </c>
      <c r="C694" s="1" t="s">
        <v>566</v>
      </c>
      <c r="D694" s="1">
        <v>444</v>
      </c>
      <c r="E694" s="1">
        <v>2</v>
      </c>
    </row>
    <row r="695" spans="1:5" x14ac:dyDescent="0.2">
      <c r="A695" s="1">
        <v>50</v>
      </c>
      <c r="B695" s="1">
        <v>252</v>
      </c>
      <c r="C695" s="1" t="s">
        <v>561</v>
      </c>
      <c r="D695" s="1">
        <v>444</v>
      </c>
      <c r="E695" s="1">
        <v>2</v>
      </c>
    </row>
    <row r="696" spans="1:5" x14ac:dyDescent="0.2">
      <c r="A696" s="1">
        <v>0</v>
      </c>
      <c r="B696" s="1">
        <v>202</v>
      </c>
      <c r="C696" s="1">
        <v>20</v>
      </c>
      <c r="D696" s="1">
        <v>50</v>
      </c>
      <c r="E696" s="1">
        <v>3</v>
      </c>
    </row>
    <row r="697" spans="1:5" x14ac:dyDescent="0.2">
      <c r="A697" s="1">
        <v>0</v>
      </c>
      <c r="B697" s="1">
        <v>203</v>
      </c>
      <c r="C697" s="1">
        <v>20</v>
      </c>
      <c r="D697" s="1">
        <v>50</v>
      </c>
      <c r="E697" s="1">
        <v>3</v>
      </c>
    </row>
    <row r="698" spans="1:5" x14ac:dyDescent="0.2">
      <c r="A698" s="1">
        <v>0</v>
      </c>
      <c r="B698" s="1">
        <v>204</v>
      </c>
      <c r="C698" s="1">
        <v>20</v>
      </c>
      <c r="D698" s="1">
        <v>50</v>
      </c>
      <c r="E698" s="1">
        <v>3</v>
      </c>
    </row>
    <row r="699" spans="1:5" x14ac:dyDescent="0.2">
      <c r="A699" s="1">
        <v>0</v>
      </c>
      <c r="B699" s="1">
        <v>206</v>
      </c>
      <c r="C699" s="1">
        <v>20</v>
      </c>
      <c r="D699" s="1">
        <v>50</v>
      </c>
      <c r="E699" s="1">
        <v>3</v>
      </c>
    </row>
    <row r="700" spans="1:5" x14ac:dyDescent="0.2">
      <c r="A700" s="1">
        <v>1</v>
      </c>
      <c r="B700" s="1">
        <v>4</v>
      </c>
      <c r="C700" s="1">
        <v>20</v>
      </c>
      <c r="D700" s="1">
        <v>50</v>
      </c>
      <c r="E700" s="1">
        <v>3</v>
      </c>
    </row>
    <row r="701" spans="1:5" x14ac:dyDescent="0.2">
      <c r="A701" s="1">
        <v>1</v>
      </c>
      <c r="B701" s="1">
        <v>5</v>
      </c>
      <c r="C701" s="1">
        <v>20</v>
      </c>
      <c r="D701" s="1">
        <v>50</v>
      </c>
      <c r="E701" s="1">
        <v>3</v>
      </c>
    </row>
    <row r="702" spans="1:5" x14ac:dyDescent="0.2">
      <c r="A702" s="1">
        <v>1</v>
      </c>
      <c r="B702" s="1">
        <v>6</v>
      </c>
      <c r="C702" s="1">
        <v>20</v>
      </c>
      <c r="D702" s="1">
        <v>50</v>
      </c>
      <c r="E702" s="1">
        <v>3</v>
      </c>
    </row>
    <row r="703" spans="1:5" x14ac:dyDescent="0.2">
      <c r="A703" s="1">
        <v>1</v>
      </c>
      <c r="B703" s="1">
        <v>7</v>
      </c>
      <c r="C703" s="1">
        <v>20</v>
      </c>
      <c r="D703" s="1">
        <v>50</v>
      </c>
      <c r="E703" s="1">
        <v>3</v>
      </c>
    </row>
    <row r="704" spans="1:5" x14ac:dyDescent="0.2">
      <c r="A704" s="1">
        <v>1</v>
      </c>
      <c r="B704" s="1">
        <v>8</v>
      </c>
      <c r="C704" s="1">
        <v>20</v>
      </c>
      <c r="D704" s="1">
        <v>50</v>
      </c>
      <c r="E704" s="1">
        <v>3</v>
      </c>
    </row>
    <row r="705" spans="1:5" x14ac:dyDescent="0.2">
      <c r="A705" s="1">
        <v>1</v>
      </c>
      <c r="B705" s="1">
        <v>25</v>
      </c>
      <c r="C705" s="1">
        <v>20</v>
      </c>
      <c r="D705" s="1">
        <v>50</v>
      </c>
      <c r="E705" s="1">
        <v>3</v>
      </c>
    </row>
    <row r="706" spans="1:5" x14ac:dyDescent="0.2">
      <c r="A706" s="1">
        <v>1</v>
      </c>
      <c r="B706" s="1">
        <v>26</v>
      </c>
      <c r="C706" s="1">
        <v>20</v>
      </c>
      <c r="D706" s="1">
        <v>50</v>
      </c>
      <c r="E706" s="1">
        <v>3</v>
      </c>
    </row>
    <row r="707" spans="1:5" x14ac:dyDescent="0.2">
      <c r="A707" s="1">
        <v>1</v>
      </c>
      <c r="B707" s="1">
        <v>27</v>
      </c>
      <c r="C707" s="1">
        <v>20</v>
      </c>
      <c r="D707" s="1">
        <v>50</v>
      </c>
      <c r="E707" s="1">
        <v>3</v>
      </c>
    </row>
    <row r="708" spans="1:5" x14ac:dyDescent="0.2">
      <c r="A708" s="1">
        <v>1</v>
      </c>
      <c r="B708" s="1">
        <v>28</v>
      </c>
      <c r="C708" s="1">
        <v>20</v>
      </c>
      <c r="D708" s="1">
        <v>50</v>
      </c>
      <c r="E708" s="1">
        <v>3</v>
      </c>
    </row>
    <row r="709" spans="1:5" x14ac:dyDescent="0.2">
      <c r="A709" s="1">
        <v>1</v>
      </c>
      <c r="B709" s="1">
        <v>29</v>
      </c>
      <c r="C709" s="1">
        <v>20</v>
      </c>
      <c r="D709" s="1">
        <v>50</v>
      </c>
      <c r="E709" s="1">
        <v>3</v>
      </c>
    </row>
    <row r="710" spans="1:5" x14ac:dyDescent="0.2">
      <c r="A710" s="1">
        <v>1</v>
      </c>
      <c r="B710" s="1">
        <v>31</v>
      </c>
      <c r="C710" s="1">
        <v>20</v>
      </c>
      <c r="D710" s="1">
        <v>50</v>
      </c>
      <c r="E710" s="1">
        <v>3</v>
      </c>
    </row>
    <row r="711" spans="1:5" x14ac:dyDescent="0.2">
      <c r="A711" s="1">
        <v>1</v>
      </c>
      <c r="B711" s="1">
        <v>32</v>
      </c>
      <c r="C711" s="1">
        <v>20</v>
      </c>
      <c r="D711" s="1">
        <v>50</v>
      </c>
      <c r="E711" s="1">
        <v>3</v>
      </c>
    </row>
    <row r="712" spans="1:5" x14ac:dyDescent="0.2">
      <c r="A712" s="1">
        <v>1</v>
      </c>
      <c r="B712" s="1">
        <v>33</v>
      </c>
      <c r="C712" s="1">
        <v>20</v>
      </c>
      <c r="D712" s="1">
        <v>50</v>
      </c>
      <c r="E712" s="1">
        <v>3</v>
      </c>
    </row>
    <row r="713" spans="1:5" x14ac:dyDescent="0.2">
      <c r="A713" s="1">
        <v>1</v>
      </c>
      <c r="B713" s="1">
        <v>35</v>
      </c>
      <c r="C713" s="1">
        <v>20</v>
      </c>
      <c r="D713" s="1">
        <v>50</v>
      </c>
      <c r="E713" s="1">
        <v>3</v>
      </c>
    </row>
    <row r="714" spans="1:5" x14ac:dyDescent="0.2">
      <c r="A714" s="1">
        <v>1</v>
      </c>
      <c r="B714" s="1">
        <v>36</v>
      </c>
      <c r="C714" s="1">
        <v>20</v>
      </c>
      <c r="D714" s="1">
        <v>50</v>
      </c>
      <c r="E714" s="1">
        <v>3</v>
      </c>
    </row>
    <row r="715" spans="1:5" x14ac:dyDescent="0.2">
      <c r="A715" s="1">
        <v>1</v>
      </c>
      <c r="B715" s="1">
        <v>37</v>
      </c>
      <c r="C715" s="1">
        <v>20</v>
      </c>
      <c r="D715" s="1">
        <v>50</v>
      </c>
      <c r="E715" s="1">
        <v>3</v>
      </c>
    </row>
    <row r="716" spans="1:5" x14ac:dyDescent="0.2">
      <c r="A716" s="1">
        <v>1</v>
      </c>
      <c r="B716" s="1">
        <v>39</v>
      </c>
      <c r="C716" s="1">
        <v>20</v>
      </c>
      <c r="D716" s="1">
        <v>50</v>
      </c>
      <c r="E716" s="1">
        <v>3</v>
      </c>
    </row>
    <row r="717" spans="1:5" x14ac:dyDescent="0.2">
      <c r="A717" s="1">
        <v>1</v>
      </c>
      <c r="B717" s="1">
        <v>40</v>
      </c>
      <c r="C717" s="1">
        <v>20</v>
      </c>
      <c r="D717" s="1">
        <v>50</v>
      </c>
      <c r="E717" s="1">
        <v>3</v>
      </c>
    </row>
    <row r="718" spans="1:5" x14ac:dyDescent="0.2">
      <c r="A718" s="1">
        <v>1</v>
      </c>
      <c r="B718" s="1">
        <v>47</v>
      </c>
      <c r="C718" s="1">
        <v>20</v>
      </c>
      <c r="D718" s="1">
        <v>50</v>
      </c>
      <c r="E718" s="1">
        <v>3</v>
      </c>
    </row>
    <row r="719" spans="1:5" x14ac:dyDescent="0.2">
      <c r="A719" s="1">
        <v>1</v>
      </c>
      <c r="B719" s="1">
        <v>48</v>
      </c>
      <c r="C719" s="1">
        <v>20</v>
      </c>
      <c r="D719" s="1">
        <v>50</v>
      </c>
      <c r="E719" s="1">
        <v>3</v>
      </c>
    </row>
    <row r="720" spans="1:5" x14ac:dyDescent="0.2">
      <c r="A720" s="1">
        <v>1</v>
      </c>
      <c r="B720" s="1">
        <v>49</v>
      </c>
      <c r="C720" s="1">
        <v>20</v>
      </c>
      <c r="D720" s="1">
        <v>50</v>
      </c>
      <c r="E720" s="1">
        <v>3</v>
      </c>
    </row>
    <row r="721" spans="1:5" x14ac:dyDescent="0.2">
      <c r="A721" s="1">
        <v>1</v>
      </c>
      <c r="B721" s="1">
        <v>50</v>
      </c>
      <c r="C721" s="1">
        <v>20</v>
      </c>
      <c r="D721" s="1">
        <v>50</v>
      </c>
      <c r="E721" s="1">
        <v>3</v>
      </c>
    </row>
    <row r="722" spans="1:5" x14ac:dyDescent="0.2">
      <c r="A722" s="1">
        <v>1</v>
      </c>
      <c r="B722" s="1">
        <v>51</v>
      </c>
      <c r="C722" s="1">
        <v>20</v>
      </c>
      <c r="D722" s="1">
        <v>50</v>
      </c>
      <c r="E722" s="1">
        <v>3</v>
      </c>
    </row>
    <row r="723" spans="1:5" x14ac:dyDescent="0.2">
      <c r="A723" s="1">
        <v>1</v>
      </c>
      <c r="B723" s="1">
        <v>52</v>
      </c>
      <c r="C723" s="1">
        <v>20</v>
      </c>
      <c r="D723" s="1">
        <v>50</v>
      </c>
      <c r="E723" s="1">
        <v>3</v>
      </c>
    </row>
    <row r="724" spans="1:5" x14ac:dyDescent="0.2">
      <c r="A724" s="1">
        <v>1</v>
      </c>
      <c r="B724" s="1">
        <v>53</v>
      </c>
      <c r="C724" s="1">
        <v>20</v>
      </c>
      <c r="D724" s="1">
        <v>50</v>
      </c>
      <c r="E724" s="1">
        <v>3</v>
      </c>
    </row>
    <row r="725" spans="1:5" x14ac:dyDescent="0.2">
      <c r="A725" s="1">
        <v>1</v>
      </c>
      <c r="B725" s="1">
        <v>54</v>
      </c>
      <c r="C725" s="1">
        <v>20</v>
      </c>
      <c r="D725" s="1">
        <v>50</v>
      </c>
      <c r="E725" s="1">
        <v>3</v>
      </c>
    </row>
    <row r="726" spans="1:5" x14ac:dyDescent="0.2">
      <c r="A726" s="1">
        <v>1</v>
      </c>
      <c r="B726" s="1">
        <v>55</v>
      </c>
      <c r="C726" s="1">
        <v>20</v>
      </c>
      <c r="D726" s="1">
        <v>50</v>
      </c>
      <c r="E726" s="1">
        <v>3</v>
      </c>
    </row>
    <row r="727" spans="1:5" x14ac:dyDescent="0.2">
      <c r="A727" s="1">
        <v>1</v>
      </c>
      <c r="B727" s="1">
        <v>56</v>
      </c>
      <c r="C727" s="1">
        <v>20</v>
      </c>
      <c r="D727" s="1">
        <v>50</v>
      </c>
      <c r="E727" s="1">
        <v>3</v>
      </c>
    </row>
    <row r="728" spans="1:5" x14ac:dyDescent="0.2">
      <c r="A728" s="1">
        <v>1</v>
      </c>
      <c r="B728" s="1">
        <v>57</v>
      </c>
      <c r="C728" s="1">
        <v>20</v>
      </c>
      <c r="D728" s="1">
        <v>50</v>
      </c>
      <c r="E728" s="1">
        <v>3</v>
      </c>
    </row>
    <row r="729" spans="1:5" x14ac:dyDescent="0.2">
      <c r="A729" s="1">
        <v>1</v>
      </c>
      <c r="B729" s="1">
        <v>58</v>
      </c>
      <c r="C729" s="1">
        <v>20</v>
      </c>
      <c r="D729" s="1">
        <v>50</v>
      </c>
      <c r="E729" s="1">
        <v>3</v>
      </c>
    </row>
    <row r="730" spans="1:5" x14ac:dyDescent="0.2">
      <c r="A730" s="1">
        <v>1</v>
      </c>
      <c r="B730" s="1">
        <v>59</v>
      </c>
      <c r="C730" s="1">
        <v>20</v>
      </c>
      <c r="D730" s="1">
        <v>50</v>
      </c>
      <c r="E730" s="1">
        <v>3</v>
      </c>
    </row>
    <row r="731" spans="1:5" x14ac:dyDescent="0.2">
      <c r="A731" s="1">
        <v>1</v>
      </c>
      <c r="B731" s="1">
        <v>60</v>
      </c>
      <c r="C731" s="1">
        <v>20</v>
      </c>
      <c r="D731" s="1">
        <v>50</v>
      </c>
      <c r="E731" s="1">
        <v>3</v>
      </c>
    </row>
    <row r="732" spans="1:5" x14ac:dyDescent="0.2">
      <c r="A732" s="1">
        <v>1</v>
      </c>
      <c r="B732" s="1">
        <v>61</v>
      </c>
      <c r="C732" s="1">
        <v>20</v>
      </c>
      <c r="D732" s="1">
        <v>50</v>
      </c>
      <c r="E732" s="1">
        <v>3</v>
      </c>
    </row>
    <row r="733" spans="1:5" x14ac:dyDescent="0.2">
      <c r="A733" s="1">
        <v>1</v>
      </c>
      <c r="B733" s="1">
        <v>63</v>
      </c>
      <c r="C733" s="1">
        <v>20</v>
      </c>
      <c r="D733" s="1">
        <v>50</v>
      </c>
      <c r="E733" s="1">
        <v>3</v>
      </c>
    </row>
    <row r="734" spans="1:5" x14ac:dyDescent="0.2">
      <c r="A734" s="1">
        <v>1</v>
      </c>
      <c r="B734" s="1">
        <v>65</v>
      </c>
      <c r="C734" s="1">
        <v>20</v>
      </c>
      <c r="D734" s="1">
        <v>50</v>
      </c>
      <c r="E734" s="1">
        <v>3</v>
      </c>
    </row>
    <row r="735" spans="1:5" x14ac:dyDescent="0.2">
      <c r="A735" s="1">
        <v>1</v>
      </c>
      <c r="B735" s="1">
        <v>66</v>
      </c>
      <c r="C735" s="1">
        <v>20</v>
      </c>
      <c r="D735" s="1">
        <v>50</v>
      </c>
      <c r="E735" s="1">
        <v>3</v>
      </c>
    </row>
    <row r="736" spans="1:5" x14ac:dyDescent="0.2">
      <c r="A736" s="1">
        <v>1</v>
      </c>
      <c r="B736" s="1">
        <v>75</v>
      </c>
      <c r="C736" s="1">
        <v>20</v>
      </c>
      <c r="D736" s="1">
        <v>50</v>
      </c>
      <c r="E736" s="1">
        <v>3</v>
      </c>
    </row>
    <row r="737" spans="1:5" x14ac:dyDescent="0.2">
      <c r="A737" s="1">
        <v>1</v>
      </c>
      <c r="B737" s="1">
        <v>163</v>
      </c>
      <c r="C737" s="1">
        <v>20</v>
      </c>
      <c r="D737" s="1">
        <v>50</v>
      </c>
      <c r="E737" s="1">
        <v>3</v>
      </c>
    </row>
    <row r="738" spans="1:5" x14ac:dyDescent="0.2">
      <c r="A738" s="1">
        <v>1</v>
      </c>
      <c r="B738" s="1">
        <v>166</v>
      </c>
      <c r="C738" s="1">
        <v>20</v>
      </c>
      <c r="D738" s="1">
        <v>50</v>
      </c>
      <c r="E738" s="1">
        <v>3</v>
      </c>
    </row>
    <row r="739" spans="1:5" x14ac:dyDescent="0.2">
      <c r="A739" s="1">
        <v>1</v>
      </c>
      <c r="B739" s="1">
        <v>167</v>
      </c>
      <c r="C739" s="1">
        <v>20</v>
      </c>
      <c r="D739" s="1">
        <v>50</v>
      </c>
      <c r="E739" s="1">
        <v>3</v>
      </c>
    </row>
    <row r="740" spans="1:5" x14ac:dyDescent="0.2">
      <c r="A740" s="1">
        <v>1</v>
      </c>
      <c r="B740" s="1">
        <v>169</v>
      </c>
      <c r="C740" s="1">
        <v>20</v>
      </c>
      <c r="D740" s="1">
        <v>50</v>
      </c>
      <c r="E740" s="1">
        <v>3</v>
      </c>
    </row>
    <row r="741" spans="1:5" x14ac:dyDescent="0.2">
      <c r="A741" s="1">
        <v>1</v>
      </c>
      <c r="B741" s="1">
        <v>170</v>
      </c>
      <c r="C741" s="1">
        <v>20</v>
      </c>
      <c r="D741" s="1">
        <v>50</v>
      </c>
      <c r="E741" s="1">
        <v>3</v>
      </c>
    </row>
    <row r="742" spans="1:5" x14ac:dyDescent="0.2">
      <c r="A742" s="1">
        <v>1</v>
      </c>
      <c r="B742" s="1">
        <v>171</v>
      </c>
      <c r="C742" s="1">
        <v>20</v>
      </c>
      <c r="D742" s="1">
        <v>50</v>
      </c>
      <c r="E742" s="1">
        <v>3</v>
      </c>
    </row>
    <row r="743" spans="1:5" x14ac:dyDescent="0.2">
      <c r="A743" s="1">
        <v>1</v>
      </c>
      <c r="B743" s="1">
        <v>172</v>
      </c>
      <c r="C743" s="1">
        <v>20</v>
      </c>
      <c r="D743" s="1">
        <v>50</v>
      </c>
      <c r="E743" s="1">
        <v>3</v>
      </c>
    </row>
    <row r="744" spans="1:5" x14ac:dyDescent="0.2">
      <c r="A744" s="1">
        <v>1</v>
      </c>
      <c r="B744" s="1">
        <v>173</v>
      </c>
      <c r="C744" s="1">
        <v>20</v>
      </c>
      <c r="D744" s="1">
        <v>50</v>
      </c>
      <c r="E744" s="1">
        <v>3</v>
      </c>
    </row>
    <row r="745" spans="1:5" x14ac:dyDescent="0.2">
      <c r="A745" s="1">
        <v>1</v>
      </c>
      <c r="B745" s="1">
        <v>174</v>
      </c>
      <c r="C745" s="1">
        <v>20</v>
      </c>
      <c r="D745" s="1">
        <v>50</v>
      </c>
      <c r="E745" s="1">
        <v>3</v>
      </c>
    </row>
    <row r="746" spans="1:5" x14ac:dyDescent="0.2">
      <c r="A746" s="1">
        <v>1</v>
      </c>
      <c r="B746" s="1">
        <v>175</v>
      </c>
      <c r="C746" s="1">
        <v>20</v>
      </c>
      <c r="D746" s="1">
        <v>50</v>
      </c>
      <c r="E746" s="1">
        <v>3</v>
      </c>
    </row>
    <row r="747" spans="1:5" x14ac:dyDescent="0.2">
      <c r="A747" s="1">
        <v>1</v>
      </c>
      <c r="B747" s="1">
        <v>176</v>
      </c>
      <c r="C747" s="1">
        <v>20</v>
      </c>
      <c r="D747" s="1">
        <v>50</v>
      </c>
      <c r="E747" s="1">
        <v>3</v>
      </c>
    </row>
    <row r="748" spans="1:5" x14ac:dyDescent="0.2">
      <c r="A748" s="1">
        <v>1</v>
      </c>
      <c r="B748" s="1">
        <v>177</v>
      </c>
      <c r="C748" s="1">
        <v>20</v>
      </c>
      <c r="D748" s="1">
        <v>50</v>
      </c>
      <c r="E748" s="1">
        <v>3</v>
      </c>
    </row>
    <row r="749" spans="1:5" x14ac:dyDescent="0.2">
      <c r="A749" s="1">
        <v>1</v>
      </c>
      <c r="B749" s="1">
        <v>178</v>
      </c>
      <c r="C749" s="1">
        <v>20</v>
      </c>
      <c r="D749" s="1">
        <v>50</v>
      </c>
      <c r="E749" s="1">
        <v>3</v>
      </c>
    </row>
    <row r="750" spans="1:5" x14ac:dyDescent="0.2">
      <c r="A750" s="1">
        <v>1</v>
      </c>
      <c r="B750" s="1">
        <v>179</v>
      </c>
      <c r="C750" s="1">
        <v>20</v>
      </c>
      <c r="D750" s="1">
        <v>50</v>
      </c>
      <c r="E750" s="1">
        <v>3</v>
      </c>
    </row>
    <row r="751" spans="1:5" x14ac:dyDescent="0.2">
      <c r="A751" s="1">
        <v>1</v>
      </c>
      <c r="B751" s="1">
        <v>180</v>
      </c>
      <c r="C751" s="1">
        <v>20</v>
      </c>
      <c r="D751" s="1">
        <v>50</v>
      </c>
      <c r="E751" s="1">
        <v>3</v>
      </c>
    </row>
    <row r="752" spans="1:5" x14ac:dyDescent="0.2">
      <c r="A752" s="1">
        <v>1</v>
      </c>
      <c r="B752" s="1">
        <v>181</v>
      </c>
      <c r="C752" s="1">
        <v>20</v>
      </c>
      <c r="D752" s="1">
        <v>50</v>
      </c>
      <c r="E752" s="1">
        <v>3</v>
      </c>
    </row>
    <row r="753" spans="1:5" x14ac:dyDescent="0.2">
      <c r="A753" s="1">
        <v>1</v>
      </c>
      <c r="B753" s="1">
        <v>182</v>
      </c>
      <c r="C753" s="1">
        <v>20</v>
      </c>
      <c r="D753" s="1">
        <v>50</v>
      </c>
      <c r="E753" s="1">
        <v>3</v>
      </c>
    </row>
    <row r="754" spans="1:5" x14ac:dyDescent="0.2">
      <c r="A754" s="1">
        <v>1</v>
      </c>
      <c r="B754" s="1">
        <v>183</v>
      </c>
      <c r="C754" s="1">
        <v>20</v>
      </c>
      <c r="D754" s="1">
        <v>50</v>
      </c>
      <c r="E754" s="1">
        <v>3</v>
      </c>
    </row>
    <row r="755" spans="1:5" x14ac:dyDescent="0.2">
      <c r="A755" s="1">
        <v>1</v>
      </c>
      <c r="B755" s="1">
        <v>184</v>
      </c>
      <c r="C755" s="1">
        <v>20</v>
      </c>
      <c r="D755" s="1">
        <v>50</v>
      </c>
      <c r="E755" s="1">
        <v>3</v>
      </c>
    </row>
    <row r="756" spans="1:5" x14ac:dyDescent="0.2">
      <c r="A756" s="1">
        <v>1</v>
      </c>
      <c r="B756" s="1">
        <v>185</v>
      </c>
      <c r="C756" s="1">
        <v>20</v>
      </c>
      <c r="D756" s="1">
        <v>50</v>
      </c>
      <c r="E756" s="1">
        <v>3</v>
      </c>
    </row>
    <row r="757" spans="1:5" x14ac:dyDescent="0.2">
      <c r="A757" s="1">
        <v>1</v>
      </c>
      <c r="B757" s="1">
        <v>186</v>
      </c>
      <c r="C757" s="1">
        <v>20</v>
      </c>
      <c r="D757" s="1">
        <v>50</v>
      </c>
      <c r="E757" s="1">
        <v>3</v>
      </c>
    </row>
    <row r="758" spans="1:5" x14ac:dyDescent="0.2">
      <c r="A758" s="1">
        <v>1</v>
      </c>
      <c r="B758" s="1">
        <v>187</v>
      </c>
      <c r="C758" s="1">
        <v>20</v>
      </c>
      <c r="D758" s="1">
        <v>50</v>
      </c>
      <c r="E758" s="1">
        <v>3</v>
      </c>
    </row>
    <row r="759" spans="1:5" x14ac:dyDescent="0.2">
      <c r="A759" s="1">
        <v>1</v>
      </c>
      <c r="B759" s="1">
        <v>189</v>
      </c>
      <c r="C759" s="1">
        <v>20</v>
      </c>
      <c r="D759" s="1">
        <v>50</v>
      </c>
      <c r="E759" s="1">
        <v>3</v>
      </c>
    </row>
    <row r="760" spans="1:5" x14ac:dyDescent="0.2">
      <c r="A760" s="1">
        <v>1</v>
      </c>
      <c r="B760" s="1">
        <v>197</v>
      </c>
      <c r="C760" s="1">
        <v>20</v>
      </c>
      <c r="D760" s="1">
        <v>50</v>
      </c>
      <c r="E760" s="1">
        <v>3</v>
      </c>
    </row>
    <row r="761" spans="1:5" x14ac:dyDescent="0.2">
      <c r="A761" s="1">
        <v>1</v>
      </c>
      <c r="B761" s="1">
        <v>198</v>
      </c>
      <c r="C761" s="1">
        <v>20</v>
      </c>
      <c r="D761" s="1">
        <v>50</v>
      </c>
      <c r="E761" s="1">
        <v>3</v>
      </c>
    </row>
    <row r="762" spans="1:5" x14ac:dyDescent="0.2">
      <c r="A762" s="1">
        <v>1</v>
      </c>
      <c r="B762" s="1">
        <v>199</v>
      </c>
      <c r="C762" s="1">
        <v>20</v>
      </c>
      <c r="D762" s="1">
        <v>50</v>
      </c>
      <c r="E762" s="1">
        <v>3</v>
      </c>
    </row>
    <row r="763" spans="1:5" x14ac:dyDescent="0.2">
      <c r="A763" s="1">
        <v>1</v>
      </c>
      <c r="B763" s="1">
        <v>207</v>
      </c>
      <c r="C763" s="1">
        <v>20</v>
      </c>
      <c r="D763" s="1">
        <v>50</v>
      </c>
      <c r="E763" s="1">
        <v>3</v>
      </c>
    </row>
    <row r="764" spans="1:5" x14ac:dyDescent="0.2">
      <c r="A764" s="1">
        <v>1</v>
      </c>
      <c r="B764" s="1">
        <v>208</v>
      </c>
      <c r="C764" s="1">
        <v>20</v>
      </c>
      <c r="D764" s="1">
        <v>50</v>
      </c>
      <c r="E764" s="1">
        <v>3</v>
      </c>
    </row>
    <row r="765" spans="1:5" x14ac:dyDescent="0.2">
      <c r="A765" s="1">
        <v>1</v>
      </c>
      <c r="B765" s="1">
        <v>209</v>
      </c>
      <c r="C765" s="1">
        <v>20</v>
      </c>
      <c r="D765" s="1">
        <v>50</v>
      </c>
      <c r="E765" s="1">
        <v>3</v>
      </c>
    </row>
    <row r="766" spans="1:5" x14ac:dyDescent="0.2">
      <c r="A766" s="1">
        <v>1</v>
      </c>
      <c r="B766" s="1">
        <v>455</v>
      </c>
      <c r="C766" s="1">
        <v>20</v>
      </c>
      <c r="D766" s="1">
        <v>50</v>
      </c>
      <c r="E766" s="1">
        <v>3</v>
      </c>
    </row>
    <row r="767" spans="1:5" x14ac:dyDescent="0.2">
      <c r="A767" s="1">
        <v>1</v>
      </c>
      <c r="B767" s="1">
        <v>457</v>
      </c>
      <c r="C767" s="1">
        <v>20</v>
      </c>
      <c r="D767" s="1">
        <v>50</v>
      </c>
      <c r="E767" s="1">
        <v>3</v>
      </c>
    </row>
    <row r="768" spans="1:5" x14ac:dyDescent="0.2">
      <c r="A768" s="1">
        <v>1</v>
      </c>
      <c r="B768" s="1">
        <v>460</v>
      </c>
      <c r="C768" s="1">
        <v>20</v>
      </c>
      <c r="D768" s="1">
        <v>50</v>
      </c>
      <c r="E768" s="1">
        <v>3</v>
      </c>
    </row>
    <row r="769" spans="1:5" x14ac:dyDescent="0.2">
      <c r="A769" s="1">
        <v>1</v>
      </c>
      <c r="B769" s="1">
        <v>461</v>
      </c>
      <c r="C769" s="1">
        <v>20</v>
      </c>
      <c r="D769" s="1">
        <v>50</v>
      </c>
      <c r="E769" s="1">
        <v>3</v>
      </c>
    </row>
    <row r="770" spans="1:5" x14ac:dyDescent="0.2">
      <c r="A770" s="1">
        <v>1</v>
      </c>
      <c r="B770" s="1">
        <v>462</v>
      </c>
      <c r="C770" s="1">
        <v>20</v>
      </c>
      <c r="D770" s="1">
        <v>50</v>
      </c>
      <c r="E770" s="1">
        <v>3</v>
      </c>
    </row>
    <row r="771" spans="1:5" x14ac:dyDescent="0.2">
      <c r="A771" s="1">
        <v>1</v>
      </c>
      <c r="B771" s="1">
        <v>463</v>
      </c>
      <c r="C771" s="1">
        <v>20</v>
      </c>
      <c r="D771" s="1">
        <v>50</v>
      </c>
      <c r="E771" s="1">
        <v>3</v>
      </c>
    </row>
    <row r="772" spans="1:5" x14ac:dyDescent="0.2">
      <c r="A772" s="1">
        <v>1</v>
      </c>
      <c r="B772" s="1">
        <v>464</v>
      </c>
      <c r="C772" s="1">
        <v>20</v>
      </c>
      <c r="D772" s="1">
        <v>50</v>
      </c>
      <c r="E772" s="1">
        <v>3</v>
      </c>
    </row>
    <row r="773" spans="1:5" x14ac:dyDescent="0.2">
      <c r="A773" s="1">
        <v>1</v>
      </c>
      <c r="B773" s="1">
        <v>465</v>
      </c>
      <c r="C773" s="1">
        <v>20</v>
      </c>
      <c r="D773" s="1">
        <v>50</v>
      </c>
      <c r="E773" s="1">
        <v>3</v>
      </c>
    </row>
    <row r="774" spans="1:5" x14ac:dyDescent="0.2">
      <c r="A774" s="1">
        <v>1</v>
      </c>
      <c r="B774" s="1">
        <v>466</v>
      </c>
      <c r="C774" s="1">
        <v>20</v>
      </c>
      <c r="D774" s="1">
        <v>50</v>
      </c>
      <c r="E774" s="1">
        <v>3</v>
      </c>
    </row>
    <row r="775" spans="1:5" x14ac:dyDescent="0.2">
      <c r="A775" s="1">
        <v>1</v>
      </c>
      <c r="B775" s="1">
        <v>467</v>
      </c>
      <c r="C775" s="1">
        <v>20</v>
      </c>
      <c r="D775" s="1">
        <v>50</v>
      </c>
      <c r="E775" s="1">
        <v>3</v>
      </c>
    </row>
    <row r="776" spans="1:5" x14ac:dyDescent="0.2">
      <c r="A776" s="1">
        <v>1</v>
      </c>
      <c r="B776" s="1">
        <v>469</v>
      </c>
      <c r="C776" s="1">
        <v>20</v>
      </c>
      <c r="D776" s="1">
        <v>50</v>
      </c>
      <c r="E776" s="1">
        <v>3</v>
      </c>
    </row>
    <row r="777" spans="1:5" x14ac:dyDescent="0.2">
      <c r="A777" s="1">
        <v>1</v>
      </c>
      <c r="B777" s="1">
        <v>38</v>
      </c>
      <c r="C777" s="1">
        <v>26</v>
      </c>
      <c r="D777" s="1">
        <v>443</v>
      </c>
      <c r="E777" s="1">
        <v>3</v>
      </c>
    </row>
    <row r="778" spans="1:5" x14ac:dyDescent="0.2">
      <c r="A778" s="1">
        <v>1</v>
      </c>
      <c r="B778" s="1">
        <v>164</v>
      </c>
      <c r="C778" s="1">
        <v>26</v>
      </c>
      <c r="D778" s="1">
        <v>443</v>
      </c>
      <c r="E778" s="1">
        <v>3</v>
      </c>
    </row>
    <row r="779" spans="1:5" x14ac:dyDescent="0.2">
      <c r="A779" s="1">
        <v>1</v>
      </c>
      <c r="B779" s="1">
        <v>165</v>
      </c>
      <c r="C779" s="1">
        <v>26</v>
      </c>
      <c r="D779" s="1">
        <v>443</v>
      </c>
      <c r="E779" s="1">
        <v>3</v>
      </c>
    </row>
    <row r="780" spans="1:5" x14ac:dyDescent="0.2">
      <c r="A780" s="1">
        <v>1</v>
      </c>
      <c r="B780" s="1">
        <v>200</v>
      </c>
      <c r="C780" s="1">
        <v>26</v>
      </c>
      <c r="D780" s="1">
        <v>443</v>
      </c>
      <c r="E780" s="1">
        <v>3</v>
      </c>
    </row>
    <row r="781" spans="1:5" x14ac:dyDescent="0.2">
      <c r="A781" s="1">
        <v>1</v>
      </c>
      <c r="B781" s="1">
        <v>201</v>
      </c>
      <c r="C781" s="1">
        <v>26</v>
      </c>
      <c r="D781" s="1">
        <v>443</v>
      </c>
      <c r="E781" s="1">
        <v>3</v>
      </c>
    </row>
    <row r="782" spans="1:5" x14ac:dyDescent="0.2">
      <c r="A782" s="1">
        <v>1</v>
      </c>
      <c r="B782" s="1">
        <v>3</v>
      </c>
      <c r="C782" s="1">
        <v>21</v>
      </c>
      <c r="D782" s="1">
        <v>444</v>
      </c>
      <c r="E782" s="1">
        <v>3</v>
      </c>
    </row>
    <row r="783" spans="1:5" x14ac:dyDescent="0.2">
      <c r="A783" s="1">
        <v>1</v>
      </c>
      <c r="B783" s="1">
        <v>30</v>
      </c>
      <c r="C783" s="1">
        <v>21</v>
      </c>
      <c r="D783" s="1">
        <v>444</v>
      </c>
      <c r="E783" s="1">
        <v>3</v>
      </c>
    </row>
    <row r="784" spans="1:5" x14ac:dyDescent="0.2">
      <c r="A784" s="1">
        <v>1</v>
      </c>
      <c r="B784" s="1">
        <v>34</v>
      </c>
      <c r="C784" s="1">
        <v>21</v>
      </c>
      <c r="D784" s="1">
        <v>444</v>
      </c>
      <c r="E784" s="1">
        <v>3</v>
      </c>
    </row>
    <row r="785" spans="1:5" x14ac:dyDescent="0.2">
      <c r="A785" s="1">
        <v>1</v>
      </c>
      <c r="B785" s="1">
        <v>62</v>
      </c>
      <c r="C785" s="1">
        <v>21</v>
      </c>
      <c r="D785" s="1">
        <v>444</v>
      </c>
      <c r="E785" s="1">
        <v>3</v>
      </c>
    </row>
    <row r="786" spans="1:5" x14ac:dyDescent="0.2">
      <c r="A786" s="1">
        <v>1</v>
      </c>
      <c r="B786" s="1">
        <v>64</v>
      </c>
      <c r="C786" s="1">
        <v>21</v>
      </c>
      <c r="D786" s="1">
        <v>444</v>
      </c>
      <c r="E786" s="1">
        <v>3</v>
      </c>
    </row>
    <row r="787" spans="1:5" x14ac:dyDescent="0.2">
      <c r="A787" s="1">
        <v>1</v>
      </c>
      <c r="B787" s="1">
        <v>168</v>
      </c>
      <c r="C787" s="1">
        <v>21</v>
      </c>
      <c r="D787" s="1">
        <v>444</v>
      </c>
      <c r="E787" s="1">
        <v>3</v>
      </c>
    </row>
    <row r="788" spans="1:5" x14ac:dyDescent="0.2">
      <c r="A788" s="1">
        <v>1</v>
      </c>
      <c r="B788" s="1">
        <v>188</v>
      </c>
      <c r="C788" s="1">
        <v>21</v>
      </c>
      <c r="D788" s="1">
        <v>444</v>
      </c>
      <c r="E788" s="1">
        <v>3</v>
      </c>
    </row>
    <row r="789" spans="1:5" x14ac:dyDescent="0.2">
      <c r="A789" s="1">
        <v>1</v>
      </c>
      <c r="B789" s="1">
        <v>205</v>
      </c>
      <c r="C789" s="1">
        <v>21</v>
      </c>
      <c r="D789" s="1">
        <v>444</v>
      </c>
      <c r="E789" s="1">
        <v>3</v>
      </c>
    </row>
    <row r="790" spans="1:5" x14ac:dyDescent="0.2">
      <c r="A790" s="1">
        <v>1</v>
      </c>
      <c r="B790" s="1">
        <v>456</v>
      </c>
      <c r="C790" s="1">
        <v>21</v>
      </c>
      <c r="D790" s="1">
        <v>444</v>
      </c>
      <c r="E790" s="1">
        <v>3</v>
      </c>
    </row>
    <row r="791" spans="1:5" x14ac:dyDescent="0.2">
      <c r="A791" s="1">
        <v>1</v>
      </c>
      <c r="B791" s="1">
        <v>458</v>
      </c>
      <c r="C791" s="1">
        <v>21</v>
      </c>
      <c r="D791" s="1">
        <v>444</v>
      </c>
      <c r="E791" s="1">
        <v>3</v>
      </c>
    </row>
    <row r="792" spans="1:5" x14ac:dyDescent="0.2">
      <c r="A792" s="1">
        <v>1</v>
      </c>
      <c r="B792" s="1">
        <v>459</v>
      </c>
      <c r="C792" s="1">
        <v>21</v>
      </c>
      <c r="D792" s="1">
        <v>444</v>
      </c>
      <c r="E792" s="1">
        <v>3</v>
      </c>
    </row>
    <row r="793" spans="1:5" x14ac:dyDescent="0.2">
      <c r="A793" s="1">
        <v>1</v>
      </c>
      <c r="B793" s="1">
        <v>468</v>
      </c>
      <c r="C793" s="1">
        <v>21</v>
      </c>
      <c r="D793" s="1">
        <v>444</v>
      </c>
      <c r="E793" s="1">
        <v>3</v>
      </c>
    </row>
    <row r="794" spans="1:5" x14ac:dyDescent="0.2">
      <c r="A794" s="1">
        <v>2</v>
      </c>
      <c r="B794" s="1">
        <v>214</v>
      </c>
      <c r="C794" s="1">
        <v>20</v>
      </c>
      <c r="D794" s="1">
        <v>50</v>
      </c>
      <c r="E794" s="1">
        <v>3</v>
      </c>
    </row>
    <row r="795" spans="1:5" x14ac:dyDescent="0.2">
      <c r="A795" s="1">
        <v>2</v>
      </c>
      <c r="B795" s="1">
        <v>215</v>
      </c>
      <c r="C795" s="1">
        <v>20</v>
      </c>
      <c r="D795" s="1">
        <v>50</v>
      </c>
      <c r="E795" s="1">
        <v>3</v>
      </c>
    </row>
    <row r="796" spans="1:5" x14ac:dyDescent="0.2">
      <c r="A796" s="1">
        <v>2</v>
      </c>
      <c r="B796" s="1">
        <v>216</v>
      </c>
      <c r="C796" s="1">
        <v>20</v>
      </c>
      <c r="D796" s="1">
        <v>50</v>
      </c>
      <c r="E796" s="1">
        <v>3</v>
      </c>
    </row>
    <row r="797" spans="1:5" x14ac:dyDescent="0.2">
      <c r="A797" s="1">
        <v>2</v>
      </c>
      <c r="B797" s="1">
        <v>217</v>
      </c>
      <c r="C797" s="1">
        <v>20</v>
      </c>
      <c r="D797" s="1">
        <v>50</v>
      </c>
      <c r="E797" s="1">
        <v>3</v>
      </c>
    </row>
    <row r="798" spans="1:5" x14ac:dyDescent="0.2">
      <c r="A798" s="1">
        <v>2</v>
      </c>
      <c r="B798" s="1">
        <v>218</v>
      </c>
      <c r="C798" s="1">
        <v>20</v>
      </c>
      <c r="D798" s="1">
        <v>50</v>
      </c>
      <c r="E798" s="1">
        <v>3</v>
      </c>
    </row>
    <row r="799" spans="1:5" x14ac:dyDescent="0.2">
      <c r="A799" s="1">
        <v>2</v>
      </c>
      <c r="B799" s="1">
        <v>226</v>
      </c>
      <c r="C799" s="1">
        <v>20</v>
      </c>
      <c r="D799" s="1">
        <v>50</v>
      </c>
      <c r="E799" s="1">
        <v>3</v>
      </c>
    </row>
    <row r="800" spans="1:5" x14ac:dyDescent="0.2">
      <c r="A800" s="1">
        <v>2</v>
      </c>
      <c r="B800" s="1">
        <v>246</v>
      </c>
      <c r="C800" s="1">
        <v>20</v>
      </c>
      <c r="D800" s="1">
        <v>50</v>
      </c>
      <c r="E800" s="1">
        <v>3</v>
      </c>
    </row>
    <row r="801" spans="1:5" x14ac:dyDescent="0.2">
      <c r="A801" s="1">
        <v>2</v>
      </c>
      <c r="B801" s="1">
        <v>247</v>
      </c>
      <c r="C801" s="1">
        <v>20</v>
      </c>
      <c r="D801" s="1">
        <v>50</v>
      </c>
      <c r="E801" s="1">
        <v>3</v>
      </c>
    </row>
    <row r="802" spans="1:5" x14ac:dyDescent="0.2">
      <c r="A802" s="1">
        <v>2</v>
      </c>
      <c r="B802" s="1">
        <v>248</v>
      </c>
      <c r="C802" s="1">
        <v>20</v>
      </c>
      <c r="D802" s="1">
        <v>50</v>
      </c>
      <c r="E802" s="1">
        <v>3</v>
      </c>
    </row>
    <row r="803" spans="1:5" x14ac:dyDescent="0.2">
      <c r="A803" s="1">
        <v>2</v>
      </c>
      <c r="B803" s="1">
        <v>249</v>
      </c>
      <c r="C803" s="1">
        <v>20</v>
      </c>
      <c r="D803" s="1">
        <v>50</v>
      </c>
      <c r="E803" s="1">
        <v>3</v>
      </c>
    </row>
    <row r="804" spans="1:5" x14ac:dyDescent="0.2">
      <c r="A804" s="1">
        <v>2</v>
      </c>
      <c r="B804" s="1">
        <v>250</v>
      </c>
      <c r="C804" s="1">
        <v>20</v>
      </c>
      <c r="D804" s="1">
        <v>50</v>
      </c>
      <c r="E804" s="1">
        <v>3</v>
      </c>
    </row>
    <row r="805" spans="1:5" x14ac:dyDescent="0.2">
      <c r="A805" s="1">
        <v>2</v>
      </c>
      <c r="B805" s="1">
        <v>251</v>
      </c>
      <c r="C805" s="1">
        <v>20</v>
      </c>
      <c r="D805" s="1">
        <v>50</v>
      </c>
      <c r="E805" s="1">
        <v>3</v>
      </c>
    </row>
    <row r="806" spans="1:5" x14ac:dyDescent="0.2">
      <c r="A806" s="1">
        <v>2</v>
      </c>
      <c r="B806" s="1">
        <v>261</v>
      </c>
      <c r="C806" s="1">
        <v>20</v>
      </c>
      <c r="D806" s="1">
        <v>50</v>
      </c>
      <c r="E806" s="1">
        <v>3</v>
      </c>
    </row>
    <row r="807" spans="1:5" x14ac:dyDescent="0.2">
      <c r="A807" s="1">
        <v>2</v>
      </c>
      <c r="B807" s="1">
        <v>262</v>
      </c>
      <c r="C807" s="1">
        <v>20</v>
      </c>
      <c r="D807" s="1">
        <v>50</v>
      </c>
      <c r="E807" s="1">
        <v>3</v>
      </c>
    </row>
    <row r="808" spans="1:5" x14ac:dyDescent="0.2">
      <c r="A808" s="1">
        <v>2</v>
      </c>
      <c r="B808" s="1">
        <v>274</v>
      </c>
      <c r="C808" s="1">
        <v>20</v>
      </c>
      <c r="D808" s="1">
        <v>50</v>
      </c>
      <c r="E808" s="1">
        <v>3</v>
      </c>
    </row>
    <row r="809" spans="1:5" x14ac:dyDescent="0.2">
      <c r="A809" s="1">
        <v>2</v>
      </c>
      <c r="B809" s="1">
        <v>275</v>
      </c>
      <c r="C809" s="1">
        <v>20</v>
      </c>
      <c r="D809" s="1">
        <v>50</v>
      </c>
      <c r="E809" s="1">
        <v>3</v>
      </c>
    </row>
    <row r="810" spans="1:5" x14ac:dyDescent="0.2">
      <c r="A810" s="1">
        <v>2</v>
      </c>
      <c r="B810" s="1">
        <v>276</v>
      </c>
      <c r="C810" s="1">
        <v>20</v>
      </c>
      <c r="D810" s="1">
        <v>50</v>
      </c>
      <c r="E810" s="1">
        <v>3</v>
      </c>
    </row>
    <row r="811" spans="1:5" x14ac:dyDescent="0.2">
      <c r="A811" s="1">
        <v>2</v>
      </c>
      <c r="B811" s="1">
        <v>277</v>
      </c>
      <c r="C811" s="1">
        <v>20</v>
      </c>
      <c r="D811" s="1">
        <v>50</v>
      </c>
      <c r="E811" s="1">
        <v>3</v>
      </c>
    </row>
    <row r="812" spans="1:5" x14ac:dyDescent="0.2">
      <c r="A812" s="1">
        <v>2</v>
      </c>
      <c r="B812" s="1">
        <v>278</v>
      </c>
      <c r="C812" s="1">
        <v>20</v>
      </c>
      <c r="D812" s="1">
        <v>50</v>
      </c>
      <c r="E812" s="1">
        <v>3</v>
      </c>
    </row>
    <row r="813" spans="1:5" x14ac:dyDescent="0.2">
      <c r="A813" s="1">
        <v>2</v>
      </c>
      <c r="B813" s="1">
        <v>279</v>
      </c>
      <c r="C813" s="1">
        <v>20</v>
      </c>
      <c r="D813" s="1">
        <v>50</v>
      </c>
      <c r="E813" s="1">
        <v>3</v>
      </c>
    </row>
    <row r="814" spans="1:5" x14ac:dyDescent="0.2">
      <c r="A814" s="1">
        <v>2</v>
      </c>
      <c r="B814" s="1">
        <v>313</v>
      </c>
      <c r="C814" s="1">
        <v>20</v>
      </c>
      <c r="D814" s="1">
        <v>50</v>
      </c>
      <c r="E814" s="1">
        <v>3</v>
      </c>
    </row>
    <row r="815" spans="1:5" x14ac:dyDescent="0.2">
      <c r="A815" s="1">
        <v>2</v>
      </c>
      <c r="B815" s="1">
        <v>314</v>
      </c>
      <c r="C815" s="1">
        <v>20</v>
      </c>
      <c r="D815" s="1">
        <v>50</v>
      </c>
      <c r="E815" s="1">
        <v>3</v>
      </c>
    </row>
    <row r="816" spans="1:5" x14ac:dyDescent="0.2">
      <c r="A816" s="1">
        <v>2</v>
      </c>
      <c r="B816" s="1">
        <v>315</v>
      </c>
      <c r="C816" s="1">
        <v>20</v>
      </c>
      <c r="D816" s="1">
        <v>50</v>
      </c>
      <c r="E816" s="1">
        <v>3</v>
      </c>
    </row>
    <row r="817" spans="1:5" x14ac:dyDescent="0.2">
      <c r="A817" s="1">
        <v>2</v>
      </c>
      <c r="B817" s="1">
        <v>316</v>
      </c>
      <c r="C817" s="1">
        <v>20</v>
      </c>
      <c r="D817" s="1">
        <v>50</v>
      </c>
      <c r="E817" s="1">
        <v>3</v>
      </c>
    </row>
    <row r="818" spans="1:5" x14ac:dyDescent="0.2">
      <c r="A818" s="1">
        <v>2</v>
      </c>
      <c r="B818" s="1">
        <v>317</v>
      </c>
      <c r="C818" s="1">
        <v>20</v>
      </c>
      <c r="D818" s="1">
        <v>50</v>
      </c>
      <c r="E818" s="1">
        <v>3</v>
      </c>
    </row>
    <row r="819" spans="1:5" x14ac:dyDescent="0.2">
      <c r="A819" s="1">
        <v>2</v>
      </c>
      <c r="B819" s="1">
        <v>318</v>
      </c>
      <c r="C819" s="1">
        <v>20</v>
      </c>
      <c r="D819" s="1">
        <v>50</v>
      </c>
      <c r="E819" s="1">
        <v>3</v>
      </c>
    </row>
    <row r="820" spans="1:5" x14ac:dyDescent="0.2">
      <c r="A820" s="1">
        <v>2</v>
      </c>
      <c r="B820" s="1">
        <v>319</v>
      </c>
      <c r="C820" s="1">
        <v>20</v>
      </c>
      <c r="D820" s="1">
        <v>50</v>
      </c>
      <c r="E820" s="1">
        <v>3</v>
      </c>
    </row>
    <row r="821" spans="1:5" x14ac:dyDescent="0.2">
      <c r="A821" s="1">
        <v>2</v>
      </c>
      <c r="B821" s="1">
        <v>320</v>
      </c>
      <c r="C821" s="1">
        <v>20</v>
      </c>
      <c r="D821" s="1">
        <v>50</v>
      </c>
      <c r="E821" s="1">
        <v>3</v>
      </c>
    </row>
    <row r="822" spans="1:5" x14ac:dyDescent="0.2">
      <c r="A822" s="1">
        <v>2</v>
      </c>
      <c r="B822" s="1">
        <v>321</v>
      </c>
      <c r="C822" s="1">
        <v>20</v>
      </c>
      <c r="D822" s="1">
        <v>50</v>
      </c>
      <c r="E822" s="1">
        <v>3</v>
      </c>
    </row>
    <row r="823" spans="1:5" x14ac:dyDescent="0.2">
      <c r="A823" s="1">
        <v>2</v>
      </c>
      <c r="B823" s="1">
        <v>322</v>
      </c>
      <c r="C823" s="1">
        <v>20</v>
      </c>
      <c r="D823" s="1">
        <v>50</v>
      </c>
      <c r="E823" s="1">
        <v>3</v>
      </c>
    </row>
    <row r="824" spans="1:5" x14ac:dyDescent="0.2">
      <c r="A824" s="1">
        <v>2</v>
      </c>
      <c r="B824" s="1">
        <v>323</v>
      </c>
      <c r="C824" s="1">
        <v>20</v>
      </c>
      <c r="D824" s="1">
        <v>50</v>
      </c>
      <c r="E824" s="1">
        <v>3</v>
      </c>
    </row>
    <row r="825" spans="1:5" x14ac:dyDescent="0.2">
      <c r="A825" s="1">
        <v>2</v>
      </c>
      <c r="B825" s="1">
        <v>324</v>
      </c>
      <c r="C825" s="1">
        <v>20</v>
      </c>
      <c r="D825" s="1">
        <v>50</v>
      </c>
      <c r="E825" s="1">
        <v>3</v>
      </c>
    </row>
    <row r="826" spans="1:5" x14ac:dyDescent="0.2">
      <c r="A826" s="1">
        <v>2</v>
      </c>
      <c r="B826" s="1">
        <v>325</v>
      </c>
      <c r="C826" s="1">
        <v>20</v>
      </c>
      <c r="D826" s="1">
        <v>50</v>
      </c>
      <c r="E826" s="1">
        <v>3</v>
      </c>
    </row>
    <row r="827" spans="1:5" x14ac:dyDescent="0.2">
      <c r="A827" s="1">
        <v>2</v>
      </c>
      <c r="B827" s="1">
        <v>326</v>
      </c>
      <c r="C827" s="1">
        <v>20</v>
      </c>
      <c r="D827" s="1">
        <v>50</v>
      </c>
      <c r="E827" s="1">
        <v>3</v>
      </c>
    </row>
    <row r="828" spans="1:5" x14ac:dyDescent="0.2">
      <c r="A828" s="1">
        <v>2</v>
      </c>
      <c r="B828" s="1">
        <v>349</v>
      </c>
      <c r="C828" s="1">
        <v>20</v>
      </c>
      <c r="D828" s="1">
        <v>50</v>
      </c>
      <c r="E828" s="1">
        <v>3</v>
      </c>
    </row>
    <row r="829" spans="1:5" x14ac:dyDescent="0.2">
      <c r="A829" s="1">
        <v>2</v>
      </c>
      <c r="B829" s="1">
        <v>350</v>
      </c>
      <c r="C829" s="1">
        <v>20</v>
      </c>
      <c r="D829" s="1">
        <v>50</v>
      </c>
      <c r="E829" s="1">
        <v>3</v>
      </c>
    </row>
    <row r="830" spans="1:5" x14ac:dyDescent="0.2">
      <c r="A830" s="1">
        <v>2</v>
      </c>
      <c r="B830" s="1">
        <v>351</v>
      </c>
      <c r="C830" s="1">
        <v>20</v>
      </c>
      <c r="D830" s="1">
        <v>50</v>
      </c>
      <c r="E830" s="1">
        <v>3</v>
      </c>
    </row>
    <row r="831" spans="1:5" x14ac:dyDescent="0.2">
      <c r="A831" s="1">
        <v>2</v>
      </c>
      <c r="B831" s="1">
        <v>352</v>
      </c>
      <c r="C831" s="1">
        <v>20</v>
      </c>
      <c r="D831" s="1">
        <v>50</v>
      </c>
      <c r="E831" s="1">
        <v>3</v>
      </c>
    </row>
    <row r="832" spans="1:5" x14ac:dyDescent="0.2">
      <c r="A832" s="1">
        <v>2</v>
      </c>
      <c r="B832" s="1">
        <v>353</v>
      </c>
      <c r="C832" s="1">
        <v>20</v>
      </c>
      <c r="D832" s="1">
        <v>50</v>
      </c>
      <c r="E832" s="1">
        <v>3</v>
      </c>
    </row>
    <row r="833" spans="1:5" x14ac:dyDescent="0.2">
      <c r="A833" s="1">
        <v>2</v>
      </c>
      <c r="B833" s="1">
        <v>354</v>
      </c>
      <c r="C833" s="1">
        <v>20</v>
      </c>
      <c r="D833" s="1">
        <v>50</v>
      </c>
      <c r="E833" s="1">
        <v>3</v>
      </c>
    </row>
    <row r="834" spans="1:5" x14ac:dyDescent="0.2">
      <c r="A834" s="1">
        <v>2</v>
      </c>
      <c r="B834" s="1">
        <v>355</v>
      </c>
      <c r="C834" s="1">
        <v>20</v>
      </c>
      <c r="D834" s="1">
        <v>50</v>
      </c>
      <c r="E834" s="1">
        <v>3</v>
      </c>
    </row>
    <row r="835" spans="1:5" x14ac:dyDescent="0.2">
      <c r="A835" s="1">
        <v>2</v>
      </c>
      <c r="B835" s="1">
        <v>356</v>
      </c>
      <c r="C835" s="1">
        <v>20</v>
      </c>
      <c r="D835" s="1">
        <v>50</v>
      </c>
      <c r="E835" s="1">
        <v>3</v>
      </c>
    </row>
    <row r="836" spans="1:5" x14ac:dyDescent="0.2">
      <c r="A836" s="1">
        <v>2</v>
      </c>
      <c r="B836" s="1">
        <v>357</v>
      </c>
      <c r="C836" s="1">
        <v>20</v>
      </c>
      <c r="D836" s="1">
        <v>50</v>
      </c>
      <c r="E836" s="1">
        <v>3</v>
      </c>
    </row>
    <row r="837" spans="1:5" x14ac:dyDescent="0.2">
      <c r="A837" s="1">
        <v>2</v>
      </c>
      <c r="B837" s="1">
        <v>358</v>
      </c>
      <c r="C837" s="1">
        <v>20</v>
      </c>
      <c r="D837" s="1">
        <v>50</v>
      </c>
      <c r="E837" s="1">
        <v>3</v>
      </c>
    </row>
    <row r="838" spans="1:5" x14ac:dyDescent="0.2">
      <c r="A838" s="1">
        <v>2</v>
      </c>
      <c r="B838" s="1">
        <v>359</v>
      </c>
      <c r="C838" s="1">
        <v>20</v>
      </c>
      <c r="D838" s="1">
        <v>50</v>
      </c>
      <c r="E838" s="1">
        <v>3</v>
      </c>
    </row>
    <row r="839" spans="1:5" x14ac:dyDescent="0.2">
      <c r="A839" s="1">
        <v>2</v>
      </c>
      <c r="B839" s="1">
        <v>360</v>
      </c>
      <c r="C839" s="1">
        <v>20</v>
      </c>
      <c r="D839" s="1">
        <v>50</v>
      </c>
      <c r="E839" s="1">
        <v>3</v>
      </c>
    </row>
    <row r="840" spans="1:5" x14ac:dyDescent="0.2">
      <c r="A840" s="1">
        <v>2</v>
      </c>
      <c r="B840" s="1">
        <v>361</v>
      </c>
      <c r="C840" s="1">
        <v>20</v>
      </c>
      <c r="D840" s="1">
        <v>50</v>
      </c>
      <c r="E840" s="1">
        <v>3</v>
      </c>
    </row>
    <row r="841" spans="1:5" x14ac:dyDescent="0.2">
      <c r="A841" s="1">
        <v>2</v>
      </c>
      <c r="B841" s="1">
        <v>362</v>
      </c>
      <c r="C841" s="1">
        <v>20</v>
      </c>
      <c r="D841" s="1">
        <v>50</v>
      </c>
      <c r="E841" s="1">
        <v>3</v>
      </c>
    </row>
    <row r="842" spans="1:5" x14ac:dyDescent="0.2">
      <c r="A842" s="1">
        <v>2</v>
      </c>
      <c r="B842" s="1">
        <v>363</v>
      </c>
      <c r="C842" s="1">
        <v>20</v>
      </c>
      <c r="D842" s="1">
        <v>50</v>
      </c>
      <c r="E842" s="1">
        <v>3</v>
      </c>
    </row>
    <row r="843" spans="1:5" x14ac:dyDescent="0.2">
      <c r="A843" s="1">
        <v>2</v>
      </c>
      <c r="B843" s="1">
        <v>365</v>
      </c>
      <c r="C843" s="1">
        <v>20</v>
      </c>
      <c r="D843" s="1">
        <v>50</v>
      </c>
      <c r="E843" s="1">
        <v>3</v>
      </c>
    </row>
    <row r="844" spans="1:5" x14ac:dyDescent="0.2">
      <c r="A844" s="1">
        <v>2</v>
      </c>
      <c r="B844" s="1">
        <v>366</v>
      </c>
      <c r="C844" s="1">
        <v>20</v>
      </c>
      <c r="D844" s="1">
        <v>50</v>
      </c>
      <c r="E844" s="1">
        <v>3</v>
      </c>
    </row>
    <row r="845" spans="1:5" x14ac:dyDescent="0.2">
      <c r="A845" s="1">
        <v>2</v>
      </c>
      <c r="B845" s="1">
        <v>367</v>
      </c>
      <c r="C845" s="1">
        <v>20</v>
      </c>
      <c r="D845" s="1">
        <v>50</v>
      </c>
      <c r="E845" s="1">
        <v>3</v>
      </c>
    </row>
    <row r="846" spans="1:5" x14ac:dyDescent="0.2">
      <c r="A846" s="1">
        <v>2</v>
      </c>
      <c r="B846" s="1">
        <v>384</v>
      </c>
      <c r="C846" s="1">
        <v>20</v>
      </c>
      <c r="D846" s="1">
        <v>50</v>
      </c>
      <c r="E846" s="1">
        <v>3</v>
      </c>
    </row>
    <row r="847" spans="1:5" x14ac:dyDescent="0.2">
      <c r="A847" s="1">
        <v>2</v>
      </c>
      <c r="B847" s="1">
        <v>385</v>
      </c>
      <c r="C847" s="1">
        <v>20</v>
      </c>
      <c r="D847" s="1">
        <v>50</v>
      </c>
      <c r="E847" s="1">
        <v>3</v>
      </c>
    </row>
    <row r="848" spans="1:5" x14ac:dyDescent="0.2">
      <c r="A848" s="1">
        <v>2</v>
      </c>
      <c r="B848" s="1">
        <v>386</v>
      </c>
      <c r="C848" s="1">
        <v>20</v>
      </c>
      <c r="D848" s="1">
        <v>50</v>
      </c>
      <c r="E848" s="1">
        <v>3</v>
      </c>
    </row>
    <row r="849" spans="1:5" x14ac:dyDescent="0.2">
      <c r="A849" s="1">
        <v>2</v>
      </c>
      <c r="B849" s="1">
        <v>388</v>
      </c>
      <c r="C849" s="1">
        <v>20</v>
      </c>
      <c r="D849" s="1">
        <v>50</v>
      </c>
      <c r="E849" s="1">
        <v>3</v>
      </c>
    </row>
    <row r="850" spans="1:5" x14ac:dyDescent="0.2">
      <c r="A850" s="1">
        <v>2</v>
      </c>
      <c r="B850" s="1">
        <v>389</v>
      </c>
      <c r="C850" s="1">
        <v>20</v>
      </c>
      <c r="D850" s="1">
        <v>50</v>
      </c>
      <c r="E850" s="1">
        <v>3</v>
      </c>
    </row>
    <row r="851" spans="1:5" x14ac:dyDescent="0.2">
      <c r="A851" s="1">
        <v>2</v>
      </c>
      <c r="B851" s="1">
        <v>390</v>
      </c>
      <c r="C851" s="1">
        <v>20</v>
      </c>
      <c r="D851" s="1">
        <v>50</v>
      </c>
      <c r="E851" s="1">
        <v>3</v>
      </c>
    </row>
    <row r="852" spans="1:5" x14ac:dyDescent="0.2">
      <c r="A852" s="1">
        <v>2</v>
      </c>
      <c r="B852" s="1">
        <v>391</v>
      </c>
      <c r="C852" s="1">
        <v>20</v>
      </c>
      <c r="D852" s="1">
        <v>50</v>
      </c>
      <c r="E852" s="1">
        <v>3</v>
      </c>
    </row>
    <row r="853" spans="1:5" x14ac:dyDescent="0.2">
      <c r="A853" s="1">
        <v>2</v>
      </c>
      <c r="B853" s="1">
        <v>392</v>
      </c>
      <c r="C853" s="1">
        <v>20</v>
      </c>
      <c r="D853" s="1">
        <v>50</v>
      </c>
      <c r="E853" s="1">
        <v>3</v>
      </c>
    </row>
    <row r="854" spans="1:5" x14ac:dyDescent="0.2">
      <c r="A854" s="1">
        <v>2</v>
      </c>
      <c r="B854" s="1">
        <v>393</v>
      </c>
      <c r="C854" s="1">
        <v>20</v>
      </c>
      <c r="D854" s="1">
        <v>50</v>
      </c>
      <c r="E854" s="1">
        <v>3</v>
      </c>
    </row>
    <row r="855" spans="1:5" x14ac:dyDescent="0.2">
      <c r="A855" s="1">
        <v>2</v>
      </c>
      <c r="B855" s="1">
        <v>395</v>
      </c>
      <c r="C855" s="1">
        <v>20</v>
      </c>
      <c r="D855" s="1">
        <v>50</v>
      </c>
      <c r="E855" s="1">
        <v>3</v>
      </c>
    </row>
    <row r="856" spans="1:5" x14ac:dyDescent="0.2">
      <c r="A856" s="1">
        <v>2</v>
      </c>
      <c r="B856" s="1">
        <v>396</v>
      </c>
      <c r="C856" s="1">
        <v>20</v>
      </c>
      <c r="D856" s="1">
        <v>50</v>
      </c>
      <c r="E856" s="1">
        <v>3</v>
      </c>
    </row>
    <row r="857" spans="1:5" x14ac:dyDescent="0.2">
      <c r="A857" s="1">
        <v>2</v>
      </c>
      <c r="B857" s="1">
        <v>397</v>
      </c>
      <c r="C857" s="1">
        <v>20</v>
      </c>
      <c r="D857" s="1">
        <v>50</v>
      </c>
      <c r="E857" s="1">
        <v>3</v>
      </c>
    </row>
    <row r="858" spans="1:5" x14ac:dyDescent="0.2">
      <c r="A858" s="1">
        <v>2</v>
      </c>
      <c r="B858" s="1">
        <v>398</v>
      </c>
      <c r="C858" s="1">
        <v>20</v>
      </c>
      <c r="D858" s="1">
        <v>50</v>
      </c>
      <c r="E858" s="1">
        <v>3</v>
      </c>
    </row>
    <row r="859" spans="1:5" x14ac:dyDescent="0.2">
      <c r="A859" s="1">
        <v>2</v>
      </c>
      <c r="B859" s="1">
        <v>399</v>
      </c>
      <c r="C859" s="1">
        <v>20</v>
      </c>
      <c r="D859" s="1">
        <v>50</v>
      </c>
      <c r="E859" s="1">
        <v>3</v>
      </c>
    </row>
    <row r="860" spans="1:5" x14ac:dyDescent="0.2">
      <c r="A860" s="1">
        <v>2</v>
      </c>
      <c r="B860" s="1">
        <v>400</v>
      </c>
      <c r="C860" s="1">
        <v>20</v>
      </c>
      <c r="D860" s="1">
        <v>50</v>
      </c>
      <c r="E860" s="1">
        <v>3</v>
      </c>
    </row>
    <row r="861" spans="1:5" x14ac:dyDescent="0.2">
      <c r="A861" s="1">
        <v>2</v>
      </c>
      <c r="B861" s="1">
        <v>401</v>
      </c>
      <c r="C861" s="1">
        <v>20</v>
      </c>
      <c r="D861" s="1">
        <v>50</v>
      </c>
      <c r="E861" s="1">
        <v>3</v>
      </c>
    </row>
    <row r="862" spans="1:5" x14ac:dyDescent="0.2">
      <c r="A862" s="1">
        <v>2</v>
      </c>
      <c r="B862" s="1">
        <v>418</v>
      </c>
      <c r="C862" s="1">
        <v>20</v>
      </c>
      <c r="D862" s="1">
        <v>50</v>
      </c>
      <c r="E862" s="1">
        <v>3</v>
      </c>
    </row>
    <row r="863" spans="1:5" x14ac:dyDescent="0.2">
      <c r="A863" s="1">
        <v>2</v>
      </c>
      <c r="B863" s="1">
        <v>428</v>
      </c>
      <c r="C863" s="1">
        <v>20</v>
      </c>
      <c r="D863" s="1">
        <v>50</v>
      </c>
      <c r="E863" s="1">
        <v>3</v>
      </c>
    </row>
    <row r="864" spans="1:5" x14ac:dyDescent="0.2">
      <c r="A864" s="1">
        <v>2</v>
      </c>
      <c r="B864" s="1">
        <v>260</v>
      </c>
      <c r="C864" s="1">
        <v>21</v>
      </c>
      <c r="D864" s="1">
        <v>444</v>
      </c>
      <c r="E864" s="1">
        <v>3</v>
      </c>
    </row>
    <row r="865" spans="1:5" x14ac:dyDescent="0.2">
      <c r="A865" s="1">
        <v>2</v>
      </c>
      <c r="B865" s="1">
        <v>387</v>
      </c>
      <c r="C865" s="1">
        <v>21</v>
      </c>
      <c r="D865" s="1">
        <v>444</v>
      </c>
      <c r="E865" s="1">
        <v>3</v>
      </c>
    </row>
    <row r="866" spans="1:5" x14ac:dyDescent="0.2">
      <c r="A866" s="1">
        <v>2</v>
      </c>
      <c r="B866" s="1">
        <v>453</v>
      </c>
      <c r="C866" s="1">
        <v>21</v>
      </c>
      <c r="D866" s="1">
        <v>444</v>
      </c>
      <c r="E866" s="1">
        <v>3</v>
      </c>
    </row>
    <row r="867" spans="1:5" x14ac:dyDescent="0.2">
      <c r="A867" s="1">
        <v>2</v>
      </c>
      <c r="B867" s="1">
        <v>454</v>
      </c>
      <c r="C867" s="1">
        <v>21</v>
      </c>
      <c r="D867" s="1">
        <v>444</v>
      </c>
      <c r="E867" s="1">
        <v>3</v>
      </c>
    </row>
    <row r="868" spans="1:5" x14ac:dyDescent="0.2">
      <c r="A868" s="1">
        <v>2</v>
      </c>
      <c r="B868" s="1">
        <v>470</v>
      </c>
      <c r="C868" s="1">
        <v>21</v>
      </c>
      <c r="D868" s="1">
        <v>444</v>
      </c>
      <c r="E868" s="1">
        <v>3</v>
      </c>
    </row>
    <row r="869" spans="1:5" x14ac:dyDescent="0.2">
      <c r="A869" s="1">
        <v>3</v>
      </c>
      <c r="B869" s="1">
        <v>504</v>
      </c>
      <c r="C869" s="1">
        <v>20</v>
      </c>
      <c r="D869" s="1">
        <v>50</v>
      </c>
      <c r="E869" s="1">
        <v>3</v>
      </c>
    </row>
    <row r="870" spans="1:5" x14ac:dyDescent="0.2">
      <c r="A870" s="1">
        <v>3</v>
      </c>
      <c r="B870" s="1">
        <v>520</v>
      </c>
      <c r="C870" s="1">
        <v>20</v>
      </c>
      <c r="D870" s="1">
        <v>50</v>
      </c>
      <c r="E870" s="1">
        <v>3</v>
      </c>
    </row>
    <row r="871" spans="1:5" x14ac:dyDescent="0.2">
      <c r="A871" s="1">
        <v>3</v>
      </c>
      <c r="B871" s="1">
        <v>521</v>
      </c>
      <c r="C871" s="1">
        <v>20</v>
      </c>
      <c r="D871" s="1">
        <v>50</v>
      </c>
      <c r="E871" s="1">
        <v>3</v>
      </c>
    </row>
    <row r="872" spans="1:5" x14ac:dyDescent="0.2">
      <c r="A872" s="1">
        <v>3</v>
      </c>
      <c r="B872" s="1">
        <v>523</v>
      </c>
      <c r="C872" s="1">
        <v>20</v>
      </c>
      <c r="D872" s="1">
        <v>50</v>
      </c>
      <c r="E872" s="1">
        <v>3</v>
      </c>
    </row>
    <row r="873" spans="1:5" x14ac:dyDescent="0.2">
      <c r="A873" s="1">
        <v>3</v>
      </c>
      <c r="B873" s="1">
        <v>539</v>
      </c>
      <c r="C873" s="1">
        <v>20</v>
      </c>
      <c r="D873" s="1">
        <v>50</v>
      </c>
      <c r="E873" s="1">
        <v>3</v>
      </c>
    </row>
    <row r="874" spans="1:5" x14ac:dyDescent="0.2">
      <c r="A874" s="1">
        <v>3</v>
      </c>
      <c r="B874" s="1">
        <v>540</v>
      </c>
      <c r="C874" s="1">
        <v>20</v>
      </c>
      <c r="D874" s="1">
        <v>50</v>
      </c>
      <c r="E874" s="1">
        <v>3</v>
      </c>
    </row>
    <row r="875" spans="1:5" x14ac:dyDescent="0.2">
      <c r="A875" s="1">
        <v>3</v>
      </c>
      <c r="B875" s="1">
        <v>541</v>
      </c>
      <c r="C875" s="1">
        <v>20</v>
      </c>
      <c r="D875" s="1">
        <v>50</v>
      </c>
      <c r="E875" s="1">
        <v>3</v>
      </c>
    </row>
    <row r="876" spans="1:5" x14ac:dyDescent="0.2">
      <c r="A876" s="1">
        <v>3</v>
      </c>
      <c r="B876" s="1">
        <v>542</v>
      </c>
      <c r="C876" s="1">
        <v>20</v>
      </c>
      <c r="D876" s="1">
        <v>50</v>
      </c>
      <c r="E876" s="1">
        <v>3</v>
      </c>
    </row>
    <row r="877" spans="1:5" x14ac:dyDescent="0.2">
      <c r="A877" s="1">
        <v>3</v>
      </c>
      <c r="B877" s="1">
        <v>543</v>
      </c>
      <c r="C877" s="1">
        <v>20</v>
      </c>
      <c r="D877" s="1">
        <v>50</v>
      </c>
      <c r="E877" s="1">
        <v>3</v>
      </c>
    </row>
    <row r="878" spans="1:5" x14ac:dyDescent="0.2">
      <c r="A878" s="1">
        <v>3</v>
      </c>
      <c r="B878" s="1">
        <v>544</v>
      </c>
      <c r="C878" s="1">
        <v>20</v>
      </c>
      <c r="D878" s="1">
        <v>50</v>
      </c>
      <c r="E878" s="1">
        <v>3</v>
      </c>
    </row>
    <row r="879" spans="1:5" x14ac:dyDescent="0.2">
      <c r="A879" s="1">
        <v>3</v>
      </c>
      <c r="B879" s="1">
        <v>545</v>
      </c>
      <c r="C879" s="1">
        <v>20</v>
      </c>
      <c r="D879" s="1">
        <v>50</v>
      </c>
      <c r="E879" s="1">
        <v>3</v>
      </c>
    </row>
    <row r="880" spans="1:5" x14ac:dyDescent="0.2">
      <c r="A880" s="1">
        <v>3</v>
      </c>
      <c r="B880" s="1">
        <v>546</v>
      </c>
      <c r="C880" s="1">
        <v>20</v>
      </c>
      <c r="D880" s="1">
        <v>50</v>
      </c>
      <c r="E880" s="1">
        <v>3</v>
      </c>
    </row>
    <row r="881" spans="1:5" x14ac:dyDescent="0.2">
      <c r="A881" s="1">
        <v>3</v>
      </c>
      <c r="B881" s="1">
        <v>547</v>
      </c>
      <c r="C881" s="1">
        <v>20</v>
      </c>
      <c r="D881" s="1">
        <v>50</v>
      </c>
      <c r="E881" s="1">
        <v>3</v>
      </c>
    </row>
    <row r="882" spans="1:5" x14ac:dyDescent="0.2">
      <c r="A882" s="1">
        <v>3</v>
      </c>
      <c r="B882" s="1">
        <v>548</v>
      </c>
      <c r="C882" s="1">
        <v>20</v>
      </c>
      <c r="D882" s="1">
        <v>50</v>
      </c>
      <c r="E882" s="1">
        <v>3</v>
      </c>
    </row>
    <row r="883" spans="1:5" x14ac:dyDescent="0.2">
      <c r="A883" s="1">
        <v>3</v>
      </c>
      <c r="B883" s="1">
        <v>549</v>
      </c>
      <c r="C883" s="1">
        <v>20</v>
      </c>
      <c r="D883" s="1">
        <v>50</v>
      </c>
      <c r="E883" s="1">
        <v>3</v>
      </c>
    </row>
    <row r="884" spans="1:5" x14ac:dyDescent="0.2">
      <c r="A884" s="1">
        <v>3</v>
      </c>
      <c r="B884" s="1">
        <v>672</v>
      </c>
      <c r="C884" s="1">
        <v>20</v>
      </c>
      <c r="D884" s="1">
        <v>50</v>
      </c>
      <c r="E884" s="1">
        <v>3</v>
      </c>
    </row>
    <row r="885" spans="1:5" x14ac:dyDescent="0.2">
      <c r="A885" s="1">
        <v>3</v>
      </c>
      <c r="B885" s="1">
        <v>673</v>
      </c>
      <c r="C885" s="1">
        <v>20</v>
      </c>
      <c r="D885" s="1">
        <v>50</v>
      </c>
      <c r="E885" s="1">
        <v>3</v>
      </c>
    </row>
    <row r="886" spans="1:5" x14ac:dyDescent="0.2">
      <c r="A886" s="1">
        <v>3</v>
      </c>
      <c r="B886" s="1">
        <v>674</v>
      </c>
      <c r="C886" s="1">
        <v>20</v>
      </c>
      <c r="D886" s="1">
        <v>50</v>
      </c>
      <c r="E886" s="1">
        <v>3</v>
      </c>
    </row>
    <row r="887" spans="1:5" x14ac:dyDescent="0.2">
      <c r="A887" s="1">
        <v>3</v>
      </c>
      <c r="B887" s="1">
        <v>675</v>
      </c>
      <c r="C887" s="1">
        <v>20</v>
      </c>
      <c r="D887" s="1">
        <v>50</v>
      </c>
      <c r="E887" s="1">
        <v>3</v>
      </c>
    </row>
    <row r="888" spans="1:5" x14ac:dyDescent="0.2">
      <c r="A888" s="1">
        <v>3</v>
      </c>
      <c r="B888" s="1">
        <v>676</v>
      </c>
      <c r="C888" s="1">
        <v>20</v>
      </c>
      <c r="D888" s="1">
        <v>50</v>
      </c>
      <c r="E888" s="1">
        <v>3</v>
      </c>
    </row>
    <row r="889" spans="1:5" x14ac:dyDescent="0.2">
      <c r="A889" s="1">
        <v>3</v>
      </c>
      <c r="B889" s="1">
        <v>677</v>
      </c>
      <c r="C889" s="1">
        <v>20</v>
      </c>
      <c r="D889" s="1">
        <v>50</v>
      </c>
      <c r="E889" s="1">
        <v>3</v>
      </c>
    </row>
    <row r="890" spans="1:5" x14ac:dyDescent="0.2">
      <c r="A890" s="1">
        <v>3</v>
      </c>
      <c r="B890" s="1">
        <v>678</v>
      </c>
      <c r="C890" s="1">
        <v>20</v>
      </c>
      <c r="D890" s="1">
        <v>50</v>
      </c>
      <c r="E890" s="1">
        <v>3</v>
      </c>
    </row>
    <row r="891" spans="1:5" x14ac:dyDescent="0.2">
      <c r="A891" s="1">
        <v>3</v>
      </c>
      <c r="B891" s="1">
        <v>517</v>
      </c>
      <c r="C891" s="1">
        <v>26</v>
      </c>
      <c r="D891" s="1">
        <v>443</v>
      </c>
      <c r="E891" s="1">
        <v>3</v>
      </c>
    </row>
    <row r="892" spans="1:5" x14ac:dyDescent="0.2">
      <c r="A892" s="1">
        <v>3</v>
      </c>
      <c r="B892" s="1">
        <v>495</v>
      </c>
      <c r="C892" s="1">
        <v>21</v>
      </c>
      <c r="D892" s="1">
        <v>444</v>
      </c>
      <c r="E892" s="1">
        <v>3</v>
      </c>
    </row>
    <row r="893" spans="1:5" x14ac:dyDescent="0.2">
      <c r="A893" s="1">
        <v>3</v>
      </c>
      <c r="B893" s="1">
        <v>496</v>
      </c>
      <c r="C893" s="1">
        <v>21</v>
      </c>
      <c r="D893" s="1">
        <v>444</v>
      </c>
      <c r="E893" s="1">
        <v>3</v>
      </c>
    </row>
    <row r="894" spans="1:5" x14ac:dyDescent="0.2">
      <c r="A894" s="1">
        <v>3</v>
      </c>
      <c r="B894" s="1">
        <v>497</v>
      </c>
      <c r="C894" s="1">
        <v>21</v>
      </c>
      <c r="D894" s="1">
        <v>444</v>
      </c>
      <c r="E894" s="1">
        <v>3</v>
      </c>
    </row>
    <row r="895" spans="1:5" x14ac:dyDescent="0.2">
      <c r="A895" s="1">
        <v>3</v>
      </c>
      <c r="B895" s="1">
        <v>518</v>
      </c>
      <c r="C895" s="1">
        <v>21</v>
      </c>
      <c r="D895" s="1">
        <v>444</v>
      </c>
      <c r="E895" s="1">
        <v>3</v>
      </c>
    </row>
    <row r="896" spans="1:5" x14ac:dyDescent="0.2">
      <c r="A896" s="1">
        <v>3</v>
      </c>
      <c r="B896" s="1">
        <v>519</v>
      </c>
      <c r="C896" s="1">
        <v>21</v>
      </c>
      <c r="D896" s="1">
        <v>444</v>
      </c>
      <c r="E896" s="1">
        <v>3</v>
      </c>
    </row>
    <row r="897" spans="1:5" x14ac:dyDescent="0.2">
      <c r="A897" s="1">
        <v>3</v>
      </c>
      <c r="B897" s="1">
        <v>522</v>
      </c>
      <c r="C897" s="1">
        <v>21</v>
      </c>
      <c r="D897" s="1">
        <v>444</v>
      </c>
      <c r="E897" s="1">
        <v>3</v>
      </c>
    </row>
    <row r="898" spans="1:5" x14ac:dyDescent="0.2">
      <c r="A898" s="1">
        <v>4</v>
      </c>
      <c r="B898" s="1">
        <v>684</v>
      </c>
      <c r="C898" s="1">
        <v>20</v>
      </c>
      <c r="D898" s="1">
        <v>50</v>
      </c>
      <c r="E898" s="1">
        <v>3</v>
      </c>
    </row>
    <row r="899" spans="1:5" x14ac:dyDescent="0.2">
      <c r="A899" s="1">
        <v>4</v>
      </c>
      <c r="B899" s="1">
        <v>711</v>
      </c>
      <c r="C899" s="1">
        <v>20</v>
      </c>
      <c r="D899" s="1">
        <v>50</v>
      </c>
      <c r="E899" s="1">
        <v>3</v>
      </c>
    </row>
    <row r="900" spans="1:5" x14ac:dyDescent="0.2">
      <c r="A900" s="1">
        <v>4</v>
      </c>
      <c r="B900" s="1">
        <v>712</v>
      </c>
      <c r="C900" s="1">
        <v>20</v>
      </c>
      <c r="D900" s="1">
        <v>50</v>
      </c>
      <c r="E900" s="1">
        <v>3</v>
      </c>
    </row>
    <row r="901" spans="1:5" x14ac:dyDescent="0.2">
      <c r="A901" s="1">
        <v>4</v>
      </c>
      <c r="B901" s="1">
        <v>713</v>
      </c>
      <c r="C901" s="1">
        <v>20</v>
      </c>
      <c r="D901" s="1">
        <v>50</v>
      </c>
      <c r="E901" s="1">
        <v>3</v>
      </c>
    </row>
    <row r="902" spans="1:5" x14ac:dyDescent="0.2">
      <c r="A902" s="1">
        <v>4</v>
      </c>
      <c r="B902" s="1">
        <v>737</v>
      </c>
      <c r="C902" s="1">
        <v>20</v>
      </c>
      <c r="D902" s="1">
        <v>50</v>
      </c>
      <c r="E902" s="1">
        <v>3</v>
      </c>
    </row>
    <row r="903" spans="1:5" x14ac:dyDescent="0.2">
      <c r="A903" s="1">
        <v>4</v>
      </c>
      <c r="B903" s="1">
        <v>739</v>
      </c>
      <c r="C903" s="1">
        <v>20</v>
      </c>
      <c r="D903" s="1">
        <v>50</v>
      </c>
      <c r="E903" s="1">
        <v>3</v>
      </c>
    </row>
    <row r="904" spans="1:5" x14ac:dyDescent="0.2">
      <c r="A904" s="1">
        <v>4</v>
      </c>
      <c r="B904" s="1">
        <v>740</v>
      </c>
      <c r="C904" s="1">
        <v>20</v>
      </c>
      <c r="D904" s="1">
        <v>50</v>
      </c>
      <c r="E904" s="1">
        <v>3</v>
      </c>
    </row>
    <row r="905" spans="1:5" x14ac:dyDescent="0.2">
      <c r="A905" s="1">
        <v>4</v>
      </c>
      <c r="B905" s="1">
        <v>741</v>
      </c>
      <c r="C905" s="1">
        <v>20</v>
      </c>
      <c r="D905" s="1">
        <v>50</v>
      </c>
      <c r="E905" s="1">
        <v>3</v>
      </c>
    </row>
    <row r="906" spans="1:5" x14ac:dyDescent="0.2">
      <c r="A906" s="1">
        <v>4</v>
      </c>
      <c r="B906" s="1">
        <v>742</v>
      </c>
      <c r="C906" s="1">
        <v>20</v>
      </c>
      <c r="D906" s="1">
        <v>50</v>
      </c>
      <c r="E906" s="1">
        <v>3</v>
      </c>
    </row>
    <row r="907" spans="1:5" x14ac:dyDescent="0.2">
      <c r="A907" s="1">
        <v>4</v>
      </c>
      <c r="B907" s="1">
        <v>744</v>
      </c>
      <c r="C907" s="1">
        <v>20</v>
      </c>
      <c r="D907" s="1">
        <v>50</v>
      </c>
      <c r="E907" s="1">
        <v>3</v>
      </c>
    </row>
    <row r="908" spans="1:5" x14ac:dyDescent="0.2">
      <c r="A908" s="1">
        <v>4</v>
      </c>
      <c r="B908" s="1">
        <v>745</v>
      </c>
      <c r="C908" s="1">
        <v>20</v>
      </c>
      <c r="D908" s="1">
        <v>50</v>
      </c>
      <c r="E908" s="1">
        <v>3</v>
      </c>
    </row>
    <row r="909" spans="1:5" x14ac:dyDescent="0.2">
      <c r="A909" s="1">
        <v>4</v>
      </c>
      <c r="B909" s="1">
        <v>747</v>
      </c>
      <c r="C909" s="1">
        <v>20</v>
      </c>
      <c r="D909" s="1">
        <v>50</v>
      </c>
      <c r="E909" s="1">
        <v>3</v>
      </c>
    </row>
    <row r="910" spans="1:5" x14ac:dyDescent="0.2">
      <c r="A910" s="1">
        <v>4</v>
      </c>
      <c r="B910" s="1">
        <v>748</v>
      </c>
      <c r="C910" s="1">
        <v>20</v>
      </c>
      <c r="D910" s="1">
        <v>50</v>
      </c>
      <c r="E910" s="1">
        <v>3</v>
      </c>
    </row>
    <row r="911" spans="1:5" x14ac:dyDescent="0.2">
      <c r="A911" s="1">
        <v>4</v>
      </c>
      <c r="B911" s="1">
        <v>749</v>
      </c>
      <c r="C911" s="1">
        <v>20</v>
      </c>
      <c r="D911" s="1">
        <v>50</v>
      </c>
      <c r="E911" s="1">
        <v>3</v>
      </c>
    </row>
    <row r="912" spans="1:5" x14ac:dyDescent="0.2">
      <c r="A912" s="1">
        <v>4</v>
      </c>
      <c r="B912" s="1">
        <v>750</v>
      </c>
      <c r="C912" s="1">
        <v>20</v>
      </c>
      <c r="D912" s="1">
        <v>50</v>
      </c>
      <c r="E912" s="1">
        <v>3</v>
      </c>
    </row>
    <row r="913" spans="1:5" x14ac:dyDescent="0.2">
      <c r="A913" s="1">
        <v>4</v>
      </c>
      <c r="B913" s="1">
        <v>751</v>
      </c>
      <c r="C913" s="1">
        <v>20</v>
      </c>
      <c r="D913" s="1">
        <v>50</v>
      </c>
      <c r="E913" s="1">
        <v>3</v>
      </c>
    </row>
    <row r="914" spans="1:5" x14ac:dyDescent="0.2">
      <c r="A914" s="1">
        <v>4</v>
      </c>
      <c r="B914" s="1">
        <v>752</v>
      </c>
      <c r="C914" s="1">
        <v>20</v>
      </c>
      <c r="D914" s="1">
        <v>50</v>
      </c>
      <c r="E914" s="1">
        <v>3</v>
      </c>
    </row>
    <row r="915" spans="1:5" x14ac:dyDescent="0.2">
      <c r="A915" s="1">
        <v>4</v>
      </c>
      <c r="B915" s="1">
        <v>753</v>
      </c>
      <c r="C915" s="1">
        <v>20</v>
      </c>
      <c r="D915" s="1">
        <v>50</v>
      </c>
      <c r="E915" s="1">
        <v>3</v>
      </c>
    </row>
    <row r="916" spans="1:5" x14ac:dyDescent="0.2">
      <c r="A916" s="1">
        <v>4</v>
      </c>
      <c r="B916" s="1">
        <v>780</v>
      </c>
      <c r="C916" s="1">
        <v>20</v>
      </c>
      <c r="D916" s="1">
        <v>50</v>
      </c>
      <c r="E916" s="1">
        <v>3</v>
      </c>
    </row>
    <row r="917" spans="1:5" x14ac:dyDescent="0.2">
      <c r="A917" s="1">
        <v>4</v>
      </c>
      <c r="B917" s="1">
        <v>807</v>
      </c>
      <c r="C917" s="1">
        <v>20</v>
      </c>
      <c r="D917" s="1">
        <v>50</v>
      </c>
      <c r="E917" s="1">
        <v>3</v>
      </c>
    </row>
    <row r="918" spans="1:5" x14ac:dyDescent="0.2">
      <c r="A918" s="1">
        <v>4</v>
      </c>
      <c r="B918" s="1">
        <v>811</v>
      </c>
      <c r="C918" s="1">
        <v>20</v>
      </c>
      <c r="D918" s="1">
        <v>50</v>
      </c>
      <c r="E918" s="1">
        <v>3</v>
      </c>
    </row>
    <row r="919" spans="1:5" x14ac:dyDescent="0.2">
      <c r="A919" s="1">
        <v>4</v>
      </c>
      <c r="B919" s="1">
        <v>904</v>
      </c>
      <c r="C919" s="1">
        <v>20</v>
      </c>
      <c r="D919" s="1">
        <v>50</v>
      </c>
      <c r="E919" s="1">
        <v>3</v>
      </c>
    </row>
    <row r="920" spans="1:5" x14ac:dyDescent="0.2">
      <c r="A920" s="1">
        <v>4</v>
      </c>
      <c r="B920" s="1">
        <v>905</v>
      </c>
      <c r="C920" s="1">
        <v>20</v>
      </c>
      <c r="D920" s="1">
        <v>50</v>
      </c>
      <c r="E920" s="1">
        <v>3</v>
      </c>
    </row>
    <row r="921" spans="1:5" x14ac:dyDescent="0.2">
      <c r="A921" s="1">
        <v>4</v>
      </c>
      <c r="B921" s="1">
        <v>918</v>
      </c>
      <c r="C921" s="1">
        <v>20</v>
      </c>
      <c r="D921" s="1">
        <v>50</v>
      </c>
      <c r="E921" s="1">
        <v>3</v>
      </c>
    </row>
    <row r="922" spans="1:5" x14ac:dyDescent="0.2">
      <c r="A922" s="1">
        <v>4</v>
      </c>
      <c r="B922" s="1">
        <v>1108</v>
      </c>
      <c r="C922" s="1">
        <v>20</v>
      </c>
      <c r="D922" s="1">
        <v>50</v>
      </c>
      <c r="E922" s="1">
        <v>3</v>
      </c>
    </row>
    <row r="923" spans="1:5" x14ac:dyDescent="0.2">
      <c r="A923" s="1">
        <v>4</v>
      </c>
      <c r="B923" s="1">
        <v>1126</v>
      </c>
      <c r="C923" s="1">
        <v>20</v>
      </c>
      <c r="D923" s="1">
        <v>50</v>
      </c>
      <c r="E923" s="1">
        <v>3</v>
      </c>
    </row>
    <row r="924" spans="1:5" x14ac:dyDescent="0.2">
      <c r="A924" s="1">
        <v>4</v>
      </c>
      <c r="B924" s="1">
        <v>1127</v>
      </c>
      <c r="C924" s="1">
        <v>20</v>
      </c>
      <c r="D924" s="1">
        <v>50</v>
      </c>
      <c r="E924" s="1">
        <v>3</v>
      </c>
    </row>
    <row r="925" spans="1:5" x14ac:dyDescent="0.2">
      <c r="A925" s="1">
        <v>4</v>
      </c>
      <c r="B925" s="1">
        <v>1138</v>
      </c>
      <c r="C925" s="1">
        <v>20</v>
      </c>
      <c r="D925" s="1">
        <v>50</v>
      </c>
      <c r="E925" s="1">
        <v>3</v>
      </c>
    </row>
    <row r="926" spans="1:5" x14ac:dyDescent="0.2">
      <c r="A926" s="1">
        <v>4</v>
      </c>
      <c r="B926" s="1">
        <v>1175</v>
      </c>
      <c r="C926" s="1">
        <v>20</v>
      </c>
      <c r="D926" s="1">
        <v>50</v>
      </c>
      <c r="E926" s="1">
        <v>3</v>
      </c>
    </row>
    <row r="927" spans="1:5" x14ac:dyDescent="0.2">
      <c r="A927" s="1">
        <v>4</v>
      </c>
      <c r="B927" s="1">
        <v>1176</v>
      </c>
      <c r="C927" s="1">
        <v>20</v>
      </c>
      <c r="D927" s="1">
        <v>50</v>
      </c>
      <c r="E927" s="1">
        <v>3</v>
      </c>
    </row>
    <row r="928" spans="1:5" x14ac:dyDescent="0.2">
      <c r="A928" s="1">
        <v>4</v>
      </c>
      <c r="B928" s="1">
        <v>1187</v>
      </c>
      <c r="C928" s="1">
        <v>20</v>
      </c>
      <c r="D928" s="1">
        <v>50</v>
      </c>
      <c r="E928" s="1">
        <v>3</v>
      </c>
    </row>
    <row r="929" spans="1:5" x14ac:dyDescent="0.2">
      <c r="A929" s="1">
        <v>4</v>
      </c>
      <c r="B929" s="1">
        <v>1269</v>
      </c>
      <c r="C929" s="1">
        <v>20</v>
      </c>
      <c r="D929" s="1">
        <v>50</v>
      </c>
      <c r="E929" s="1">
        <v>3</v>
      </c>
    </row>
    <row r="930" spans="1:5" x14ac:dyDescent="0.2">
      <c r="A930" s="1">
        <v>4</v>
      </c>
      <c r="B930" s="1">
        <v>1270</v>
      </c>
      <c r="C930" s="1">
        <v>20</v>
      </c>
      <c r="D930" s="1">
        <v>50</v>
      </c>
      <c r="E930" s="1">
        <v>3</v>
      </c>
    </row>
    <row r="931" spans="1:5" x14ac:dyDescent="0.2">
      <c r="A931" s="1">
        <v>4</v>
      </c>
      <c r="B931" s="1">
        <v>800</v>
      </c>
      <c r="C931" s="1">
        <v>26</v>
      </c>
      <c r="D931" s="1">
        <v>443</v>
      </c>
      <c r="E931" s="1">
        <v>3</v>
      </c>
    </row>
    <row r="932" spans="1:5" x14ac:dyDescent="0.2">
      <c r="A932" s="1">
        <v>4</v>
      </c>
      <c r="B932" s="1">
        <v>924</v>
      </c>
      <c r="C932" s="1">
        <v>26</v>
      </c>
      <c r="D932" s="1">
        <v>443</v>
      </c>
      <c r="E932" s="1">
        <v>3</v>
      </c>
    </row>
    <row r="933" spans="1:5" x14ac:dyDescent="0.2">
      <c r="A933" s="1">
        <v>4</v>
      </c>
      <c r="B933" s="1">
        <v>1124</v>
      </c>
      <c r="C933" s="1">
        <v>26</v>
      </c>
      <c r="D933" s="1">
        <v>443</v>
      </c>
      <c r="E933" s="1">
        <v>3</v>
      </c>
    </row>
    <row r="934" spans="1:5" x14ac:dyDescent="0.2">
      <c r="A934" s="1">
        <v>4</v>
      </c>
      <c r="B934" s="1">
        <v>1125</v>
      </c>
      <c r="C934" s="1">
        <v>26</v>
      </c>
      <c r="D934" s="1">
        <v>443</v>
      </c>
      <c r="E934" s="1">
        <v>3</v>
      </c>
    </row>
    <row r="935" spans="1:5" x14ac:dyDescent="0.2">
      <c r="A935" s="1">
        <v>4</v>
      </c>
      <c r="B935" s="1">
        <v>743</v>
      </c>
      <c r="C935" s="1">
        <v>21</v>
      </c>
      <c r="D935" s="1">
        <v>444</v>
      </c>
      <c r="E935" s="1">
        <v>3</v>
      </c>
    </row>
    <row r="936" spans="1:5" x14ac:dyDescent="0.2">
      <c r="A936" s="1">
        <v>4</v>
      </c>
      <c r="B936" s="1">
        <v>746</v>
      </c>
      <c r="C936" s="1">
        <v>21</v>
      </c>
      <c r="D936" s="1">
        <v>444</v>
      </c>
      <c r="E936" s="1">
        <v>3</v>
      </c>
    </row>
    <row r="937" spans="1:5" x14ac:dyDescent="0.2">
      <c r="A937" s="1">
        <v>4</v>
      </c>
      <c r="B937" s="1">
        <v>778</v>
      </c>
      <c r="C937" s="1">
        <v>21</v>
      </c>
      <c r="D937" s="1">
        <v>444</v>
      </c>
      <c r="E937" s="1">
        <v>3</v>
      </c>
    </row>
    <row r="938" spans="1:5" x14ac:dyDescent="0.2">
      <c r="A938" s="1">
        <v>4</v>
      </c>
      <c r="B938" s="1">
        <v>779</v>
      </c>
      <c r="C938" s="1">
        <v>21</v>
      </c>
      <c r="D938" s="1">
        <v>444</v>
      </c>
      <c r="E938" s="1">
        <v>3</v>
      </c>
    </row>
    <row r="939" spans="1:5" x14ac:dyDescent="0.2">
      <c r="A939" s="1">
        <v>4</v>
      </c>
      <c r="B939" s="1">
        <v>781</v>
      </c>
      <c r="C939" s="1">
        <v>21</v>
      </c>
      <c r="D939" s="1">
        <v>444</v>
      </c>
      <c r="E939" s="1">
        <v>3</v>
      </c>
    </row>
    <row r="940" spans="1:5" x14ac:dyDescent="0.2">
      <c r="A940" s="1">
        <v>4</v>
      </c>
      <c r="B940" s="1">
        <v>782</v>
      </c>
      <c r="C940" s="1">
        <v>21</v>
      </c>
      <c r="D940" s="1">
        <v>444</v>
      </c>
      <c r="E940" s="1">
        <v>3</v>
      </c>
    </row>
    <row r="941" spans="1:5" x14ac:dyDescent="0.2">
      <c r="A941" s="1">
        <v>4</v>
      </c>
      <c r="B941" s="1">
        <v>792</v>
      </c>
      <c r="C941" s="1">
        <v>21</v>
      </c>
      <c r="D941" s="1">
        <v>444</v>
      </c>
      <c r="E941" s="1">
        <v>3</v>
      </c>
    </row>
    <row r="942" spans="1:5" x14ac:dyDescent="0.2">
      <c r="A942" s="1">
        <v>4</v>
      </c>
      <c r="B942" s="1">
        <v>793</v>
      </c>
      <c r="C942" s="1">
        <v>21</v>
      </c>
      <c r="D942" s="1">
        <v>444</v>
      </c>
      <c r="E942" s="1">
        <v>3</v>
      </c>
    </row>
    <row r="943" spans="1:5" x14ac:dyDescent="0.2">
      <c r="A943" s="1">
        <v>4</v>
      </c>
      <c r="B943" s="1">
        <v>801</v>
      </c>
      <c r="C943" s="1">
        <v>21</v>
      </c>
      <c r="D943" s="1">
        <v>444</v>
      </c>
      <c r="E943" s="1">
        <v>3</v>
      </c>
    </row>
    <row r="944" spans="1:5" x14ac:dyDescent="0.2">
      <c r="A944" s="1">
        <v>4</v>
      </c>
      <c r="B944" s="1">
        <v>802</v>
      </c>
      <c r="C944" s="1">
        <v>21</v>
      </c>
      <c r="D944" s="1">
        <v>444</v>
      </c>
      <c r="E944" s="1">
        <v>3</v>
      </c>
    </row>
    <row r="945" spans="1:5" x14ac:dyDescent="0.2">
      <c r="A945" s="1">
        <v>4</v>
      </c>
      <c r="B945" s="1">
        <v>803</v>
      </c>
      <c r="C945" s="1">
        <v>21</v>
      </c>
      <c r="D945" s="1">
        <v>444</v>
      </c>
      <c r="E945" s="1">
        <v>3</v>
      </c>
    </row>
    <row r="946" spans="1:5" x14ac:dyDescent="0.2">
      <c r="A946" s="1">
        <v>4</v>
      </c>
      <c r="B946" s="1">
        <v>804</v>
      </c>
      <c r="C946" s="1">
        <v>21</v>
      </c>
      <c r="D946" s="1">
        <v>444</v>
      </c>
      <c r="E946" s="1">
        <v>3</v>
      </c>
    </row>
    <row r="947" spans="1:5" x14ac:dyDescent="0.2">
      <c r="A947" s="1">
        <v>4</v>
      </c>
      <c r="B947" s="1">
        <v>805</v>
      </c>
      <c r="C947" s="1">
        <v>21</v>
      </c>
      <c r="D947" s="1">
        <v>444</v>
      </c>
      <c r="E947" s="1">
        <v>3</v>
      </c>
    </row>
    <row r="948" spans="1:5" x14ac:dyDescent="0.2">
      <c r="A948" s="1">
        <v>4</v>
      </c>
      <c r="B948" s="1">
        <v>806</v>
      </c>
      <c r="C948" s="1">
        <v>21</v>
      </c>
      <c r="D948" s="1">
        <v>444</v>
      </c>
      <c r="E948" s="1">
        <v>3</v>
      </c>
    </row>
    <row r="949" spans="1:5" x14ac:dyDescent="0.2">
      <c r="A949" s="1">
        <v>4</v>
      </c>
      <c r="B949" s="1">
        <v>808</v>
      </c>
      <c r="C949" s="1">
        <v>21</v>
      </c>
      <c r="D949" s="1">
        <v>444</v>
      </c>
      <c r="E949" s="1">
        <v>3</v>
      </c>
    </row>
    <row r="950" spans="1:5" x14ac:dyDescent="0.2">
      <c r="A950" s="1">
        <v>4</v>
      </c>
      <c r="B950" s="1">
        <v>809</v>
      </c>
      <c r="C950" s="1">
        <v>21</v>
      </c>
      <c r="D950" s="1">
        <v>444</v>
      </c>
      <c r="E950" s="1">
        <v>3</v>
      </c>
    </row>
    <row r="951" spans="1:5" x14ac:dyDescent="0.2">
      <c r="A951" s="1">
        <v>4</v>
      </c>
      <c r="B951" s="1">
        <v>810</v>
      </c>
      <c r="C951" s="1">
        <v>21</v>
      </c>
      <c r="D951" s="1">
        <v>444</v>
      </c>
      <c r="E951" s="1">
        <v>3</v>
      </c>
    </row>
    <row r="952" spans="1:5" x14ac:dyDescent="0.2">
      <c r="A952" s="1">
        <v>4</v>
      </c>
      <c r="B952" s="1">
        <v>813</v>
      </c>
      <c r="C952" s="1">
        <v>21</v>
      </c>
      <c r="D952" s="1">
        <v>444</v>
      </c>
      <c r="E952" s="1">
        <v>3</v>
      </c>
    </row>
    <row r="953" spans="1:5" x14ac:dyDescent="0.2">
      <c r="A953" s="1">
        <v>4</v>
      </c>
      <c r="B953" s="1">
        <v>835</v>
      </c>
      <c r="C953" s="1">
        <v>21</v>
      </c>
      <c r="D953" s="1">
        <v>444</v>
      </c>
      <c r="E953" s="1">
        <v>3</v>
      </c>
    </row>
    <row r="954" spans="1:5" x14ac:dyDescent="0.2">
      <c r="A954" s="1">
        <v>4</v>
      </c>
      <c r="B954" s="1">
        <v>906</v>
      </c>
      <c r="C954" s="1">
        <v>21</v>
      </c>
      <c r="D954" s="1">
        <v>444</v>
      </c>
      <c r="E954" s="1">
        <v>3</v>
      </c>
    </row>
    <row r="955" spans="1:5" x14ac:dyDescent="0.2">
      <c r="A955" s="1">
        <v>4</v>
      </c>
      <c r="B955" s="1">
        <v>907</v>
      </c>
      <c r="C955" s="1">
        <v>21</v>
      </c>
      <c r="D955" s="1">
        <v>444</v>
      </c>
      <c r="E955" s="1">
        <v>3</v>
      </c>
    </row>
    <row r="956" spans="1:5" x14ac:dyDescent="0.2">
      <c r="A956" s="1">
        <v>4</v>
      </c>
      <c r="B956" s="1">
        <v>908</v>
      </c>
      <c r="C956" s="1">
        <v>21</v>
      </c>
      <c r="D956" s="1">
        <v>444</v>
      </c>
      <c r="E956" s="1">
        <v>3</v>
      </c>
    </row>
    <row r="957" spans="1:5" x14ac:dyDescent="0.2">
      <c r="A957" s="1">
        <v>4</v>
      </c>
      <c r="B957" s="1">
        <v>909</v>
      </c>
      <c r="C957" s="1">
        <v>21</v>
      </c>
      <c r="D957" s="1">
        <v>444</v>
      </c>
      <c r="E957" s="1">
        <v>3</v>
      </c>
    </row>
    <row r="958" spans="1:5" x14ac:dyDescent="0.2">
      <c r="A958" s="1">
        <v>4</v>
      </c>
      <c r="B958" s="1">
        <v>910</v>
      </c>
      <c r="C958" s="1">
        <v>21</v>
      </c>
      <c r="D958" s="1">
        <v>444</v>
      </c>
      <c r="E958" s="1">
        <v>3</v>
      </c>
    </row>
    <row r="959" spans="1:5" x14ac:dyDescent="0.2">
      <c r="A959" s="1">
        <v>4</v>
      </c>
      <c r="B959" s="1">
        <v>919</v>
      </c>
      <c r="C959" s="1">
        <v>21</v>
      </c>
      <c r="D959" s="1">
        <v>444</v>
      </c>
      <c r="E959" s="1">
        <v>3</v>
      </c>
    </row>
    <row r="960" spans="1:5" x14ac:dyDescent="0.2">
      <c r="A960" s="1">
        <v>4</v>
      </c>
      <c r="B960" s="1">
        <v>920</v>
      </c>
      <c r="C960" s="1">
        <v>21</v>
      </c>
      <c r="D960" s="1">
        <v>444</v>
      </c>
      <c r="E960" s="1">
        <v>3</v>
      </c>
    </row>
    <row r="961" spans="1:5" x14ac:dyDescent="0.2">
      <c r="A961" s="1">
        <v>4</v>
      </c>
      <c r="B961" s="1">
        <v>921</v>
      </c>
      <c r="C961" s="1">
        <v>21</v>
      </c>
      <c r="D961" s="1">
        <v>444</v>
      </c>
      <c r="E961" s="1">
        <v>3</v>
      </c>
    </row>
    <row r="962" spans="1:5" x14ac:dyDescent="0.2">
      <c r="A962" s="1">
        <v>4</v>
      </c>
      <c r="B962" s="1">
        <v>922</v>
      </c>
      <c r="C962" s="1">
        <v>21</v>
      </c>
      <c r="D962" s="1">
        <v>444</v>
      </c>
      <c r="E962" s="1">
        <v>3</v>
      </c>
    </row>
    <row r="963" spans="1:5" x14ac:dyDescent="0.2">
      <c r="A963" s="1">
        <v>4</v>
      </c>
      <c r="B963" s="1">
        <v>923</v>
      </c>
      <c r="C963" s="1">
        <v>21</v>
      </c>
      <c r="D963" s="1">
        <v>444</v>
      </c>
      <c r="E963" s="1">
        <v>3</v>
      </c>
    </row>
    <row r="964" spans="1:5" x14ac:dyDescent="0.2">
      <c r="A964" s="1">
        <v>4</v>
      </c>
      <c r="B964" s="1">
        <v>925</v>
      </c>
      <c r="C964" s="1">
        <v>21</v>
      </c>
      <c r="D964" s="1">
        <v>444</v>
      </c>
      <c r="E964" s="1">
        <v>3</v>
      </c>
    </row>
    <row r="965" spans="1:5" x14ac:dyDescent="0.2">
      <c r="A965" s="1">
        <v>4</v>
      </c>
      <c r="B965" s="1">
        <v>926</v>
      </c>
      <c r="C965" s="1">
        <v>21</v>
      </c>
      <c r="D965" s="1">
        <v>444</v>
      </c>
      <c r="E965" s="1">
        <v>3</v>
      </c>
    </row>
    <row r="966" spans="1:5" x14ac:dyDescent="0.2">
      <c r="A966" s="1">
        <v>4</v>
      </c>
      <c r="B966" s="1">
        <v>927</v>
      </c>
      <c r="C966" s="1">
        <v>21</v>
      </c>
      <c r="D966" s="1">
        <v>444</v>
      </c>
      <c r="E966" s="1">
        <v>3</v>
      </c>
    </row>
    <row r="967" spans="1:5" x14ac:dyDescent="0.2">
      <c r="A967" s="1">
        <v>4</v>
      </c>
      <c r="B967" s="1">
        <v>928</v>
      </c>
      <c r="C967" s="1">
        <v>21</v>
      </c>
      <c r="D967" s="1">
        <v>444</v>
      </c>
      <c r="E967" s="1">
        <v>3</v>
      </c>
    </row>
    <row r="968" spans="1:5" x14ac:dyDescent="0.2">
      <c r="A968" s="1">
        <v>4</v>
      </c>
      <c r="B968" s="1">
        <v>929</v>
      </c>
      <c r="C968" s="1">
        <v>21</v>
      </c>
      <c r="D968" s="1">
        <v>444</v>
      </c>
      <c r="E968" s="1">
        <v>3</v>
      </c>
    </row>
    <row r="969" spans="1:5" x14ac:dyDescent="0.2">
      <c r="A969" s="1">
        <v>4</v>
      </c>
      <c r="B969" s="1">
        <v>972</v>
      </c>
      <c r="C969" s="1">
        <v>21</v>
      </c>
      <c r="D969" s="1">
        <v>444</v>
      </c>
      <c r="E969" s="1">
        <v>3</v>
      </c>
    </row>
    <row r="970" spans="1:5" x14ac:dyDescent="0.2">
      <c r="A970" s="1">
        <v>4</v>
      </c>
      <c r="B970" s="1">
        <v>973</v>
      </c>
      <c r="C970" s="1">
        <v>21</v>
      </c>
      <c r="D970" s="1">
        <v>444</v>
      </c>
      <c r="E970" s="1">
        <v>3</v>
      </c>
    </row>
    <row r="971" spans="1:5" x14ac:dyDescent="0.2">
      <c r="A971" s="1">
        <v>4</v>
      </c>
      <c r="B971" s="1">
        <v>974</v>
      </c>
      <c r="C971" s="1">
        <v>21</v>
      </c>
      <c r="D971" s="1">
        <v>444</v>
      </c>
      <c r="E971" s="1">
        <v>3</v>
      </c>
    </row>
    <row r="972" spans="1:5" x14ac:dyDescent="0.2">
      <c r="A972" s="1">
        <v>4</v>
      </c>
      <c r="B972" s="1">
        <v>975</v>
      </c>
      <c r="C972" s="1">
        <v>21</v>
      </c>
      <c r="D972" s="1">
        <v>444</v>
      </c>
      <c r="E972" s="1">
        <v>3</v>
      </c>
    </row>
    <row r="973" spans="1:5" x14ac:dyDescent="0.2">
      <c r="A973" s="1">
        <v>4</v>
      </c>
      <c r="B973" s="1">
        <v>1109</v>
      </c>
      <c r="C973" s="1">
        <v>21</v>
      </c>
      <c r="D973" s="1">
        <v>444</v>
      </c>
      <c r="E973" s="1">
        <v>3</v>
      </c>
    </row>
    <row r="974" spans="1:5" x14ac:dyDescent="0.2">
      <c r="A974" s="1">
        <v>4</v>
      </c>
      <c r="B974" s="1">
        <v>1110</v>
      </c>
      <c r="C974" s="1">
        <v>21</v>
      </c>
      <c r="D974" s="1">
        <v>444</v>
      </c>
      <c r="E974" s="1">
        <v>3</v>
      </c>
    </row>
    <row r="975" spans="1:5" x14ac:dyDescent="0.2">
      <c r="A975" s="1">
        <v>4</v>
      </c>
      <c r="B975" s="1">
        <v>1111</v>
      </c>
      <c r="C975" s="1">
        <v>21</v>
      </c>
      <c r="D975" s="1">
        <v>444</v>
      </c>
      <c r="E975" s="1">
        <v>3</v>
      </c>
    </row>
    <row r="976" spans="1:5" x14ac:dyDescent="0.2">
      <c r="A976" s="1">
        <v>4</v>
      </c>
      <c r="B976" s="1">
        <v>1120</v>
      </c>
      <c r="C976" s="1">
        <v>21</v>
      </c>
      <c r="D976" s="1">
        <v>444</v>
      </c>
      <c r="E976" s="1">
        <v>3</v>
      </c>
    </row>
    <row r="977" spans="1:5" x14ac:dyDescent="0.2">
      <c r="A977" s="1">
        <v>4</v>
      </c>
      <c r="B977" s="1">
        <v>1121</v>
      </c>
      <c r="C977" s="1">
        <v>21</v>
      </c>
      <c r="D977" s="1">
        <v>444</v>
      </c>
      <c r="E977" s="1">
        <v>3</v>
      </c>
    </row>
    <row r="978" spans="1:5" x14ac:dyDescent="0.2">
      <c r="A978" s="1">
        <v>4</v>
      </c>
      <c r="B978" s="1">
        <v>1122</v>
      </c>
      <c r="C978" s="1">
        <v>21</v>
      </c>
      <c r="D978" s="1">
        <v>444</v>
      </c>
      <c r="E978" s="1">
        <v>3</v>
      </c>
    </row>
    <row r="979" spans="1:5" x14ac:dyDescent="0.2">
      <c r="A979" s="1">
        <v>4</v>
      </c>
      <c r="B979" s="1">
        <v>1123</v>
      </c>
      <c r="C979" s="1">
        <v>21</v>
      </c>
      <c r="D979" s="1">
        <v>444</v>
      </c>
      <c r="E979" s="1">
        <v>3</v>
      </c>
    </row>
    <row r="980" spans="1:5" x14ac:dyDescent="0.2">
      <c r="A980" s="1">
        <v>4</v>
      </c>
      <c r="B980" s="1">
        <v>1128</v>
      </c>
      <c r="C980" s="1">
        <v>21</v>
      </c>
      <c r="D980" s="1">
        <v>444</v>
      </c>
      <c r="E980" s="1">
        <v>3</v>
      </c>
    </row>
    <row r="981" spans="1:5" x14ac:dyDescent="0.2">
      <c r="A981" s="1">
        <v>4</v>
      </c>
      <c r="B981" s="1">
        <v>1129</v>
      </c>
      <c r="C981" s="1">
        <v>21</v>
      </c>
      <c r="D981" s="1">
        <v>444</v>
      </c>
      <c r="E981" s="1">
        <v>3</v>
      </c>
    </row>
    <row r="982" spans="1:5" x14ac:dyDescent="0.2">
      <c r="A982" s="1">
        <v>4</v>
      </c>
      <c r="B982" s="1">
        <v>1130</v>
      </c>
      <c r="C982" s="1">
        <v>21</v>
      </c>
      <c r="D982" s="1">
        <v>444</v>
      </c>
      <c r="E982" s="1">
        <v>3</v>
      </c>
    </row>
    <row r="983" spans="1:5" x14ac:dyDescent="0.2">
      <c r="A983" s="1">
        <v>4</v>
      </c>
      <c r="B983" s="1">
        <v>1131</v>
      </c>
      <c r="C983" s="1">
        <v>21</v>
      </c>
      <c r="D983" s="1">
        <v>444</v>
      </c>
      <c r="E983" s="1">
        <v>3</v>
      </c>
    </row>
    <row r="984" spans="1:5" x14ac:dyDescent="0.2">
      <c r="A984" s="1">
        <v>4</v>
      </c>
      <c r="B984" s="1">
        <v>1132</v>
      </c>
      <c r="C984" s="1">
        <v>21</v>
      </c>
      <c r="D984" s="1">
        <v>444</v>
      </c>
      <c r="E984" s="1">
        <v>3</v>
      </c>
    </row>
    <row r="985" spans="1:5" x14ac:dyDescent="0.2">
      <c r="A985" s="1">
        <v>4</v>
      </c>
      <c r="B985" s="1">
        <v>1133</v>
      </c>
      <c r="C985" s="1">
        <v>21</v>
      </c>
      <c r="D985" s="1">
        <v>444</v>
      </c>
      <c r="E985" s="1">
        <v>3</v>
      </c>
    </row>
    <row r="986" spans="1:5" x14ac:dyDescent="0.2">
      <c r="A986" s="1">
        <v>4</v>
      </c>
      <c r="B986" s="1">
        <v>1134</v>
      </c>
      <c r="C986" s="1">
        <v>21</v>
      </c>
      <c r="D986" s="1">
        <v>444</v>
      </c>
      <c r="E986" s="1">
        <v>3</v>
      </c>
    </row>
    <row r="987" spans="1:5" x14ac:dyDescent="0.2">
      <c r="A987" s="1">
        <v>4</v>
      </c>
      <c r="B987" s="1">
        <v>1135</v>
      </c>
      <c r="C987" s="1">
        <v>21</v>
      </c>
      <c r="D987" s="1">
        <v>444</v>
      </c>
      <c r="E987" s="1">
        <v>3</v>
      </c>
    </row>
    <row r="988" spans="1:5" x14ac:dyDescent="0.2">
      <c r="A988" s="1">
        <v>4</v>
      </c>
      <c r="B988" s="1">
        <v>1136</v>
      </c>
      <c r="C988" s="1">
        <v>21</v>
      </c>
      <c r="D988" s="1">
        <v>444</v>
      </c>
      <c r="E988" s="1">
        <v>3</v>
      </c>
    </row>
    <row r="989" spans="1:5" x14ac:dyDescent="0.2">
      <c r="A989" s="1">
        <v>4</v>
      </c>
      <c r="B989" s="1">
        <v>1137</v>
      </c>
      <c r="C989" s="1">
        <v>21</v>
      </c>
      <c r="D989" s="1">
        <v>444</v>
      </c>
      <c r="E989" s="1">
        <v>3</v>
      </c>
    </row>
    <row r="990" spans="1:5" x14ac:dyDescent="0.2">
      <c r="A990" s="1">
        <v>4</v>
      </c>
      <c r="B990" s="1">
        <v>1139</v>
      </c>
      <c r="C990" s="1">
        <v>21</v>
      </c>
      <c r="D990" s="1">
        <v>444</v>
      </c>
      <c r="E990" s="1">
        <v>3</v>
      </c>
    </row>
    <row r="991" spans="1:5" x14ac:dyDescent="0.2">
      <c r="A991" s="1">
        <v>4</v>
      </c>
      <c r="B991" s="1">
        <v>1140</v>
      </c>
      <c r="C991" s="1">
        <v>21</v>
      </c>
      <c r="D991" s="1">
        <v>444</v>
      </c>
      <c r="E991" s="1">
        <v>3</v>
      </c>
    </row>
    <row r="992" spans="1:5" x14ac:dyDescent="0.2">
      <c r="A992" s="1">
        <v>4</v>
      </c>
      <c r="B992" s="1">
        <v>1155</v>
      </c>
      <c r="C992" s="1">
        <v>21</v>
      </c>
      <c r="D992" s="1">
        <v>444</v>
      </c>
      <c r="E992" s="1">
        <v>3</v>
      </c>
    </row>
    <row r="993" spans="1:5" x14ac:dyDescent="0.2">
      <c r="A993" s="1">
        <v>4</v>
      </c>
      <c r="B993" s="1">
        <v>1156</v>
      </c>
      <c r="C993" s="1">
        <v>21</v>
      </c>
      <c r="D993" s="1">
        <v>444</v>
      </c>
      <c r="E993" s="1">
        <v>3</v>
      </c>
    </row>
    <row r="994" spans="1:5" x14ac:dyDescent="0.2">
      <c r="A994" s="1">
        <v>4</v>
      </c>
      <c r="B994" s="1">
        <v>1157</v>
      </c>
      <c r="C994" s="1">
        <v>21</v>
      </c>
      <c r="D994" s="1">
        <v>444</v>
      </c>
      <c r="E994" s="1">
        <v>3</v>
      </c>
    </row>
    <row r="995" spans="1:5" x14ac:dyDescent="0.2">
      <c r="A995" s="1">
        <v>4</v>
      </c>
      <c r="B995" s="1">
        <v>1188</v>
      </c>
      <c r="C995" s="1">
        <v>21</v>
      </c>
      <c r="D995" s="1">
        <v>444</v>
      </c>
      <c r="E995" s="1">
        <v>3</v>
      </c>
    </row>
    <row r="996" spans="1:5" x14ac:dyDescent="0.2">
      <c r="A996" s="1">
        <v>4</v>
      </c>
      <c r="B996" s="1">
        <v>1189</v>
      </c>
      <c r="C996" s="1">
        <v>21</v>
      </c>
      <c r="D996" s="1">
        <v>444</v>
      </c>
      <c r="E996" s="1">
        <v>3</v>
      </c>
    </row>
    <row r="997" spans="1:5" x14ac:dyDescent="0.2">
      <c r="A997" s="1">
        <v>4</v>
      </c>
      <c r="B997" s="1">
        <v>1190</v>
      </c>
      <c r="C997" s="1">
        <v>21</v>
      </c>
      <c r="D997" s="1">
        <v>444</v>
      </c>
      <c r="E997" s="1">
        <v>3</v>
      </c>
    </row>
    <row r="998" spans="1:5" x14ac:dyDescent="0.2">
      <c r="A998" s="1">
        <v>4</v>
      </c>
      <c r="B998" s="1">
        <v>1191</v>
      </c>
      <c r="C998" s="1">
        <v>21</v>
      </c>
      <c r="D998" s="1">
        <v>444</v>
      </c>
      <c r="E998" s="1">
        <v>3</v>
      </c>
    </row>
    <row r="999" spans="1:5" x14ac:dyDescent="0.2">
      <c r="A999" s="1">
        <v>4</v>
      </c>
      <c r="B999" s="1">
        <v>1192</v>
      </c>
      <c r="C999" s="1">
        <v>21</v>
      </c>
      <c r="D999" s="1">
        <v>444</v>
      </c>
      <c r="E999" s="1">
        <v>3</v>
      </c>
    </row>
    <row r="1000" spans="1:5" x14ac:dyDescent="0.2">
      <c r="A1000" s="1">
        <v>4</v>
      </c>
      <c r="B1000" s="1">
        <v>1193</v>
      </c>
      <c r="C1000" s="1">
        <v>21</v>
      </c>
      <c r="D1000" s="1">
        <v>444</v>
      </c>
      <c r="E1000" s="1">
        <v>3</v>
      </c>
    </row>
    <row r="1001" spans="1:5" x14ac:dyDescent="0.2">
      <c r="A1001" s="1">
        <v>4</v>
      </c>
      <c r="B1001" s="1">
        <v>1194</v>
      </c>
      <c r="C1001" s="1">
        <v>21</v>
      </c>
      <c r="D1001" s="1">
        <v>444</v>
      </c>
      <c r="E1001" s="1">
        <v>3</v>
      </c>
    </row>
    <row r="1002" spans="1:5" x14ac:dyDescent="0.2">
      <c r="A1002" s="1">
        <v>4</v>
      </c>
      <c r="B1002" s="1">
        <v>1195</v>
      </c>
      <c r="C1002" s="1">
        <v>21</v>
      </c>
      <c r="D1002" s="1">
        <v>444</v>
      </c>
      <c r="E1002" s="1">
        <v>3</v>
      </c>
    </row>
    <row r="1003" spans="1:5" x14ac:dyDescent="0.2">
      <c r="A1003" s="1">
        <v>4</v>
      </c>
      <c r="B1003" s="1">
        <v>812</v>
      </c>
      <c r="C1003" s="1">
        <v>24</v>
      </c>
      <c r="D1003" s="1">
        <v>517</v>
      </c>
      <c r="E1003" s="1">
        <v>3</v>
      </c>
    </row>
    <row r="1004" spans="1:5" x14ac:dyDescent="0.2">
      <c r="A1004" s="1">
        <v>10</v>
      </c>
      <c r="B1004" s="1">
        <v>69</v>
      </c>
      <c r="C1004" s="1">
        <v>20</v>
      </c>
      <c r="D1004" s="1">
        <v>50</v>
      </c>
      <c r="E1004" s="1">
        <v>3</v>
      </c>
    </row>
    <row r="1005" spans="1:5" x14ac:dyDescent="0.2">
      <c r="A1005" s="1">
        <v>10</v>
      </c>
      <c r="B1005" s="1">
        <v>70</v>
      </c>
      <c r="C1005" s="1">
        <v>20</v>
      </c>
      <c r="D1005" s="1">
        <v>50</v>
      </c>
      <c r="E1005" s="1">
        <v>3</v>
      </c>
    </row>
    <row r="1006" spans="1:5" x14ac:dyDescent="0.2">
      <c r="A1006" s="1">
        <v>10</v>
      </c>
      <c r="B1006" s="1">
        <v>76</v>
      </c>
      <c r="C1006" s="1">
        <v>20</v>
      </c>
      <c r="D1006" s="1">
        <v>50</v>
      </c>
      <c r="E1006" s="1">
        <v>3</v>
      </c>
    </row>
    <row r="1007" spans="1:5" x14ac:dyDescent="0.2">
      <c r="A1007" s="1">
        <v>10</v>
      </c>
      <c r="B1007" s="1">
        <v>78</v>
      </c>
      <c r="C1007" s="1">
        <v>20</v>
      </c>
      <c r="D1007" s="1">
        <v>50</v>
      </c>
      <c r="E1007" s="1">
        <v>3</v>
      </c>
    </row>
    <row r="1008" spans="1:5" x14ac:dyDescent="0.2">
      <c r="A1008" s="1">
        <v>10</v>
      </c>
      <c r="B1008" s="1">
        <v>79</v>
      </c>
      <c r="C1008" s="1">
        <v>20</v>
      </c>
      <c r="D1008" s="1">
        <v>50</v>
      </c>
      <c r="E1008" s="1">
        <v>3</v>
      </c>
    </row>
    <row r="1009" spans="1:5" x14ac:dyDescent="0.2">
      <c r="A1009" s="1">
        <v>10</v>
      </c>
      <c r="B1009" s="1">
        <v>80</v>
      </c>
      <c r="C1009" s="1">
        <v>20</v>
      </c>
      <c r="D1009" s="1">
        <v>50</v>
      </c>
      <c r="E1009" s="1">
        <v>3</v>
      </c>
    </row>
    <row r="1010" spans="1:5" x14ac:dyDescent="0.2">
      <c r="A1010" s="1">
        <v>10</v>
      </c>
      <c r="B1010" s="1">
        <v>81</v>
      </c>
      <c r="C1010" s="1">
        <v>20</v>
      </c>
      <c r="D1010" s="1">
        <v>50</v>
      </c>
      <c r="E1010" s="1">
        <v>3</v>
      </c>
    </row>
    <row r="1011" spans="1:5" x14ac:dyDescent="0.2">
      <c r="A1011" s="1">
        <v>10</v>
      </c>
      <c r="B1011" s="1">
        <v>82</v>
      </c>
      <c r="C1011" s="1">
        <v>20</v>
      </c>
      <c r="D1011" s="1">
        <v>50</v>
      </c>
      <c r="E1011" s="1">
        <v>3</v>
      </c>
    </row>
    <row r="1012" spans="1:5" x14ac:dyDescent="0.2">
      <c r="A1012" s="1">
        <v>10</v>
      </c>
      <c r="B1012" s="1">
        <v>83</v>
      </c>
      <c r="C1012" s="1">
        <v>20</v>
      </c>
      <c r="D1012" s="1">
        <v>50</v>
      </c>
      <c r="E1012" s="1">
        <v>3</v>
      </c>
    </row>
    <row r="1013" spans="1:5" x14ac:dyDescent="0.2">
      <c r="A1013" s="1">
        <v>10</v>
      </c>
      <c r="B1013" s="1">
        <v>84</v>
      </c>
      <c r="C1013" s="1">
        <v>20</v>
      </c>
      <c r="D1013" s="1">
        <v>50</v>
      </c>
      <c r="E1013" s="1">
        <v>3</v>
      </c>
    </row>
    <row r="1014" spans="1:5" x14ac:dyDescent="0.2">
      <c r="A1014" s="1">
        <v>10</v>
      </c>
      <c r="B1014" s="1">
        <v>85</v>
      </c>
      <c r="C1014" s="1">
        <v>20</v>
      </c>
      <c r="D1014" s="1">
        <v>50</v>
      </c>
      <c r="E1014" s="1">
        <v>3</v>
      </c>
    </row>
    <row r="1015" spans="1:5" x14ac:dyDescent="0.2">
      <c r="A1015" s="1">
        <v>10</v>
      </c>
      <c r="B1015" s="1">
        <v>86</v>
      </c>
      <c r="C1015" s="1">
        <v>20</v>
      </c>
      <c r="D1015" s="1">
        <v>50</v>
      </c>
      <c r="E1015" s="1">
        <v>3</v>
      </c>
    </row>
    <row r="1016" spans="1:5" x14ac:dyDescent="0.2">
      <c r="A1016" s="1">
        <v>10</v>
      </c>
      <c r="B1016" s="1">
        <v>90</v>
      </c>
      <c r="C1016" s="1">
        <v>20</v>
      </c>
      <c r="D1016" s="1">
        <v>50</v>
      </c>
      <c r="E1016" s="1">
        <v>3</v>
      </c>
    </row>
    <row r="1017" spans="1:5" x14ac:dyDescent="0.2">
      <c r="A1017" s="1">
        <v>10</v>
      </c>
      <c r="B1017" s="1">
        <v>91</v>
      </c>
      <c r="C1017" s="1">
        <v>20</v>
      </c>
      <c r="D1017" s="1">
        <v>50</v>
      </c>
      <c r="E1017" s="1">
        <v>3</v>
      </c>
    </row>
    <row r="1018" spans="1:5" x14ac:dyDescent="0.2">
      <c r="A1018" s="1">
        <v>10</v>
      </c>
      <c r="B1018" s="1">
        <v>92</v>
      </c>
      <c r="C1018" s="1">
        <v>20</v>
      </c>
      <c r="D1018" s="1">
        <v>50</v>
      </c>
      <c r="E1018" s="1">
        <v>3</v>
      </c>
    </row>
    <row r="1019" spans="1:5" x14ac:dyDescent="0.2">
      <c r="A1019" s="1">
        <v>10</v>
      </c>
      <c r="B1019" s="1">
        <v>94</v>
      </c>
      <c r="C1019" s="1">
        <v>20</v>
      </c>
      <c r="D1019" s="1">
        <v>50</v>
      </c>
      <c r="E1019" s="1">
        <v>3</v>
      </c>
    </row>
    <row r="1020" spans="1:5" x14ac:dyDescent="0.2">
      <c r="A1020" s="1">
        <v>10</v>
      </c>
      <c r="B1020" s="1">
        <v>95</v>
      </c>
      <c r="C1020" s="1">
        <v>20</v>
      </c>
      <c r="D1020" s="1">
        <v>50</v>
      </c>
      <c r="E1020" s="1">
        <v>3</v>
      </c>
    </row>
    <row r="1021" spans="1:5" x14ac:dyDescent="0.2">
      <c r="A1021" s="1">
        <v>10</v>
      </c>
      <c r="B1021" s="1">
        <v>96</v>
      </c>
      <c r="C1021" s="1">
        <v>20</v>
      </c>
      <c r="D1021" s="1">
        <v>50</v>
      </c>
      <c r="E1021" s="1">
        <v>3</v>
      </c>
    </row>
    <row r="1022" spans="1:5" x14ac:dyDescent="0.2">
      <c r="A1022" s="1">
        <v>10</v>
      </c>
      <c r="B1022" s="1">
        <v>97</v>
      </c>
      <c r="C1022" s="1">
        <v>20</v>
      </c>
      <c r="D1022" s="1">
        <v>50</v>
      </c>
      <c r="E1022" s="1">
        <v>3</v>
      </c>
    </row>
    <row r="1023" spans="1:5" x14ac:dyDescent="0.2">
      <c r="A1023" s="1">
        <v>10</v>
      </c>
      <c r="B1023" s="1">
        <v>98</v>
      </c>
      <c r="C1023" s="1">
        <v>20</v>
      </c>
      <c r="D1023" s="1">
        <v>50</v>
      </c>
      <c r="E1023" s="1">
        <v>3</v>
      </c>
    </row>
    <row r="1024" spans="1:5" x14ac:dyDescent="0.2">
      <c r="A1024" s="1">
        <v>10</v>
      </c>
      <c r="B1024" s="1">
        <v>99</v>
      </c>
      <c r="C1024" s="1">
        <v>20</v>
      </c>
      <c r="D1024" s="1">
        <v>50</v>
      </c>
      <c r="E1024" s="1">
        <v>3</v>
      </c>
    </row>
    <row r="1025" spans="1:5" x14ac:dyDescent="0.2">
      <c r="A1025" s="1">
        <v>10</v>
      </c>
      <c r="B1025" s="1">
        <v>100</v>
      </c>
      <c r="C1025" s="1">
        <v>20</v>
      </c>
      <c r="D1025" s="1">
        <v>50</v>
      </c>
      <c r="E1025" s="1">
        <v>3</v>
      </c>
    </row>
    <row r="1026" spans="1:5" x14ac:dyDescent="0.2">
      <c r="A1026" s="1">
        <v>10</v>
      </c>
      <c r="B1026" s="1">
        <v>101</v>
      </c>
      <c r="C1026" s="1">
        <v>20</v>
      </c>
      <c r="D1026" s="1">
        <v>50</v>
      </c>
      <c r="E1026" s="1">
        <v>3</v>
      </c>
    </row>
    <row r="1027" spans="1:5" x14ac:dyDescent="0.2">
      <c r="A1027" s="1">
        <v>10</v>
      </c>
      <c r="B1027" s="1">
        <v>103</v>
      </c>
      <c r="C1027" s="1">
        <v>20</v>
      </c>
      <c r="D1027" s="1">
        <v>50</v>
      </c>
      <c r="E1027" s="1">
        <v>3</v>
      </c>
    </row>
    <row r="1028" spans="1:5" x14ac:dyDescent="0.2">
      <c r="A1028" s="1">
        <v>10</v>
      </c>
      <c r="B1028" s="1">
        <v>104</v>
      </c>
      <c r="C1028" s="1">
        <v>20</v>
      </c>
      <c r="D1028" s="1">
        <v>50</v>
      </c>
      <c r="E1028" s="1">
        <v>3</v>
      </c>
    </row>
    <row r="1029" spans="1:5" x14ac:dyDescent="0.2">
      <c r="A1029" s="1">
        <v>10</v>
      </c>
      <c r="B1029" s="1">
        <v>105</v>
      </c>
      <c r="C1029" s="1">
        <v>20</v>
      </c>
      <c r="D1029" s="1">
        <v>50</v>
      </c>
      <c r="E1029" s="1">
        <v>3</v>
      </c>
    </row>
    <row r="1030" spans="1:5" x14ac:dyDescent="0.2">
      <c r="A1030" s="1">
        <v>10</v>
      </c>
      <c r="B1030" s="1">
        <v>106</v>
      </c>
      <c r="C1030" s="1">
        <v>20</v>
      </c>
      <c r="D1030" s="1">
        <v>50</v>
      </c>
      <c r="E1030" s="1">
        <v>3</v>
      </c>
    </row>
    <row r="1031" spans="1:5" x14ac:dyDescent="0.2">
      <c r="A1031" s="1">
        <v>10</v>
      </c>
      <c r="B1031" s="1">
        <v>107</v>
      </c>
      <c r="C1031" s="1">
        <v>20</v>
      </c>
      <c r="D1031" s="1">
        <v>50</v>
      </c>
      <c r="E1031" s="1">
        <v>3</v>
      </c>
    </row>
    <row r="1032" spans="1:5" x14ac:dyDescent="0.2">
      <c r="A1032" s="1">
        <v>10</v>
      </c>
      <c r="B1032" s="1">
        <v>117</v>
      </c>
      <c r="C1032" s="1">
        <v>20</v>
      </c>
      <c r="D1032" s="1">
        <v>50</v>
      </c>
      <c r="E1032" s="1">
        <v>3</v>
      </c>
    </row>
    <row r="1033" spans="1:5" x14ac:dyDescent="0.2">
      <c r="A1033" s="1">
        <v>10</v>
      </c>
      <c r="B1033" s="1">
        <v>118</v>
      </c>
      <c r="C1033" s="1">
        <v>20</v>
      </c>
      <c r="D1033" s="1">
        <v>50</v>
      </c>
      <c r="E1033" s="1">
        <v>3</v>
      </c>
    </row>
    <row r="1034" spans="1:5" x14ac:dyDescent="0.2">
      <c r="A1034" s="1">
        <v>10</v>
      </c>
      <c r="B1034" s="1">
        <v>120</v>
      </c>
      <c r="C1034" s="1">
        <v>20</v>
      </c>
      <c r="D1034" s="1">
        <v>50</v>
      </c>
      <c r="E1034" s="1">
        <v>3</v>
      </c>
    </row>
    <row r="1035" spans="1:5" x14ac:dyDescent="0.2">
      <c r="A1035" s="1">
        <v>10</v>
      </c>
      <c r="B1035" s="1">
        <v>121</v>
      </c>
      <c r="C1035" s="1">
        <v>20</v>
      </c>
      <c r="D1035" s="1">
        <v>50</v>
      </c>
      <c r="E1035" s="1">
        <v>3</v>
      </c>
    </row>
    <row r="1036" spans="1:5" x14ac:dyDescent="0.2">
      <c r="A1036" s="1">
        <v>10</v>
      </c>
      <c r="B1036" s="1">
        <v>122</v>
      </c>
      <c r="C1036" s="1">
        <v>20</v>
      </c>
      <c r="D1036" s="1">
        <v>50</v>
      </c>
      <c r="E1036" s="1">
        <v>3</v>
      </c>
    </row>
    <row r="1037" spans="1:5" x14ac:dyDescent="0.2">
      <c r="A1037" s="1">
        <v>10</v>
      </c>
      <c r="B1037" s="1">
        <v>123</v>
      </c>
      <c r="C1037" s="1">
        <v>20</v>
      </c>
      <c r="D1037" s="1">
        <v>50</v>
      </c>
      <c r="E1037" s="1">
        <v>3</v>
      </c>
    </row>
    <row r="1038" spans="1:5" x14ac:dyDescent="0.2">
      <c r="A1038" s="1">
        <v>10</v>
      </c>
      <c r="B1038" s="1">
        <v>124</v>
      </c>
      <c r="C1038" s="1">
        <v>20</v>
      </c>
      <c r="D1038" s="1">
        <v>50</v>
      </c>
      <c r="E1038" s="1">
        <v>3</v>
      </c>
    </row>
    <row r="1039" spans="1:5" x14ac:dyDescent="0.2">
      <c r="A1039" s="1">
        <v>10</v>
      </c>
      <c r="B1039" s="1">
        <v>125</v>
      </c>
      <c r="C1039" s="1">
        <v>20</v>
      </c>
      <c r="D1039" s="1">
        <v>50</v>
      </c>
      <c r="E1039" s="1">
        <v>3</v>
      </c>
    </row>
    <row r="1040" spans="1:5" x14ac:dyDescent="0.2">
      <c r="A1040" s="1">
        <v>10</v>
      </c>
      <c r="B1040" s="1">
        <v>126</v>
      </c>
      <c r="C1040" s="1">
        <v>20</v>
      </c>
      <c r="D1040" s="1">
        <v>50</v>
      </c>
      <c r="E1040" s="1">
        <v>3</v>
      </c>
    </row>
    <row r="1041" spans="1:5" x14ac:dyDescent="0.2">
      <c r="A1041" s="1">
        <v>10</v>
      </c>
      <c r="B1041" s="1">
        <v>127</v>
      </c>
      <c r="C1041" s="1">
        <v>20</v>
      </c>
      <c r="D1041" s="1">
        <v>50</v>
      </c>
      <c r="E1041" s="1">
        <v>3</v>
      </c>
    </row>
    <row r="1042" spans="1:5" x14ac:dyDescent="0.2">
      <c r="A1042" s="1">
        <v>10</v>
      </c>
      <c r="B1042" s="1">
        <v>128</v>
      </c>
      <c r="C1042" s="1">
        <v>20</v>
      </c>
      <c r="D1042" s="1">
        <v>50</v>
      </c>
      <c r="E1042" s="1">
        <v>3</v>
      </c>
    </row>
    <row r="1043" spans="1:5" x14ac:dyDescent="0.2">
      <c r="A1043" s="1">
        <v>10</v>
      </c>
      <c r="B1043" s="1">
        <v>129</v>
      </c>
      <c r="C1043" s="1">
        <v>20</v>
      </c>
      <c r="D1043" s="1">
        <v>50</v>
      </c>
      <c r="E1043" s="1">
        <v>3</v>
      </c>
    </row>
    <row r="1044" spans="1:5" x14ac:dyDescent="0.2">
      <c r="A1044" s="1">
        <v>10</v>
      </c>
      <c r="B1044" s="1">
        <v>130</v>
      </c>
      <c r="C1044" s="1">
        <v>20</v>
      </c>
      <c r="D1044" s="1">
        <v>50</v>
      </c>
      <c r="E1044" s="1">
        <v>3</v>
      </c>
    </row>
    <row r="1045" spans="1:5" x14ac:dyDescent="0.2">
      <c r="A1045" s="1">
        <v>10</v>
      </c>
      <c r="B1045" s="1">
        <v>132</v>
      </c>
      <c r="C1045" s="1">
        <v>20</v>
      </c>
      <c r="D1045" s="1">
        <v>50</v>
      </c>
      <c r="E1045" s="1">
        <v>3</v>
      </c>
    </row>
    <row r="1046" spans="1:5" x14ac:dyDescent="0.2">
      <c r="A1046" s="1">
        <v>10</v>
      </c>
      <c r="B1046" s="1">
        <v>133</v>
      </c>
      <c r="C1046" s="1">
        <v>20</v>
      </c>
      <c r="D1046" s="1">
        <v>50</v>
      </c>
      <c r="E1046" s="1">
        <v>3</v>
      </c>
    </row>
    <row r="1047" spans="1:5" x14ac:dyDescent="0.2">
      <c r="A1047" s="1">
        <v>10</v>
      </c>
      <c r="B1047" s="1">
        <v>134</v>
      </c>
      <c r="C1047" s="1">
        <v>20</v>
      </c>
      <c r="D1047" s="1">
        <v>50</v>
      </c>
      <c r="E1047" s="1">
        <v>3</v>
      </c>
    </row>
    <row r="1048" spans="1:5" x14ac:dyDescent="0.2">
      <c r="A1048" s="1">
        <v>10</v>
      </c>
      <c r="B1048" s="1">
        <v>135</v>
      </c>
      <c r="C1048" s="1">
        <v>20</v>
      </c>
      <c r="D1048" s="1">
        <v>50</v>
      </c>
      <c r="E1048" s="1">
        <v>3</v>
      </c>
    </row>
    <row r="1049" spans="1:5" x14ac:dyDescent="0.2">
      <c r="A1049" s="1">
        <v>10</v>
      </c>
      <c r="B1049" s="1">
        <v>136</v>
      </c>
      <c r="C1049" s="1">
        <v>20</v>
      </c>
      <c r="D1049" s="1">
        <v>50</v>
      </c>
      <c r="E1049" s="1">
        <v>3</v>
      </c>
    </row>
    <row r="1050" spans="1:5" x14ac:dyDescent="0.2">
      <c r="A1050" s="1">
        <v>10</v>
      </c>
      <c r="B1050" s="1">
        <v>137</v>
      </c>
      <c r="C1050" s="1">
        <v>20</v>
      </c>
      <c r="D1050" s="1">
        <v>50</v>
      </c>
      <c r="E1050" s="1">
        <v>3</v>
      </c>
    </row>
    <row r="1051" spans="1:5" x14ac:dyDescent="0.2">
      <c r="A1051" s="1">
        <v>10</v>
      </c>
      <c r="B1051" s="1">
        <v>138</v>
      </c>
      <c r="C1051" s="1">
        <v>20</v>
      </c>
      <c r="D1051" s="1">
        <v>50</v>
      </c>
      <c r="E1051" s="1">
        <v>3</v>
      </c>
    </row>
    <row r="1052" spans="1:5" x14ac:dyDescent="0.2">
      <c r="A1052" s="1">
        <v>10</v>
      </c>
      <c r="B1052" s="1">
        <v>140</v>
      </c>
      <c r="C1052" s="1">
        <v>20</v>
      </c>
      <c r="D1052" s="1">
        <v>50</v>
      </c>
      <c r="E1052" s="1">
        <v>3</v>
      </c>
    </row>
    <row r="1053" spans="1:5" x14ac:dyDescent="0.2">
      <c r="A1053" s="1">
        <v>10</v>
      </c>
      <c r="B1053" s="1">
        <v>141</v>
      </c>
      <c r="C1053" s="1">
        <v>20</v>
      </c>
      <c r="D1053" s="1">
        <v>50</v>
      </c>
      <c r="E1053" s="1">
        <v>3</v>
      </c>
    </row>
    <row r="1054" spans="1:5" x14ac:dyDescent="0.2">
      <c r="A1054" s="1">
        <v>10</v>
      </c>
      <c r="B1054" s="1">
        <v>142</v>
      </c>
      <c r="C1054" s="1">
        <v>20</v>
      </c>
      <c r="D1054" s="1">
        <v>50</v>
      </c>
      <c r="E1054" s="1">
        <v>3</v>
      </c>
    </row>
    <row r="1055" spans="1:5" x14ac:dyDescent="0.2">
      <c r="A1055" s="1">
        <v>10</v>
      </c>
      <c r="B1055" s="1">
        <v>143</v>
      </c>
      <c r="C1055" s="1">
        <v>20</v>
      </c>
      <c r="D1055" s="1">
        <v>50</v>
      </c>
      <c r="E1055" s="1">
        <v>3</v>
      </c>
    </row>
    <row r="1056" spans="1:5" x14ac:dyDescent="0.2">
      <c r="A1056" s="1">
        <v>10</v>
      </c>
      <c r="B1056" s="1">
        <v>144</v>
      </c>
      <c r="C1056" s="1">
        <v>20</v>
      </c>
      <c r="D1056" s="1">
        <v>50</v>
      </c>
      <c r="E1056" s="1">
        <v>3</v>
      </c>
    </row>
    <row r="1057" spans="1:5" x14ac:dyDescent="0.2">
      <c r="A1057" s="1">
        <v>10</v>
      </c>
      <c r="B1057" s="1">
        <v>145</v>
      </c>
      <c r="C1057" s="1">
        <v>20</v>
      </c>
      <c r="D1057" s="1">
        <v>50</v>
      </c>
      <c r="E1057" s="1">
        <v>3</v>
      </c>
    </row>
    <row r="1058" spans="1:5" x14ac:dyDescent="0.2">
      <c r="A1058" s="1">
        <v>10</v>
      </c>
      <c r="B1058" s="1">
        <v>146</v>
      </c>
      <c r="C1058" s="1">
        <v>20</v>
      </c>
      <c r="D1058" s="1">
        <v>50</v>
      </c>
      <c r="E1058" s="1">
        <v>3</v>
      </c>
    </row>
    <row r="1059" spans="1:5" x14ac:dyDescent="0.2">
      <c r="A1059" s="1">
        <v>10</v>
      </c>
      <c r="B1059" s="1">
        <v>147</v>
      </c>
      <c r="C1059" s="1">
        <v>20</v>
      </c>
      <c r="D1059" s="1">
        <v>50</v>
      </c>
      <c r="E1059" s="1">
        <v>3</v>
      </c>
    </row>
    <row r="1060" spans="1:5" x14ac:dyDescent="0.2">
      <c r="A1060" s="1">
        <v>10</v>
      </c>
      <c r="B1060" s="1">
        <v>148</v>
      </c>
      <c r="C1060" s="1">
        <v>20</v>
      </c>
      <c r="D1060" s="1">
        <v>50</v>
      </c>
      <c r="E1060" s="1">
        <v>3</v>
      </c>
    </row>
    <row r="1061" spans="1:5" x14ac:dyDescent="0.2">
      <c r="A1061" s="1">
        <v>10</v>
      </c>
      <c r="B1061" s="1">
        <v>149</v>
      </c>
      <c r="C1061" s="1">
        <v>20</v>
      </c>
      <c r="D1061" s="1">
        <v>50</v>
      </c>
      <c r="E1061" s="1">
        <v>3</v>
      </c>
    </row>
    <row r="1062" spans="1:5" x14ac:dyDescent="0.2">
      <c r="A1062" s="1">
        <v>10</v>
      </c>
      <c r="B1062" s="1">
        <v>150</v>
      </c>
      <c r="C1062" s="1">
        <v>20</v>
      </c>
      <c r="D1062" s="1">
        <v>50</v>
      </c>
      <c r="E1062" s="1">
        <v>3</v>
      </c>
    </row>
    <row r="1063" spans="1:5" x14ac:dyDescent="0.2">
      <c r="A1063" s="1">
        <v>10</v>
      </c>
      <c r="B1063" s="1">
        <v>151</v>
      </c>
      <c r="C1063" s="1">
        <v>20</v>
      </c>
      <c r="D1063" s="1">
        <v>50</v>
      </c>
      <c r="E1063" s="1">
        <v>3</v>
      </c>
    </row>
    <row r="1064" spans="1:5" x14ac:dyDescent="0.2">
      <c r="A1064" s="1">
        <v>10</v>
      </c>
      <c r="B1064" s="1">
        <v>152</v>
      </c>
      <c r="C1064" s="1">
        <v>20</v>
      </c>
      <c r="D1064" s="1">
        <v>50</v>
      </c>
      <c r="E1064" s="1">
        <v>3</v>
      </c>
    </row>
    <row r="1065" spans="1:5" x14ac:dyDescent="0.2">
      <c r="A1065" s="1">
        <v>10</v>
      </c>
      <c r="B1065" s="1">
        <v>153</v>
      </c>
      <c r="C1065" s="1">
        <v>20</v>
      </c>
      <c r="D1065" s="1">
        <v>50</v>
      </c>
      <c r="E1065" s="1">
        <v>3</v>
      </c>
    </row>
    <row r="1066" spans="1:5" x14ac:dyDescent="0.2">
      <c r="A1066" s="1">
        <v>10</v>
      </c>
      <c r="B1066" s="1">
        <v>154</v>
      </c>
      <c r="C1066" s="1">
        <v>20</v>
      </c>
      <c r="D1066" s="1">
        <v>50</v>
      </c>
      <c r="E1066" s="1">
        <v>3</v>
      </c>
    </row>
    <row r="1067" spans="1:5" x14ac:dyDescent="0.2">
      <c r="A1067" s="1">
        <v>10</v>
      </c>
      <c r="B1067" s="1">
        <v>155</v>
      </c>
      <c r="C1067" s="1">
        <v>20</v>
      </c>
      <c r="D1067" s="1">
        <v>50</v>
      </c>
      <c r="E1067" s="1">
        <v>3</v>
      </c>
    </row>
    <row r="1068" spans="1:5" x14ac:dyDescent="0.2">
      <c r="A1068" s="1">
        <v>10</v>
      </c>
      <c r="B1068" s="1">
        <v>157</v>
      </c>
      <c r="C1068" s="1">
        <v>20</v>
      </c>
      <c r="D1068" s="1">
        <v>50</v>
      </c>
      <c r="E1068" s="1">
        <v>3</v>
      </c>
    </row>
    <row r="1069" spans="1:5" x14ac:dyDescent="0.2">
      <c r="A1069" s="1">
        <v>10</v>
      </c>
      <c r="B1069" s="1">
        <v>158</v>
      </c>
      <c r="C1069" s="1">
        <v>20</v>
      </c>
      <c r="D1069" s="1">
        <v>50</v>
      </c>
      <c r="E1069" s="1">
        <v>3</v>
      </c>
    </row>
    <row r="1070" spans="1:5" x14ac:dyDescent="0.2">
      <c r="A1070" s="1">
        <v>10</v>
      </c>
      <c r="B1070" s="1">
        <v>159</v>
      </c>
      <c r="C1070" s="1">
        <v>20</v>
      </c>
      <c r="D1070" s="1">
        <v>50</v>
      </c>
      <c r="E1070" s="1">
        <v>3</v>
      </c>
    </row>
    <row r="1071" spans="1:5" x14ac:dyDescent="0.2">
      <c r="A1071" s="1">
        <v>10</v>
      </c>
      <c r="B1071" s="1">
        <v>160</v>
      </c>
      <c r="C1071" s="1">
        <v>20</v>
      </c>
      <c r="D1071" s="1">
        <v>50</v>
      </c>
      <c r="E1071" s="1">
        <v>3</v>
      </c>
    </row>
    <row r="1072" spans="1:5" x14ac:dyDescent="0.2">
      <c r="A1072" s="1">
        <v>10</v>
      </c>
      <c r="B1072" s="1">
        <v>161</v>
      </c>
      <c r="C1072" s="1">
        <v>20</v>
      </c>
      <c r="D1072" s="1">
        <v>50</v>
      </c>
      <c r="E1072" s="1">
        <v>3</v>
      </c>
    </row>
    <row r="1073" spans="1:5" x14ac:dyDescent="0.2">
      <c r="A1073" s="1">
        <v>10</v>
      </c>
      <c r="B1073" s="1">
        <v>162</v>
      </c>
      <c r="C1073" s="1">
        <v>20</v>
      </c>
      <c r="D1073" s="1">
        <v>50</v>
      </c>
      <c r="E1073" s="1">
        <v>3</v>
      </c>
    </row>
    <row r="1074" spans="1:5" x14ac:dyDescent="0.2">
      <c r="A1074" s="1">
        <v>10</v>
      </c>
      <c r="B1074" s="1">
        <v>210</v>
      </c>
      <c r="C1074" s="1">
        <v>20</v>
      </c>
      <c r="D1074" s="1">
        <v>50</v>
      </c>
      <c r="E1074" s="1">
        <v>3</v>
      </c>
    </row>
    <row r="1075" spans="1:5" x14ac:dyDescent="0.2">
      <c r="A1075" s="1">
        <v>10</v>
      </c>
      <c r="B1075" s="1">
        <v>213</v>
      </c>
      <c r="C1075" s="1">
        <v>20</v>
      </c>
      <c r="D1075" s="1">
        <v>50</v>
      </c>
      <c r="E1075" s="1">
        <v>3</v>
      </c>
    </row>
    <row r="1076" spans="1:5" x14ac:dyDescent="0.2">
      <c r="A1076" s="1">
        <v>10</v>
      </c>
      <c r="B1076" s="1">
        <v>156</v>
      </c>
      <c r="C1076" s="1">
        <v>26</v>
      </c>
      <c r="D1076" s="1">
        <v>443</v>
      </c>
      <c r="E1076" s="1">
        <v>3</v>
      </c>
    </row>
    <row r="1077" spans="1:5" x14ac:dyDescent="0.2">
      <c r="A1077" s="1">
        <v>10</v>
      </c>
      <c r="B1077" s="1">
        <v>67</v>
      </c>
      <c r="C1077" s="1">
        <v>21</v>
      </c>
      <c r="D1077" s="1">
        <v>444</v>
      </c>
      <c r="E1077" s="1">
        <v>3</v>
      </c>
    </row>
    <row r="1078" spans="1:5" x14ac:dyDescent="0.2">
      <c r="A1078" s="1">
        <v>10</v>
      </c>
      <c r="B1078" s="1">
        <v>68</v>
      </c>
      <c r="C1078" s="1">
        <v>21</v>
      </c>
      <c r="D1078" s="1">
        <v>444</v>
      </c>
      <c r="E1078" s="1">
        <v>3</v>
      </c>
    </row>
    <row r="1079" spans="1:5" x14ac:dyDescent="0.2">
      <c r="A1079" s="1">
        <v>10</v>
      </c>
      <c r="B1079" s="1">
        <v>77</v>
      </c>
      <c r="C1079" s="1">
        <v>21</v>
      </c>
      <c r="D1079" s="1">
        <v>444</v>
      </c>
      <c r="E1079" s="1">
        <v>3</v>
      </c>
    </row>
    <row r="1080" spans="1:5" x14ac:dyDescent="0.2">
      <c r="A1080" s="1">
        <v>10</v>
      </c>
      <c r="B1080" s="1">
        <v>87</v>
      </c>
      <c r="C1080" s="1">
        <v>21</v>
      </c>
      <c r="D1080" s="1">
        <v>444</v>
      </c>
      <c r="E1080" s="1">
        <v>3</v>
      </c>
    </row>
    <row r="1081" spans="1:5" x14ac:dyDescent="0.2">
      <c r="A1081" s="1">
        <v>10</v>
      </c>
      <c r="B1081" s="1">
        <v>89</v>
      </c>
      <c r="C1081" s="1">
        <v>21</v>
      </c>
      <c r="D1081" s="1">
        <v>444</v>
      </c>
      <c r="E1081" s="1">
        <v>3</v>
      </c>
    </row>
    <row r="1082" spans="1:5" x14ac:dyDescent="0.2">
      <c r="A1082" s="1">
        <v>10</v>
      </c>
      <c r="B1082" s="1">
        <v>93</v>
      </c>
      <c r="C1082" s="1">
        <v>21</v>
      </c>
      <c r="D1082" s="1">
        <v>444</v>
      </c>
      <c r="E1082" s="1">
        <v>3</v>
      </c>
    </row>
    <row r="1083" spans="1:5" x14ac:dyDescent="0.2">
      <c r="A1083" s="1">
        <v>10</v>
      </c>
      <c r="B1083" s="1">
        <v>102</v>
      </c>
      <c r="C1083" s="1">
        <v>21</v>
      </c>
      <c r="D1083" s="1">
        <v>444</v>
      </c>
      <c r="E1083" s="1">
        <v>3</v>
      </c>
    </row>
    <row r="1084" spans="1:5" x14ac:dyDescent="0.2">
      <c r="A1084" s="1">
        <v>10</v>
      </c>
      <c r="B1084" s="1">
        <v>116</v>
      </c>
      <c r="C1084" s="1">
        <v>21</v>
      </c>
      <c r="D1084" s="1">
        <v>444</v>
      </c>
      <c r="E1084" s="1">
        <v>3</v>
      </c>
    </row>
    <row r="1085" spans="1:5" x14ac:dyDescent="0.2">
      <c r="A1085" s="1">
        <v>10</v>
      </c>
      <c r="B1085" s="1">
        <v>119</v>
      </c>
      <c r="C1085" s="1">
        <v>21</v>
      </c>
      <c r="D1085" s="1">
        <v>444</v>
      </c>
      <c r="E1085" s="1">
        <v>3</v>
      </c>
    </row>
    <row r="1086" spans="1:5" x14ac:dyDescent="0.2">
      <c r="A1086" s="1">
        <v>10</v>
      </c>
      <c r="B1086" s="1">
        <v>131</v>
      </c>
      <c r="C1086" s="1">
        <v>21</v>
      </c>
      <c r="D1086" s="1">
        <v>444</v>
      </c>
      <c r="E1086" s="1">
        <v>3</v>
      </c>
    </row>
    <row r="1087" spans="1:5" x14ac:dyDescent="0.2">
      <c r="A1087" s="1">
        <v>10</v>
      </c>
      <c r="B1087" s="1">
        <v>139</v>
      </c>
      <c r="C1087" s="1">
        <v>21</v>
      </c>
      <c r="D1087" s="1">
        <v>444</v>
      </c>
      <c r="E1087" s="1">
        <v>3</v>
      </c>
    </row>
    <row r="1088" spans="1:5" x14ac:dyDescent="0.2">
      <c r="A1088" s="1">
        <v>10</v>
      </c>
      <c r="B1088" s="1">
        <v>211</v>
      </c>
      <c r="C1088" s="1">
        <v>21</v>
      </c>
      <c r="D1088" s="1">
        <v>444</v>
      </c>
      <c r="E1088" s="1">
        <v>3</v>
      </c>
    </row>
    <row r="1089" spans="1:5" x14ac:dyDescent="0.2">
      <c r="A1089" s="1">
        <v>10</v>
      </c>
      <c r="B1089" s="1">
        <v>212</v>
      </c>
      <c r="C1089" s="1">
        <v>21</v>
      </c>
      <c r="D1089" s="1">
        <v>444</v>
      </c>
      <c r="E1089" s="1">
        <v>3</v>
      </c>
    </row>
    <row r="1090" spans="1:5" x14ac:dyDescent="0.2">
      <c r="A1090" s="1">
        <v>12</v>
      </c>
      <c r="B1090" s="1">
        <v>1</v>
      </c>
      <c r="C1090" s="1">
        <v>20</v>
      </c>
      <c r="D1090" s="1">
        <v>50</v>
      </c>
      <c r="E1090" s="1">
        <v>3</v>
      </c>
    </row>
    <row r="1091" spans="1:5" x14ac:dyDescent="0.2">
      <c r="A1091" s="1">
        <v>12</v>
      </c>
      <c r="B1091" s="1">
        <v>2</v>
      </c>
      <c r="C1091" s="1">
        <v>20</v>
      </c>
      <c r="D1091" s="1">
        <v>50</v>
      </c>
      <c r="E1091" s="1">
        <v>3</v>
      </c>
    </row>
    <row r="1092" spans="1:5" x14ac:dyDescent="0.2">
      <c r="A1092" s="1">
        <v>20</v>
      </c>
      <c r="B1092" s="1">
        <v>327</v>
      </c>
      <c r="C1092" s="1">
        <v>20</v>
      </c>
      <c r="D1092" s="1">
        <v>50</v>
      </c>
      <c r="E1092" s="1">
        <v>3</v>
      </c>
    </row>
    <row r="1093" spans="1:5" x14ac:dyDescent="0.2">
      <c r="A1093" s="1">
        <v>20</v>
      </c>
      <c r="B1093" s="1">
        <v>328</v>
      </c>
      <c r="C1093" s="1">
        <v>20</v>
      </c>
      <c r="D1093" s="1">
        <v>50</v>
      </c>
      <c r="E1093" s="1">
        <v>3</v>
      </c>
    </row>
    <row r="1094" spans="1:5" x14ac:dyDescent="0.2">
      <c r="A1094" s="1">
        <v>20</v>
      </c>
      <c r="B1094" s="1">
        <v>329</v>
      </c>
      <c r="C1094" s="1">
        <v>20</v>
      </c>
      <c r="D1094" s="1">
        <v>50</v>
      </c>
      <c r="E1094" s="1">
        <v>3</v>
      </c>
    </row>
    <row r="1095" spans="1:5" x14ac:dyDescent="0.2">
      <c r="A1095" s="1">
        <v>20</v>
      </c>
      <c r="B1095" s="1">
        <v>330</v>
      </c>
      <c r="C1095" s="1">
        <v>20</v>
      </c>
      <c r="D1095" s="1">
        <v>50</v>
      </c>
      <c r="E1095" s="1">
        <v>3</v>
      </c>
    </row>
    <row r="1096" spans="1:5" x14ac:dyDescent="0.2">
      <c r="A1096" s="1">
        <v>20</v>
      </c>
      <c r="B1096" s="1">
        <v>331</v>
      </c>
      <c r="C1096" s="1">
        <v>20</v>
      </c>
      <c r="D1096" s="1">
        <v>50</v>
      </c>
      <c r="E1096" s="1">
        <v>3</v>
      </c>
    </row>
    <row r="1097" spans="1:5" x14ac:dyDescent="0.2">
      <c r="A1097" s="1">
        <v>20</v>
      </c>
      <c r="B1097" s="1">
        <v>332</v>
      </c>
      <c r="C1097" s="1">
        <v>20</v>
      </c>
      <c r="D1097" s="1">
        <v>50</v>
      </c>
      <c r="E1097" s="1">
        <v>3</v>
      </c>
    </row>
    <row r="1098" spans="1:5" x14ac:dyDescent="0.2">
      <c r="A1098" s="1">
        <v>20</v>
      </c>
      <c r="B1098" s="1">
        <v>333</v>
      </c>
      <c r="C1098" s="1">
        <v>20</v>
      </c>
      <c r="D1098" s="1">
        <v>50</v>
      </c>
      <c r="E1098" s="1">
        <v>3</v>
      </c>
    </row>
    <row r="1099" spans="1:5" x14ac:dyDescent="0.2">
      <c r="A1099" s="1">
        <v>20</v>
      </c>
      <c r="B1099" s="1">
        <v>334</v>
      </c>
      <c r="C1099" s="1">
        <v>20</v>
      </c>
      <c r="D1099" s="1">
        <v>50</v>
      </c>
      <c r="E1099" s="1">
        <v>3</v>
      </c>
    </row>
    <row r="1100" spans="1:5" x14ac:dyDescent="0.2">
      <c r="A1100" s="1">
        <v>20</v>
      </c>
      <c r="B1100" s="1">
        <v>335</v>
      </c>
      <c r="C1100" s="1">
        <v>20</v>
      </c>
      <c r="D1100" s="1">
        <v>50</v>
      </c>
      <c r="E1100" s="1">
        <v>3</v>
      </c>
    </row>
    <row r="1101" spans="1:5" x14ac:dyDescent="0.2">
      <c r="A1101" s="1">
        <v>20</v>
      </c>
      <c r="B1101" s="1">
        <v>336</v>
      </c>
      <c r="C1101" s="1">
        <v>20</v>
      </c>
      <c r="D1101" s="1">
        <v>50</v>
      </c>
      <c r="E1101" s="1">
        <v>3</v>
      </c>
    </row>
    <row r="1102" spans="1:5" x14ac:dyDescent="0.2">
      <c r="A1102" s="1">
        <v>20</v>
      </c>
      <c r="B1102" s="1">
        <v>337</v>
      </c>
      <c r="C1102" s="1">
        <v>20</v>
      </c>
      <c r="D1102" s="1">
        <v>50</v>
      </c>
      <c r="E1102" s="1">
        <v>3</v>
      </c>
    </row>
    <row r="1103" spans="1:5" x14ac:dyDescent="0.2">
      <c r="A1103" s="1">
        <v>20</v>
      </c>
      <c r="B1103" s="1">
        <v>338</v>
      </c>
      <c r="C1103" s="1">
        <v>20</v>
      </c>
      <c r="D1103" s="1">
        <v>50</v>
      </c>
      <c r="E1103" s="1">
        <v>3</v>
      </c>
    </row>
    <row r="1104" spans="1:5" x14ac:dyDescent="0.2">
      <c r="A1104" s="1">
        <v>20</v>
      </c>
      <c r="B1104" s="1">
        <v>339</v>
      </c>
      <c r="C1104" s="1">
        <v>20</v>
      </c>
      <c r="D1104" s="1">
        <v>50</v>
      </c>
      <c r="E1104" s="1">
        <v>3</v>
      </c>
    </row>
    <row r="1105" spans="1:5" x14ac:dyDescent="0.2">
      <c r="A1105" s="1">
        <v>20</v>
      </c>
      <c r="B1105" s="1">
        <v>340</v>
      </c>
      <c r="C1105" s="1">
        <v>20</v>
      </c>
      <c r="D1105" s="1">
        <v>50</v>
      </c>
      <c r="E1105" s="1">
        <v>3</v>
      </c>
    </row>
    <row r="1106" spans="1:5" x14ac:dyDescent="0.2">
      <c r="A1106" s="1">
        <v>20</v>
      </c>
      <c r="B1106" s="1">
        <v>341</v>
      </c>
      <c r="C1106" s="1">
        <v>20</v>
      </c>
      <c r="D1106" s="1">
        <v>50</v>
      </c>
      <c r="E1106" s="1">
        <v>3</v>
      </c>
    </row>
    <row r="1107" spans="1:5" x14ac:dyDescent="0.2">
      <c r="A1107" s="1">
        <v>20</v>
      </c>
      <c r="B1107" s="1">
        <v>342</v>
      </c>
      <c r="C1107" s="1">
        <v>20</v>
      </c>
      <c r="D1107" s="1">
        <v>50</v>
      </c>
      <c r="E1107" s="1">
        <v>3</v>
      </c>
    </row>
    <row r="1108" spans="1:5" x14ac:dyDescent="0.2">
      <c r="A1108" s="1">
        <v>20</v>
      </c>
      <c r="B1108" s="1">
        <v>343</v>
      </c>
      <c r="C1108" s="1">
        <v>20</v>
      </c>
      <c r="D1108" s="1">
        <v>50</v>
      </c>
      <c r="E1108" s="1">
        <v>3</v>
      </c>
    </row>
    <row r="1109" spans="1:5" x14ac:dyDescent="0.2">
      <c r="A1109" s="1">
        <v>20</v>
      </c>
      <c r="B1109" s="1">
        <v>344</v>
      </c>
      <c r="C1109" s="1">
        <v>20</v>
      </c>
      <c r="D1109" s="1">
        <v>50</v>
      </c>
      <c r="E1109" s="1">
        <v>3</v>
      </c>
    </row>
    <row r="1110" spans="1:5" x14ac:dyDescent="0.2">
      <c r="A1110" s="1">
        <v>20</v>
      </c>
      <c r="B1110" s="1">
        <v>345</v>
      </c>
      <c r="C1110" s="1">
        <v>20</v>
      </c>
      <c r="D1110" s="1">
        <v>50</v>
      </c>
      <c r="E1110" s="1">
        <v>3</v>
      </c>
    </row>
    <row r="1111" spans="1:5" x14ac:dyDescent="0.2">
      <c r="A1111" s="1">
        <v>20</v>
      </c>
      <c r="B1111" s="1">
        <v>346</v>
      </c>
      <c r="C1111" s="1">
        <v>20</v>
      </c>
      <c r="D1111" s="1">
        <v>50</v>
      </c>
      <c r="E1111" s="1">
        <v>3</v>
      </c>
    </row>
    <row r="1112" spans="1:5" x14ac:dyDescent="0.2">
      <c r="A1112" s="1">
        <v>20</v>
      </c>
      <c r="B1112" s="1">
        <v>347</v>
      </c>
      <c r="C1112" s="1">
        <v>20</v>
      </c>
      <c r="D1112" s="1">
        <v>50</v>
      </c>
      <c r="E1112" s="1">
        <v>3</v>
      </c>
    </row>
    <row r="1113" spans="1:5" x14ac:dyDescent="0.2">
      <c r="A1113" s="1">
        <v>20</v>
      </c>
      <c r="B1113" s="1">
        <v>348</v>
      </c>
      <c r="C1113" s="1">
        <v>20</v>
      </c>
      <c r="D1113" s="1">
        <v>50</v>
      </c>
      <c r="E1113" s="1">
        <v>3</v>
      </c>
    </row>
    <row r="1114" spans="1:5" x14ac:dyDescent="0.2">
      <c r="A1114" s="1">
        <v>20</v>
      </c>
      <c r="B1114" s="1">
        <v>368</v>
      </c>
      <c r="C1114" s="1">
        <v>20</v>
      </c>
      <c r="D1114" s="1">
        <v>50</v>
      </c>
      <c r="E1114" s="1">
        <v>3</v>
      </c>
    </row>
    <row r="1115" spans="1:5" x14ac:dyDescent="0.2">
      <c r="A1115" s="1">
        <v>20</v>
      </c>
      <c r="B1115" s="1">
        <v>369</v>
      </c>
      <c r="C1115" s="1">
        <v>20</v>
      </c>
      <c r="D1115" s="1">
        <v>50</v>
      </c>
      <c r="E1115" s="1">
        <v>3</v>
      </c>
    </row>
    <row r="1116" spans="1:5" x14ac:dyDescent="0.2">
      <c r="A1116" s="1">
        <v>20</v>
      </c>
      <c r="B1116" s="1">
        <v>370</v>
      </c>
      <c r="C1116" s="1">
        <v>20</v>
      </c>
      <c r="D1116" s="1">
        <v>50</v>
      </c>
      <c r="E1116" s="1">
        <v>3</v>
      </c>
    </row>
    <row r="1117" spans="1:5" x14ac:dyDescent="0.2">
      <c r="A1117" s="1">
        <v>20</v>
      </c>
      <c r="B1117" s="1">
        <v>371</v>
      </c>
      <c r="C1117" s="1">
        <v>20</v>
      </c>
      <c r="D1117" s="1">
        <v>50</v>
      </c>
      <c r="E1117" s="1">
        <v>3</v>
      </c>
    </row>
    <row r="1118" spans="1:5" x14ac:dyDescent="0.2">
      <c r="A1118" s="1">
        <v>20</v>
      </c>
      <c r="B1118" s="1">
        <v>372</v>
      </c>
      <c r="C1118" s="1">
        <v>20</v>
      </c>
      <c r="D1118" s="1">
        <v>50</v>
      </c>
      <c r="E1118" s="1">
        <v>3</v>
      </c>
    </row>
    <row r="1119" spans="1:5" x14ac:dyDescent="0.2">
      <c r="A1119" s="1">
        <v>20</v>
      </c>
      <c r="B1119" s="1">
        <v>373</v>
      </c>
      <c r="C1119" s="1">
        <v>20</v>
      </c>
      <c r="D1119" s="1">
        <v>50</v>
      </c>
      <c r="E1119" s="1">
        <v>3</v>
      </c>
    </row>
    <row r="1120" spans="1:5" x14ac:dyDescent="0.2">
      <c r="A1120" s="1">
        <v>20</v>
      </c>
      <c r="B1120" s="1">
        <v>374</v>
      </c>
      <c r="C1120" s="1">
        <v>20</v>
      </c>
      <c r="D1120" s="1">
        <v>50</v>
      </c>
      <c r="E1120" s="1">
        <v>3</v>
      </c>
    </row>
    <row r="1121" spans="1:5" x14ac:dyDescent="0.2">
      <c r="A1121" s="1">
        <v>20</v>
      </c>
      <c r="B1121" s="1">
        <v>375</v>
      </c>
      <c r="C1121" s="1">
        <v>20</v>
      </c>
      <c r="D1121" s="1">
        <v>50</v>
      </c>
      <c r="E1121" s="1">
        <v>3</v>
      </c>
    </row>
    <row r="1122" spans="1:5" x14ac:dyDescent="0.2">
      <c r="A1122" s="1">
        <v>20</v>
      </c>
      <c r="B1122" s="1">
        <v>376</v>
      </c>
      <c r="C1122" s="1">
        <v>20</v>
      </c>
      <c r="D1122" s="1">
        <v>50</v>
      </c>
      <c r="E1122" s="1">
        <v>3</v>
      </c>
    </row>
    <row r="1123" spans="1:5" x14ac:dyDescent="0.2">
      <c r="A1123" s="1">
        <v>20</v>
      </c>
      <c r="B1123" s="1">
        <v>377</v>
      </c>
      <c r="C1123" s="1">
        <v>20</v>
      </c>
      <c r="D1123" s="1">
        <v>50</v>
      </c>
      <c r="E1123" s="1">
        <v>3</v>
      </c>
    </row>
    <row r="1124" spans="1:5" x14ac:dyDescent="0.2">
      <c r="A1124" s="1">
        <v>20</v>
      </c>
      <c r="B1124" s="1">
        <v>378</v>
      </c>
      <c r="C1124" s="1">
        <v>20</v>
      </c>
      <c r="D1124" s="1">
        <v>50</v>
      </c>
      <c r="E1124" s="1">
        <v>3</v>
      </c>
    </row>
    <row r="1125" spans="1:5" x14ac:dyDescent="0.2">
      <c r="A1125" s="1">
        <v>20</v>
      </c>
      <c r="B1125" s="1">
        <v>379</v>
      </c>
      <c r="C1125" s="1">
        <v>20</v>
      </c>
      <c r="D1125" s="1">
        <v>50</v>
      </c>
      <c r="E1125" s="1">
        <v>3</v>
      </c>
    </row>
    <row r="1126" spans="1:5" x14ac:dyDescent="0.2">
      <c r="A1126" s="1">
        <v>20</v>
      </c>
      <c r="B1126" s="1">
        <v>380</v>
      </c>
      <c r="C1126" s="1">
        <v>20</v>
      </c>
      <c r="D1126" s="1">
        <v>50</v>
      </c>
      <c r="E1126" s="1">
        <v>3</v>
      </c>
    </row>
    <row r="1127" spans="1:5" x14ac:dyDescent="0.2">
      <c r="A1127" s="1">
        <v>20</v>
      </c>
      <c r="B1127" s="1">
        <v>381</v>
      </c>
      <c r="C1127" s="1">
        <v>20</v>
      </c>
      <c r="D1127" s="1">
        <v>50</v>
      </c>
      <c r="E1127" s="1">
        <v>3</v>
      </c>
    </row>
    <row r="1128" spans="1:5" x14ac:dyDescent="0.2">
      <c r="A1128" s="1">
        <v>20</v>
      </c>
      <c r="B1128" s="1">
        <v>382</v>
      </c>
      <c r="C1128" s="1">
        <v>20</v>
      </c>
      <c r="D1128" s="1">
        <v>50</v>
      </c>
      <c r="E1128" s="1">
        <v>3</v>
      </c>
    </row>
    <row r="1129" spans="1:5" x14ac:dyDescent="0.2">
      <c r="A1129" s="1">
        <v>20</v>
      </c>
      <c r="B1129" s="1">
        <v>383</v>
      </c>
      <c r="C1129" s="1">
        <v>20</v>
      </c>
      <c r="D1129" s="1">
        <v>50</v>
      </c>
      <c r="E1129" s="1">
        <v>3</v>
      </c>
    </row>
    <row r="1130" spans="1:5" x14ac:dyDescent="0.2">
      <c r="A1130" s="1">
        <v>20</v>
      </c>
      <c r="B1130" s="1">
        <v>408</v>
      </c>
      <c r="C1130" s="1">
        <v>20</v>
      </c>
      <c r="D1130" s="1">
        <v>50</v>
      </c>
      <c r="E1130" s="1">
        <v>3</v>
      </c>
    </row>
    <row r="1131" spans="1:5" x14ac:dyDescent="0.2">
      <c r="A1131" s="1">
        <v>20</v>
      </c>
      <c r="B1131" s="1">
        <v>409</v>
      </c>
      <c r="C1131" s="1">
        <v>20</v>
      </c>
      <c r="D1131" s="1">
        <v>50</v>
      </c>
      <c r="E1131" s="1">
        <v>3</v>
      </c>
    </row>
    <row r="1132" spans="1:5" x14ac:dyDescent="0.2">
      <c r="A1132" s="1">
        <v>20</v>
      </c>
      <c r="B1132" s="1">
        <v>410</v>
      </c>
      <c r="C1132" s="1">
        <v>20</v>
      </c>
      <c r="D1132" s="1">
        <v>50</v>
      </c>
      <c r="E1132" s="1">
        <v>3</v>
      </c>
    </row>
    <row r="1133" spans="1:5" x14ac:dyDescent="0.2">
      <c r="A1133" s="1">
        <v>20</v>
      </c>
      <c r="B1133" s="1">
        <v>411</v>
      </c>
      <c r="C1133" s="1">
        <v>20</v>
      </c>
      <c r="D1133" s="1">
        <v>50</v>
      </c>
      <c r="E1133" s="1">
        <v>3</v>
      </c>
    </row>
    <row r="1134" spans="1:5" x14ac:dyDescent="0.2">
      <c r="A1134" s="1">
        <v>20</v>
      </c>
      <c r="B1134" s="1">
        <v>413</v>
      </c>
      <c r="C1134" s="1">
        <v>20</v>
      </c>
      <c r="D1134" s="1">
        <v>50</v>
      </c>
      <c r="E1134" s="1">
        <v>3</v>
      </c>
    </row>
    <row r="1135" spans="1:5" x14ac:dyDescent="0.2">
      <c r="A1135" s="1">
        <v>20</v>
      </c>
      <c r="B1135" s="1">
        <v>414</v>
      </c>
      <c r="C1135" s="1">
        <v>20</v>
      </c>
      <c r="D1135" s="1">
        <v>50</v>
      </c>
      <c r="E1135" s="1">
        <v>3</v>
      </c>
    </row>
    <row r="1136" spans="1:5" x14ac:dyDescent="0.2">
      <c r="A1136" s="1">
        <v>20</v>
      </c>
      <c r="B1136" s="1">
        <v>415</v>
      </c>
      <c r="C1136" s="1">
        <v>20</v>
      </c>
      <c r="D1136" s="1">
        <v>50</v>
      </c>
      <c r="E1136" s="1">
        <v>3</v>
      </c>
    </row>
    <row r="1137" spans="1:5" x14ac:dyDescent="0.2">
      <c r="A1137" s="1">
        <v>20</v>
      </c>
      <c r="B1137" s="1">
        <v>416</v>
      </c>
      <c r="C1137" s="1">
        <v>20</v>
      </c>
      <c r="D1137" s="1">
        <v>50</v>
      </c>
      <c r="E1137" s="1">
        <v>3</v>
      </c>
    </row>
    <row r="1138" spans="1:5" x14ac:dyDescent="0.2">
      <c r="A1138" s="1">
        <v>20</v>
      </c>
      <c r="B1138" s="1">
        <v>417</v>
      </c>
      <c r="C1138" s="1">
        <v>20</v>
      </c>
      <c r="D1138" s="1">
        <v>50</v>
      </c>
      <c r="E1138" s="1">
        <v>3</v>
      </c>
    </row>
    <row r="1139" spans="1:5" x14ac:dyDescent="0.2">
      <c r="A1139" s="1">
        <v>20</v>
      </c>
      <c r="B1139" s="1">
        <v>471</v>
      </c>
      <c r="C1139" s="1">
        <v>21</v>
      </c>
      <c r="D1139" s="1">
        <v>444</v>
      </c>
      <c r="E1139" s="1">
        <v>3</v>
      </c>
    </row>
    <row r="1140" spans="1:5" x14ac:dyDescent="0.2">
      <c r="A1140" s="1">
        <v>20</v>
      </c>
      <c r="B1140" s="1">
        <v>472</v>
      </c>
      <c r="C1140" s="1">
        <v>21</v>
      </c>
      <c r="D1140" s="1">
        <v>444</v>
      </c>
      <c r="E1140" s="1">
        <v>3</v>
      </c>
    </row>
    <row r="1141" spans="1:5" x14ac:dyDescent="0.2">
      <c r="A1141" s="1">
        <v>20</v>
      </c>
      <c r="B1141" s="1">
        <v>473</v>
      </c>
      <c r="C1141" s="1">
        <v>21</v>
      </c>
      <c r="D1141" s="1">
        <v>444</v>
      </c>
      <c r="E1141" s="1">
        <v>3</v>
      </c>
    </row>
    <row r="1142" spans="1:5" x14ac:dyDescent="0.2">
      <c r="A1142" s="1">
        <v>20</v>
      </c>
      <c r="B1142" s="1">
        <v>474</v>
      </c>
      <c r="C1142" s="1">
        <v>21</v>
      </c>
      <c r="D1142" s="1">
        <v>444</v>
      </c>
      <c r="E1142" s="1">
        <v>3</v>
      </c>
    </row>
    <row r="1143" spans="1:5" x14ac:dyDescent="0.2">
      <c r="A1143" s="1">
        <v>20</v>
      </c>
      <c r="B1143" s="1">
        <v>475</v>
      </c>
      <c r="C1143" s="1">
        <v>21</v>
      </c>
      <c r="D1143" s="1">
        <v>444</v>
      </c>
      <c r="E1143" s="1">
        <v>3</v>
      </c>
    </row>
    <row r="1144" spans="1:5" x14ac:dyDescent="0.2">
      <c r="A1144" s="1">
        <v>20</v>
      </c>
      <c r="B1144" s="1">
        <v>476</v>
      </c>
      <c r="C1144" s="1">
        <v>21</v>
      </c>
      <c r="D1144" s="1">
        <v>444</v>
      </c>
      <c r="E1144" s="1">
        <v>3</v>
      </c>
    </row>
    <row r="1145" spans="1:5" x14ac:dyDescent="0.2">
      <c r="A1145" s="1">
        <v>20</v>
      </c>
      <c r="B1145" s="1">
        <v>477</v>
      </c>
      <c r="C1145" s="1">
        <v>21</v>
      </c>
      <c r="D1145" s="1">
        <v>444</v>
      </c>
      <c r="E1145" s="1">
        <v>3</v>
      </c>
    </row>
    <row r="1146" spans="1:5" x14ac:dyDescent="0.2">
      <c r="A1146" s="1">
        <v>30</v>
      </c>
      <c r="B1146" s="1">
        <v>510</v>
      </c>
      <c r="C1146" s="1">
        <v>20</v>
      </c>
      <c r="D1146" s="1">
        <v>50</v>
      </c>
      <c r="E1146" s="1">
        <v>3</v>
      </c>
    </row>
    <row r="1147" spans="1:5" x14ac:dyDescent="0.2">
      <c r="A1147" s="1">
        <v>30</v>
      </c>
      <c r="B1147" s="1">
        <v>511</v>
      </c>
      <c r="C1147" s="1">
        <v>20</v>
      </c>
      <c r="D1147" s="1">
        <v>50</v>
      </c>
      <c r="E1147" s="1">
        <v>3</v>
      </c>
    </row>
    <row r="1148" spans="1:5" x14ac:dyDescent="0.2">
      <c r="A1148" s="1">
        <v>30</v>
      </c>
      <c r="B1148" s="1">
        <v>512</v>
      </c>
      <c r="C1148" s="1">
        <v>20</v>
      </c>
      <c r="D1148" s="1">
        <v>50</v>
      </c>
      <c r="E1148" s="1">
        <v>3</v>
      </c>
    </row>
    <row r="1149" spans="1:5" x14ac:dyDescent="0.2">
      <c r="A1149" s="1">
        <v>30</v>
      </c>
      <c r="B1149" s="1">
        <v>513</v>
      </c>
      <c r="C1149" s="1">
        <v>20</v>
      </c>
      <c r="D1149" s="1">
        <v>50</v>
      </c>
      <c r="E1149" s="1">
        <v>3</v>
      </c>
    </row>
    <row r="1150" spans="1:5" x14ac:dyDescent="0.2">
      <c r="A1150" s="1">
        <v>30</v>
      </c>
      <c r="B1150" s="1">
        <v>516</v>
      </c>
      <c r="C1150" s="1">
        <v>20</v>
      </c>
      <c r="D1150" s="1">
        <v>50</v>
      </c>
      <c r="E1150" s="1">
        <v>3</v>
      </c>
    </row>
    <row r="1151" spans="1:5" x14ac:dyDescent="0.2">
      <c r="A1151" s="1">
        <v>30</v>
      </c>
      <c r="B1151" s="1">
        <v>550</v>
      </c>
      <c r="C1151" s="1">
        <v>20</v>
      </c>
      <c r="D1151" s="1">
        <v>50</v>
      </c>
      <c r="E1151" s="1">
        <v>3</v>
      </c>
    </row>
    <row r="1152" spans="1:5" x14ac:dyDescent="0.2">
      <c r="A1152" s="1">
        <v>30</v>
      </c>
      <c r="B1152" s="1">
        <v>551</v>
      </c>
      <c r="C1152" s="1">
        <v>20</v>
      </c>
      <c r="D1152" s="1">
        <v>50</v>
      </c>
      <c r="E1152" s="1">
        <v>3</v>
      </c>
    </row>
    <row r="1153" spans="1:5" x14ac:dyDescent="0.2">
      <c r="A1153" s="1">
        <v>30</v>
      </c>
      <c r="B1153" s="1">
        <v>552</v>
      </c>
      <c r="C1153" s="1">
        <v>20</v>
      </c>
      <c r="D1153" s="1">
        <v>50</v>
      </c>
      <c r="E1153" s="1">
        <v>3</v>
      </c>
    </row>
    <row r="1154" spans="1:5" x14ac:dyDescent="0.2">
      <c r="A1154" s="1">
        <v>30</v>
      </c>
      <c r="B1154" s="1">
        <v>553</v>
      </c>
      <c r="C1154" s="1">
        <v>20</v>
      </c>
      <c r="D1154" s="1">
        <v>50</v>
      </c>
      <c r="E1154" s="1">
        <v>3</v>
      </c>
    </row>
    <row r="1155" spans="1:5" x14ac:dyDescent="0.2">
      <c r="A1155" s="1">
        <v>30</v>
      </c>
      <c r="B1155" s="1">
        <v>554</v>
      </c>
      <c r="C1155" s="1">
        <v>20</v>
      </c>
      <c r="D1155" s="1">
        <v>50</v>
      </c>
      <c r="E1155" s="1">
        <v>3</v>
      </c>
    </row>
    <row r="1156" spans="1:5" x14ac:dyDescent="0.2">
      <c r="A1156" s="1">
        <v>30</v>
      </c>
      <c r="B1156" s="1">
        <v>556</v>
      </c>
      <c r="C1156" s="1">
        <v>20</v>
      </c>
      <c r="D1156" s="1">
        <v>50</v>
      </c>
      <c r="E1156" s="1">
        <v>3</v>
      </c>
    </row>
    <row r="1157" spans="1:5" x14ac:dyDescent="0.2">
      <c r="A1157" s="1">
        <v>30</v>
      </c>
      <c r="B1157" s="1">
        <v>557</v>
      </c>
      <c r="C1157" s="1">
        <v>20</v>
      </c>
      <c r="D1157" s="1">
        <v>50</v>
      </c>
      <c r="E1157" s="1">
        <v>3</v>
      </c>
    </row>
    <row r="1158" spans="1:5" x14ac:dyDescent="0.2">
      <c r="A1158" s="1">
        <v>30</v>
      </c>
      <c r="B1158" s="1">
        <v>558</v>
      </c>
      <c r="C1158" s="1">
        <v>20</v>
      </c>
      <c r="D1158" s="1">
        <v>50</v>
      </c>
      <c r="E1158" s="1">
        <v>3</v>
      </c>
    </row>
    <row r="1159" spans="1:5" x14ac:dyDescent="0.2">
      <c r="A1159" s="1">
        <v>30</v>
      </c>
      <c r="B1159" s="1">
        <v>569</v>
      </c>
      <c r="C1159" s="1">
        <v>20</v>
      </c>
      <c r="D1159" s="1">
        <v>50</v>
      </c>
      <c r="E1159" s="1">
        <v>3</v>
      </c>
    </row>
    <row r="1160" spans="1:5" x14ac:dyDescent="0.2">
      <c r="A1160" s="1">
        <v>30</v>
      </c>
      <c r="B1160" s="1">
        <v>570</v>
      </c>
      <c r="C1160" s="1">
        <v>20</v>
      </c>
      <c r="D1160" s="1">
        <v>50</v>
      </c>
      <c r="E1160" s="1">
        <v>3</v>
      </c>
    </row>
    <row r="1161" spans="1:5" x14ac:dyDescent="0.2">
      <c r="A1161" s="1">
        <v>30</v>
      </c>
      <c r="B1161" s="1">
        <v>571</v>
      </c>
      <c r="C1161" s="1">
        <v>20</v>
      </c>
      <c r="D1161" s="1">
        <v>50</v>
      </c>
      <c r="E1161" s="1">
        <v>3</v>
      </c>
    </row>
    <row r="1162" spans="1:5" x14ac:dyDescent="0.2">
      <c r="A1162" s="1">
        <v>30</v>
      </c>
      <c r="B1162" s="1">
        <v>573</v>
      </c>
      <c r="C1162" s="1">
        <v>20</v>
      </c>
      <c r="D1162" s="1">
        <v>50</v>
      </c>
      <c r="E1162" s="1">
        <v>3</v>
      </c>
    </row>
    <row r="1163" spans="1:5" x14ac:dyDescent="0.2">
      <c r="A1163" s="1">
        <v>30</v>
      </c>
      <c r="B1163" s="1">
        <v>574</v>
      </c>
      <c r="C1163" s="1">
        <v>20</v>
      </c>
      <c r="D1163" s="1">
        <v>50</v>
      </c>
      <c r="E1163" s="1">
        <v>3</v>
      </c>
    </row>
    <row r="1164" spans="1:5" x14ac:dyDescent="0.2">
      <c r="A1164" s="1">
        <v>30</v>
      </c>
      <c r="B1164" s="1">
        <v>575</v>
      </c>
      <c r="C1164" s="1">
        <v>20</v>
      </c>
      <c r="D1164" s="1">
        <v>50</v>
      </c>
      <c r="E1164" s="1">
        <v>3</v>
      </c>
    </row>
    <row r="1165" spans="1:5" x14ac:dyDescent="0.2">
      <c r="A1165" s="1">
        <v>30</v>
      </c>
      <c r="B1165" s="1">
        <v>576</v>
      </c>
      <c r="C1165" s="1">
        <v>20</v>
      </c>
      <c r="D1165" s="1">
        <v>50</v>
      </c>
      <c r="E1165" s="1">
        <v>3</v>
      </c>
    </row>
    <row r="1166" spans="1:5" x14ac:dyDescent="0.2">
      <c r="A1166" s="1">
        <v>30</v>
      </c>
      <c r="B1166" s="1">
        <v>577</v>
      </c>
      <c r="C1166" s="1">
        <v>20</v>
      </c>
      <c r="D1166" s="1">
        <v>50</v>
      </c>
      <c r="E1166" s="1">
        <v>3</v>
      </c>
    </row>
    <row r="1167" spans="1:5" x14ac:dyDescent="0.2">
      <c r="A1167" s="1">
        <v>30</v>
      </c>
      <c r="B1167" s="1">
        <v>578</v>
      </c>
      <c r="C1167" s="1">
        <v>20</v>
      </c>
      <c r="D1167" s="1">
        <v>50</v>
      </c>
      <c r="E1167" s="1">
        <v>3</v>
      </c>
    </row>
    <row r="1168" spans="1:5" x14ac:dyDescent="0.2">
      <c r="A1168" s="1">
        <v>30</v>
      </c>
      <c r="B1168" s="1">
        <v>579</v>
      </c>
      <c r="C1168" s="1">
        <v>20</v>
      </c>
      <c r="D1168" s="1">
        <v>50</v>
      </c>
      <c r="E1168" s="1">
        <v>3</v>
      </c>
    </row>
    <row r="1169" spans="1:5" x14ac:dyDescent="0.2">
      <c r="A1169" s="1">
        <v>30</v>
      </c>
      <c r="B1169" s="1">
        <v>585</v>
      </c>
      <c r="C1169" s="1">
        <v>20</v>
      </c>
      <c r="D1169" s="1">
        <v>50</v>
      </c>
      <c r="E1169" s="1">
        <v>3</v>
      </c>
    </row>
    <row r="1170" spans="1:5" x14ac:dyDescent="0.2">
      <c r="A1170" s="1">
        <v>30</v>
      </c>
      <c r="B1170" s="1">
        <v>586</v>
      </c>
      <c r="C1170" s="1">
        <v>20</v>
      </c>
      <c r="D1170" s="1">
        <v>50</v>
      </c>
      <c r="E1170" s="1">
        <v>3</v>
      </c>
    </row>
    <row r="1171" spans="1:5" x14ac:dyDescent="0.2">
      <c r="A1171" s="1">
        <v>30</v>
      </c>
      <c r="B1171" s="1">
        <v>666</v>
      </c>
      <c r="C1171" s="1">
        <v>20</v>
      </c>
      <c r="D1171" s="1">
        <v>50</v>
      </c>
      <c r="E1171" s="1">
        <v>3</v>
      </c>
    </row>
    <row r="1172" spans="1:5" x14ac:dyDescent="0.2">
      <c r="A1172" s="1">
        <v>30</v>
      </c>
      <c r="B1172" s="1">
        <v>667</v>
      </c>
      <c r="C1172" s="1">
        <v>20</v>
      </c>
      <c r="D1172" s="1">
        <v>50</v>
      </c>
      <c r="E1172" s="1">
        <v>3</v>
      </c>
    </row>
    <row r="1173" spans="1:5" x14ac:dyDescent="0.2">
      <c r="A1173" s="1">
        <v>30</v>
      </c>
      <c r="B1173" s="1">
        <v>668</v>
      </c>
      <c r="C1173" s="1">
        <v>20</v>
      </c>
      <c r="D1173" s="1">
        <v>50</v>
      </c>
      <c r="E1173" s="1">
        <v>3</v>
      </c>
    </row>
    <row r="1174" spans="1:5" x14ac:dyDescent="0.2">
      <c r="A1174" s="1">
        <v>30</v>
      </c>
      <c r="B1174" s="1">
        <v>669</v>
      </c>
      <c r="C1174" s="1">
        <v>20</v>
      </c>
      <c r="D1174" s="1">
        <v>50</v>
      </c>
      <c r="E1174" s="1">
        <v>3</v>
      </c>
    </row>
    <row r="1175" spans="1:5" x14ac:dyDescent="0.2">
      <c r="A1175" s="1">
        <v>30</v>
      </c>
      <c r="B1175" s="1">
        <v>670</v>
      </c>
      <c r="C1175" s="1">
        <v>20</v>
      </c>
      <c r="D1175" s="1">
        <v>50</v>
      </c>
      <c r="E1175" s="1">
        <v>3</v>
      </c>
    </row>
    <row r="1176" spans="1:5" x14ac:dyDescent="0.2">
      <c r="A1176" s="1">
        <v>30</v>
      </c>
      <c r="B1176" s="1">
        <v>671</v>
      </c>
      <c r="C1176" s="1">
        <v>20</v>
      </c>
      <c r="D1176" s="1">
        <v>50</v>
      </c>
      <c r="E1176" s="1">
        <v>3</v>
      </c>
    </row>
    <row r="1177" spans="1:5" x14ac:dyDescent="0.2">
      <c r="A1177" s="1">
        <v>30</v>
      </c>
      <c r="B1177" s="1">
        <v>514</v>
      </c>
      <c r="C1177" s="1">
        <v>21</v>
      </c>
      <c r="D1177" s="1">
        <v>444</v>
      </c>
      <c r="E1177" s="1">
        <v>3</v>
      </c>
    </row>
    <row r="1178" spans="1:5" x14ac:dyDescent="0.2">
      <c r="A1178" s="1">
        <v>30</v>
      </c>
      <c r="B1178" s="1">
        <v>515</v>
      </c>
      <c r="C1178" s="1">
        <v>21</v>
      </c>
      <c r="D1178" s="1">
        <v>444</v>
      </c>
      <c r="E1178" s="1">
        <v>3</v>
      </c>
    </row>
    <row r="1179" spans="1:5" x14ac:dyDescent="0.2">
      <c r="A1179" s="1">
        <v>30</v>
      </c>
      <c r="B1179" s="1">
        <v>555</v>
      </c>
      <c r="C1179" s="1">
        <v>21</v>
      </c>
      <c r="D1179" s="1">
        <v>444</v>
      </c>
      <c r="E1179" s="1">
        <v>3</v>
      </c>
    </row>
    <row r="1180" spans="1:5" x14ac:dyDescent="0.2">
      <c r="A1180" s="1">
        <v>30</v>
      </c>
      <c r="B1180" s="1">
        <v>572</v>
      </c>
      <c r="C1180" s="1">
        <v>21</v>
      </c>
      <c r="D1180" s="1">
        <v>444</v>
      </c>
      <c r="E1180" s="1">
        <v>3</v>
      </c>
    </row>
    <row r="1181" spans="1:5" x14ac:dyDescent="0.2">
      <c r="A1181" s="1">
        <v>30</v>
      </c>
      <c r="B1181" s="1">
        <v>639</v>
      </c>
      <c r="C1181" s="1">
        <v>21</v>
      </c>
      <c r="D1181" s="1">
        <v>444</v>
      </c>
      <c r="E1181" s="1">
        <v>3</v>
      </c>
    </row>
    <row r="1182" spans="1:5" x14ac:dyDescent="0.2">
      <c r="A1182" s="1">
        <v>30</v>
      </c>
      <c r="B1182" s="1">
        <v>640</v>
      </c>
      <c r="C1182" s="1">
        <v>21</v>
      </c>
      <c r="D1182" s="1">
        <v>444</v>
      </c>
      <c r="E1182" s="1">
        <v>3</v>
      </c>
    </row>
    <row r="1183" spans="1:5" x14ac:dyDescent="0.2">
      <c r="A1183" s="1">
        <v>34</v>
      </c>
      <c r="B1183" s="1">
        <v>783</v>
      </c>
      <c r="C1183" s="1">
        <v>26</v>
      </c>
      <c r="D1183" s="1">
        <v>443</v>
      </c>
      <c r="E1183" s="1">
        <v>3</v>
      </c>
    </row>
    <row r="1184" spans="1:5" x14ac:dyDescent="0.2">
      <c r="A1184" s="1">
        <v>34</v>
      </c>
      <c r="B1184" s="1">
        <v>784</v>
      </c>
      <c r="C1184" s="1">
        <v>26</v>
      </c>
      <c r="D1184" s="1">
        <v>443</v>
      </c>
      <c r="E1184" s="1">
        <v>3</v>
      </c>
    </row>
    <row r="1185" spans="1:5" x14ac:dyDescent="0.2">
      <c r="A1185" s="1">
        <v>34</v>
      </c>
      <c r="B1185" s="1">
        <v>785</v>
      </c>
      <c r="C1185" s="1">
        <v>26</v>
      </c>
      <c r="D1185" s="1">
        <v>443</v>
      </c>
      <c r="E1185" s="1">
        <v>3</v>
      </c>
    </row>
    <row r="1186" spans="1:5" x14ac:dyDescent="0.2">
      <c r="A1186" s="1">
        <v>40</v>
      </c>
      <c r="B1186" s="1">
        <v>886</v>
      </c>
      <c r="C1186" s="1">
        <v>20</v>
      </c>
      <c r="D1186" s="1">
        <v>50</v>
      </c>
      <c r="E1186" s="1">
        <v>3</v>
      </c>
    </row>
    <row r="1187" spans="1:5" x14ac:dyDescent="0.2">
      <c r="A1187" s="1">
        <v>40</v>
      </c>
      <c r="B1187" s="1">
        <v>887</v>
      </c>
      <c r="C1187" s="1">
        <v>20</v>
      </c>
      <c r="D1187" s="1">
        <v>50</v>
      </c>
      <c r="E1187" s="1">
        <v>3</v>
      </c>
    </row>
    <row r="1188" spans="1:5" x14ac:dyDescent="0.2">
      <c r="A1188" s="1">
        <v>40</v>
      </c>
      <c r="B1188" s="1">
        <v>891</v>
      </c>
      <c r="C1188" s="1">
        <v>20</v>
      </c>
      <c r="D1188" s="1">
        <v>50</v>
      </c>
      <c r="E1188" s="1">
        <v>3</v>
      </c>
    </row>
    <row r="1189" spans="1:5" x14ac:dyDescent="0.2">
      <c r="A1189" s="1">
        <v>40</v>
      </c>
      <c r="B1189" s="1">
        <v>983</v>
      </c>
      <c r="C1189" s="1">
        <v>20</v>
      </c>
      <c r="D1189" s="1">
        <v>50</v>
      </c>
      <c r="E1189" s="1">
        <v>3</v>
      </c>
    </row>
    <row r="1190" spans="1:5" x14ac:dyDescent="0.2">
      <c r="A1190" s="1">
        <v>40</v>
      </c>
      <c r="B1190" s="1">
        <v>1014</v>
      </c>
      <c r="C1190" s="1">
        <v>20</v>
      </c>
      <c r="D1190" s="1">
        <v>50</v>
      </c>
      <c r="E1190" s="1">
        <v>3</v>
      </c>
    </row>
    <row r="1191" spans="1:5" x14ac:dyDescent="0.2">
      <c r="A1191" s="1">
        <v>40</v>
      </c>
      <c r="B1191" s="1">
        <v>1016</v>
      </c>
      <c r="C1191" s="1">
        <v>20</v>
      </c>
      <c r="D1191" s="1">
        <v>50</v>
      </c>
      <c r="E1191" s="1">
        <v>3</v>
      </c>
    </row>
    <row r="1192" spans="1:5" x14ac:dyDescent="0.2">
      <c r="A1192" s="1">
        <v>40</v>
      </c>
      <c r="B1192" s="1">
        <v>1020</v>
      </c>
      <c r="C1192" s="1">
        <v>20</v>
      </c>
      <c r="D1192" s="1">
        <v>50</v>
      </c>
      <c r="E1192" s="1">
        <v>3</v>
      </c>
    </row>
    <row r="1193" spans="1:5" x14ac:dyDescent="0.2">
      <c r="A1193" s="1">
        <v>40</v>
      </c>
      <c r="B1193" s="1">
        <v>1039</v>
      </c>
      <c r="C1193" s="1">
        <v>20</v>
      </c>
      <c r="D1193" s="1">
        <v>50</v>
      </c>
      <c r="E1193" s="1">
        <v>3</v>
      </c>
    </row>
    <row r="1194" spans="1:5" x14ac:dyDescent="0.2">
      <c r="A1194" s="1">
        <v>40</v>
      </c>
      <c r="B1194" s="1">
        <v>1040</v>
      </c>
      <c r="C1194" s="1">
        <v>20</v>
      </c>
      <c r="D1194" s="1">
        <v>50</v>
      </c>
      <c r="E1194" s="1">
        <v>3</v>
      </c>
    </row>
    <row r="1195" spans="1:5" x14ac:dyDescent="0.2">
      <c r="A1195" s="1">
        <v>40</v>
      </c>
      <c r="B1195" s="1">
        <v>1041</v>
      </c>
      <c r="C1195" s="1">
        <v>20</v>
      </c>
      <c r="D1195" s="1">
        <v>50</v>
      </c>
      <c r="E1195" s="1">
        <v>3</v>
      </c>
    </row>
    <row r="1196" spans="1:5" x14ac:dyDescent="0.2">
      <c r="A1196" s="1">
        <v>40</v>
      </c>
      <c r="B1196" s="1">
        <v>1042</v>
      </c>
      <c r="C1196" s="1">
        <v>20</v>
      </c>
      <c r="D1196" s="1">
        <v>50</v>
      </c>
      <c r="E1196" s="1">
        <v>3</v>
      </c>
    </row>
    <row r="1197" spans="1:5" x14ac:dyDescent="0.2">
      <c r="A1197" s="1">
        <v>40</v>
      </c>
      <c r="B1197" s="1">
        <v>1054</v>
      </c>
      <c r="C1197" s="1">
        <v>20</v>
      </c>
      <c r="D1197" s="1">
        <v>50</v>
      </c>
      <c r="E1197" s="1">
        <v>3</v>
      </c>
    </row>
    <row r="1198" spans="1:5" x14ac:dyDescent="0.2">
      <c r="A1198" s="1">
        <v>40</v>
      </c>
      <c r="B1198" s="1">
        <v>1075</v>
      </c>
      <c r="C1198" s="1">
        <v>20</v>
      </c>
      <c r="D1198" s="1">
        <v>50</v>
      </c>
      <c r="E1198" s="1">
        <v>3</v>
      </c>
    </row>
    <row r="1199" spans="1:5" x14ac:dyDescent="0.2">
      <c r="A1199" s="1">
        <v>40</v>
      </c>
      <c r="B1199" s="1">
        <v>1076</v>
      </c>
      <c r="C1199" s="1">
        <v>20</v>
      </c>
      <c r="D1199" s="1">
        <v>50</v>
      </c>
      <c r="E1199" s="1">
        <v>3</v>
      </c>
    </row>
    <row r="1200" spans="1:5" x14ac:dyDescent="0.2">
      <c r="A1200" s="1">
        <v>40</v>
      </c>
      <c r="B1200" s="1">
        <v>1077</v>
      </c>
      <c r="C1200" s="1">
        <v>20</v>
      </c>
      <c r="D1200" s="1">
        <v>50</v>
      </c>
      <c r="E1200" s="1">
        <v>3</v>
      </c>
    </row>
    <row r="1201" spans="1:5" x14ac:dyDescent="0.2">
      <c r="A1201" s="1">
        <v>40</v>
      </c>
      <c r="B1201" s="1">
        <v>1079</v>
      </c>
      <c r="C1201" s="1">
        <v>20</v>
      </c>
      <c r="D1201" s="1">
        <v>50</v>
      </c>
      <c r="E1201" s="1">
        <v>3</v>
      </c>
    </row>
    <row r="1202" spans="1:5" x14ac:dyDescent="0.2">
      <c r="A1202" s="1">
        <v>40</v>
      </c>
      <c r="B1202" s="1">
        <v>1080</v>
      </c>
      <c r="C1202" s="1">
        <v>20</v>
      </c>
      <c r="D1202" s="1">
        <v>50</v>
      </c>
      <c r="E1202" s="1">
        <v>3</v>
      </c>
    </row>
    <row r="1203" spans="1:5" x14ac:dyDescent="0.2">
      <c r="A1203" s="1">
        <v>40</v>
      </c>
      <c r="B1203" s="1">
        <v>1081</v>
      </c>
      <c r="C1203" s="1">
        <v>20</v>
      </c>
      <c r="D1203" s="1">
        <v>50</v>
      </c>
      <c r="E1203" s="1">
        <v>3</v>
      </c>
    </row>
    <row r="1204" spans="1:5" x14ac:dyDescent="0.2">
      <c r="A1204" s="1">
        <v>40</v>
      </c>
      <c r="B1204" s="1">
        <v>1082</v>
      </c>
      <c r="C1204" s="1">
        <v>20</v>
      </c>
      <c r="D1204" s="1">
        <v>50</v>
      </c>
      <c r="E1204" s="1">
        <v>3</v>
      </c>
    </row>
    <row r="1205" spans="1:5" x14ac:dyDescent="0.2">
      <c r="A1205" s="1">
        <v>40</v>
      </c>
      <c r="B1205" s="1">
        <v>1083</v>
      </c>
      <c r="C1205" s="1">
        <v>20</v>
      </c>
      <c r="D1205" s="1">
        <v>50</v>
      </c>
      <c r="E1205" s="1">
        <v>3</v>
      </c>
    </row>
    <row r="1206" spans="1:5" x14ac:dyDescent="0.2">
      <c r="A1206" s="1">
        <v>40</v>
      </c>
      <c r="B1206" s="1">
        <v>1084</v>
      </c>
      <c r="C1206" s="1">
        <v>20</v>
      </c>
      <c r="D1206" s="1">
        <v>50</v>
      </c>
      <c r="E1206" s="1">
        <v>3</v>
      </c>
    </row>
    <row r="1207" spans="1:5" x14ac:dyDescent="0.2">
      <c r="A1207" s="1">
        <v>40</v>
      </c>
      <c r="B1207" s="1">
        <v>1087</v>
      </c>
      <c r="C1207" s="1">
        <v>20</v>
      </c>
      <c r="D1207" s="1">
        <v>50</v>
      </c>
      <c r="E1207" s="1">
        <v>3</v>
      </c>
    </row>
    <row r="1208" spans="1:5" x14ac:dyDescent="0.2">
      <c r="A1208" s="1">
        <v>40</v>
      </c>
      <c r="B1208" s="1">
        <v>1088</v>
      </c>
      <c r="C1208" s="1">
        <v>20</v>
      </c>
      <c r="D1208" s="1">
        <v>50</v>
      </c>
      <c r="E1208" s="1">
        <v>3</v>
      </c>
    </row>
    <row r="1209" spans="1:5" x14ac:dyDescent="0.2">
      <c r="A1209" s="1">
        <v>40</v>
      </c>
      <c r="B1209" s="1">
        <v>1090</v>
      </c>
      <c r="C1209" s="1">
        <v>20</v>
      </c>
      <c r="D1209" s="1">
        <v>50</v>
      </c>
      <c r="E1209" s="1">
        <v>3</v>
      </c>
    </row>
    <row r="1210" spans="1:5" x14ac:dyDescent="0.2">
      <c r="A1210" s="1">
        <v>40</v>
      </c>
      <c r="B1210" s="1">
        <v>1091</v>
      </c>
      <c r="C1210" s="1">
        <v>20</v>
      </c>
      <c r="D1210" s="1">
        <v>50</v>
      </c>
      <c r="E1210" s="1">
        <v>3</v>
      </c>
    </row>
    <row r="1211" spans="1:5" x14ac:dyDescent="0.2">
      <c r="A1211" s="1">
        <v>40</v>
      </c>
      <c r="B1211" s="1">
        <v>1092</v>
      </c>
      <c r="C1211" s="1">
        <v>20</v>
      </c>
      <c r="D1211" s="1">
        <v>50</v>
      </c>
      <c r="E1211" s="1">
        <v>3</v>
      </c>
    </row>
    <row r="1212" spans="1:5" x14ac:dyDescent="0.2">
      <c r="A1212" s="1">
        <v>40</v>
      </c>
      <c r="B1212" s="1">
        <v>1093</v>
      </c>
      <c r="C1212" s="1">
        <v>20</v>
      </c>
      <c r="D1212" s="1">
        <v>50</v>
      </c>
      <c r="E1212" s="1">
        <v>3</v>
      </c>
    </row>
    <row r="1213" spans="1:5" x14ac:dyDescent="0.2">
      <c r="A1213" s="1">
        <v>40</v>
      </c>
      <c r="B1213" s="1">
        <v>1094</v>
      </c>
      <c r="C1213" s="1">
        <v>20</v>
      </c>
      <c r="D1213" s="1">
        <v>50</v>
      </c>
      <c r="E1213" s="1">
        <v>3</v>
      </c>
    </row>
    <row r="1214" spans="1:5" x14ac:dyDescent="0.2">
      <c r="A1214" s="1">
        <v>40</v>
      </c>
      <c r="B1214" s="1">
        <v>1096</v>
      </c>
      <c r="C1214" s="1">
        <v>20</v>
      </c>
      <c r="D1214" s="1">
        <v>50</v>
      </c>
      <c r="E1214" s="1">
        <v>3</v>
      </c>
    </row>
    <row r="1215" spans="1:5" x14ac:dyDescent="0.2">
      <c r="A1215" s="1">
        <v>40</v>
      </c>
      <c r="B1215" s="1">
        <v>1097</v>
      </c>
      <c r="C1215" s="1">
        <v>20</v>
      </c>
      <c r="D1215" s="1">
        <v>50</v>
      </c>
      <c r="E1215" s="1">
        <v>3</v>
      </c>
    </row>
    <row r="1216" spans="1:5" x14ac:dyDescent="0.2">
      <c r="A1216" s="1">
        <v>40</v>
      </c>
      <c r="B1216" s="1">
        <v>1098</v>
      </c>
      <c r="C1216" s="1">
        <v>20</v>
      </c>
      <c r="D1216" s="1">
        <v>50</v>
      </c>
      <c r="E1216" s="1">
        <v>3</v>
      </c>
    </row>
    <row r="1217" spans="1:5" x14ac:dyDescent="0.2">
      <c r="A1217" s="1">
        <v>40</v>
      </c>
      <c r="B1217" s="1">
        <v>1102</v>
      </c>
      <c r="C1217" s="1">
        <v>20</v>
      </c>
      <c r="D1217" s="1">
        <v>50</v>
      </c>
      <c r="E1217" s="1">
        <v>3</v>
      </c>
    </row>
    <row r="1218" spans="1:5" x14ac:dyDescent="0.2">
      <c r="A1218" s="1">
        <v>40</v>
      </c>
      <c r="B1218" s="1">
        <v>1103</v>
      </c>
      <c r="C1218" s="1">
        <v>20</v>
      </c>
      <c r="D1218" s="1">
        <v>50</v>
      </c>
      <c r="E1218" s="1">
        <v>3</v>
      </c>
    </row>
    <row r="1219" spans="1:5" x14ac:dyDescent="0.2">
      <c r="A1219" s="1">
        <v>40</v>
      </c>
      <c r="B1219" s="1">
        <v>1105</v>
      </c>
      <c r="C1219" s="1">
        <v>20</v>
      </c>
      <c r="D1219" s="1">
        <v>50</v>
      </c>
      <c r="E1219" s="1">
        <v>3</v>
      </c>
    </row>
    <row r="1220" spans="1:5" x14ac:dyDescent="0.2">
      <c r="A1220" s="1">
        <v>40</v>
      </c>
      <c r="B1220" s="1">
        <v>1106</v>
      </c>
      <c r="C1220" s="1">
        <v>20</v>
      </c>
      <c r="D1220" s="1">
        <v>50</v>
      </c>
      <c r="E1220" s="1">
        <v>3</v>
      </c>
    </row>
    <row r="1221" spans="1:5" x14ac:dyDescent="0.2">
      <c r="A1221" s="1">
        <v>40</v>
      </c>
      <c r="B1221" s="1">
        <v>1107</v>
      </c>
      <c r="C1221" s="1">
        <v>20</v>
      </c>
      <c r="D1221" s="1">
        <v>50</v>
      </c>
      <c r="E1221" s="1">
        <v>3</v>
      </c>
    </row>
    <row r="1222" spans="1:5" x14ac:dyDescent="0.2">
      <c r="A1222" s="1">
        <v>40</v>
      </c>
      <c r="B1222" s="1">
        <v>1233</v>
      </c>
      <c r="C1222" s="1">
        <v>20</v>
      </c>
      <c r="D1222" s="1">
        <v>50</v>
      </c>
      <c r="E1222" s="1">
        <v>3</v>
      </c>
    </row>
    <row r="1223" spans="1:5" x14ac:dyDescent="0.2">
      <c r="A1223" s="1">
        <v>40</v>
      </c>
      <c r="B1223" s="1">
        <v>1234</v>
      </c>
      <c r="C1223" s="1">
        <v>20</v>
      </c>
      <c r="D1223" s="1">
        <v>50</v>
      </c>
      <c r="E1223" s="1">
        <v>3</v>
      </c>
    </row>
    <row r="1224" spans="1:5" x14ac:dyDescent="0.2">
      <c r="A1224" s="1">
        <v>40</v>
      </c>
      <c r="B1224" s="1">
        <v>1263</v>
      </c>
      <c r="C1224" s="1">
        <v>20</v>
      </c>
      <c r="D1224" s="1">
        <v>50</v>
      </c>
      <c r="E1224" s="1">
        <v>3</v>
      </c>
    </row>
    <row r="1225" spans="1:5" x14ac:dyDescent="0.2">
      <c r="A1225" s="1">
        <v>40</v>
      </c>
      <c r="B1225" s="1">
        <v>1264</v>
      </c>
      <c r="C1225" s="1">
        <v>20</v>
      </c>
      <c r="D1225" s="1">
        <v>50</v>
      </c>
      <c r="E1225" s="1">
        <v>3</v>
      </c>
    </row>
    <row r="1226" spans="1:5" x14ac:dyDescent="0.2">
      <c r="A1226" s="1">
        <v>40</v>
      </c>
      <c r="B1226" s="1">
        <v>1265</v>
      </c>
      <c r="C1226" s="1">
        <v>20</v>
      </c>
      <c r="D1226" s="1">
        <v>50</v>
      </c>
      <c r="E1226" s="1">
        <v>3</v>
      </c>
    </row>
    <row r="1227" spans="1:5" x14ac:dyDescent="0.2">
      <c r="A1227" s="1">
        <v>40</v>
      </c>
      <c r="B1227" s="1">
        <v>1266</v>
      </c>
      <c r="C1227" s="1">
        <v>20</v>
      </c>
      <c r="D1227" s="1">
        <v>50</v>
      </c>
      <c r="E1227" s="1">
        <v>3</v>
      </c>
    </row>
    <row r="1228" spans="1:5" x14ac:dyDescent="0.2">
      <c r="A1228" s="1">
        <v>40</v>
      </c>
      <c r="B1228" s="1">
        <v>1267</v>
      </c>
      <c r="C1228" s="1">
        <v>20</v>
      </c>
      <c r="D1228" s="1">
        <v>50</v>
      </c>
      <c r="E1228" s="1">
        <v>3</v>
      </c>
    </row>
    <row r="1229" spans="1:5" x14ac:dyDescent="0.2">
      <c r="A1229" s="1">
        <v>40</v>
      </c>
      <c r="B1229" s="1">
        <v>1005</v>
      </c>
      <c r="C1229" s="1">
        <v>26</v>
      </c>
      <c r="D1229" s="1">
        <v>443</v>
      </c>
      <c r="E1229" s="1">
        <v>3</v>
      </c>
    </row>
    <row r="1230" spans="1:5" x14ac:dyDescent="0.2">
      <c r="A1230" s="1">
        <v>40</v>
      </c>
      <c r="B1230" s="1">
        <v>1015</v>
      </c>
      <c r="C1230" s="1">
        <v>26</v>
      </c>
      <c r="D1230" s="1">
        <v>443</v>
      </c>
      <c r="E1230" s="1">
        <v>3</v>
      </c>
    </row>
    <row r="1231" spans="1:5" x14ac:dyDescent="0.2">
      <c r="A1231" s="1">
        <v>40</v>
      </c>
      <c r="B1231" s="1">
        <v>871</v>
      </c>
      <c r="C1231" s="1">
        <v>21</v>
      </c>
      <c r="D1231" s="1">
        <v>444</v>
      </c>
      <c r="E1231" s="1">
        <v>3</v>
      </c>
    </row>
    <row r="1232" spans="1:5" x14ac:dyDescent="0.2">
      <c r="A1232" s="1">
        <v>40</v>
      </c>
      <c r="B1232" s="1">
        <v>877</v>
      </c>
      <c r="C1232" s="1">
        <v>21</v>
      </c>
      <c r="D1232" s="1">
        <v>444</v>
      </c>
      <c r="E1232" s="1">
        <v>3</v>
      </c>
    </row>
    <row r="1233" spans="1:5" x14ac:dyDescent="0.2">
      <c r="A1233" s="1">
        <v>40</v>
      </c>
      <c r="B1233" s="1">
        <v>878</v>
      </c>
      <c r="C1233" s="1">
        <v>21</v>
      </c>
      <c r="D1233" s="1">
        <v>444</v>
      </c>
      <c r="E1233" s="1">
        <v>3</v>
      </c>
    </row>
    <row r="1234" spans="1:5" x14ac:dyDescent="0.2">
      <c r="A1234" s="1">
        <v>40</v>
      </c>
      <c r="B1234" s="1">
        <v>885</v>
      </c>
      <c r="C1234" s="1">
        <v>21</v>
      </c>
      <c r="D1234" s="1">
        <v>444</v>
      </c>
      <c r="E1234" s="1">
        <v>3</v>
      </c>
    </row>
    <row r="1235" spans="1:5" x14ac:dyDescent="0.2">
      <c r="A1235" s="1">
        <v>40</v>
      </c>
      <c r="B1235" s="1">
        <v>888</v>
      </c>
      <c r="C1235" s="1">
        <v>21</v>
      </c>
      <c r="D1235" s="1">
        <v>444</v>
      </c>
      <c r="E1235" s="1">
        <v>3</v>
      </c>
    </row>
    <row r="1236" spans="1:5" x14ac:dyDescent="0.2">
      <c r="A1236" s="1">
        <v>40</v>
      </c>
      <c r="B1236" s="1">
        <v>889</v>
      </c>
      <c r="C1236" s="1">
        <v>21</v>
      </c>
      <c r="D1236" s="1">
        <v>444</v>
      </c>
      <c r="E1236" s="1">
        <v>3</v>
      </c>
    </row>
    <row r="1237" spans="1:5" x14ac:dyDescent="0.2">
      <c r="A1237" s="1">
        <v>40</v>
      </c>
      <c r="B1237" s="1">
        <v>890</v>
      </c>
      <c r="C1237" s="1">
        <v>21</v>
      </c>
      <c r="D1237" s="1">
        <v>444</v>
      </c>
      <c r="E1237" s="1">
        <v>3</v>
      </c>
    </row>
    <row r="1238" spans="1:5" x14ac:dyDescent="0.2">
      <c r="A1238" s="1">
        <v>40</v>
      </c>
      <c r="B1238" s="1">
        <v>984</v>
      </c>
      <c r="C1238" s="1">
        <v>21</v>
      </c>
      <c r="D1238" s="1">
        <v>444</v>
      </c>
      <c r="E1238" s="1">
        <v>3</v>
      </c>
    </row>
    <row r="1239" spans="1:5" x14ac:dyDescent="0.2">
      <c r="A1239" s="1">
        <v>40</v>
      </c>
      <c r="B1239" s="1">
        <v>985</v>
      </c>
      <c r="C1239" s="1">
        <v>21</v>
      </c>
      <c r="D1239" s="1">
        <v>444</v>
      </c>
      <c r="E1239" s="1">
        <v>3</v>
      </c>
    </row>
    <row r="1240" spans="1:5" x14ac:dyDescent="0.2">
      <c r="A1240" s="1">
        <v>40</v>
      </c>
      <c r="B1240" s="1">
        <v>986</v>
      </c>
      <c r="C1240" s="1">
        <v>21</v>
      </c>
      <c r="D1240" s="1">
        <v>444</v>
      </c>
      <c r="E1240" s="1">
        <v>3</v>
      </c>
    </row>
    <row r="1241" spans="1:5" x14ac:dyDescent="0.2">
      <c r="A1241" s="1">
        <v>40</v>
      </c>
      <c r="B1241" s="1">
        <v>994</v>
      </c>
      <c r="C1241" s="1">
        <v>21</v>
      </c>
      <c r="D1241" s="1">
        <v>444</v>
      </c>
      <c r="E1241" s="1">
        <v>3</v>
      </c>
    </row>
    <row r="1242" spans="1:5" x14ac:dyDescent="0.2">
      <c r="A1242" s="1">
        <v>40</v>
      </c>
      <c r="B1242" s="1">
        <v>995</v>
      </c>
      <c r="C1242" s="1">
        <v>21</v>
      </c>
      <c r="D1242" s="1">
        <v>444</v>
      </c>
      <c r="E1242" s="1">
        <v>3</v>
      </c>
    </row>
    <row r="1243" spans="1:5" x14ac:dyDescent="0.2">
      <c r="A1243" s="1">
        <v>40</v>
      </c>
      <c r="B1243" s="1">
        <v>996</v>
      </c>
      <c r="C1243" s="1">
        <v>21</v>
      </c>
      <c r="D1243" s="1">
        <v>444</v>
      </c>
      <c r="E1243" s="1">
        <v>3</v>
      </c>
    </row>
    <row r="1244" spans="1:5" x14ac:dyDescent="0.2">
      <c r="A1244" s="1">
        <v>40</v>
      </c>
      <c r="B1244" s="1">
        <v>997</v>
      </c>
      <c r="C1244" s="1">
        <v>21</v>
      </c>
      <c r="D1244" s="1">
        <v>444</v>
      </c>
      <c r="E1244" s="1">
        <v>3</v>
      </c>
    </row>
    <row r="1245" spans="1:5" x14ac:dyDescent="0.2">
      <c r="A1245" s="1">
        <v>40</v>
      </c>
      <c r="B1245" s="1">
        <v>998</v>
      </c>
      <c r="C1245" s="1">
        <v>21</v>
      </c>
      <c r="D1245" s="1">
        <v>444</v>
      </c>
      <c r="E1245" s="1">
        <v>3</v>
      </c>
    </row>
    <row r="1246" spans="1:5" x14ac:dyDescent="0.2">
      <c r="A1246" s="1">
        <v>40</v>
      </c>
      <c r="B1246" s="1">
        <v>1006</v>
      </c>
      <c r="C1246" s="1">
        <v>21</v>
      </c>
      <c r="D1246" s="1">
        <v>444</v>
      </c>
      <c r="E1246" s="1">
        <v>3</v>
      </c>
    </row>
    <row r="1247" spans="1:5" x14ac:dyDescent="0.2">
      <c r="A1247" s="1">
        <v>40</v>
      </c>
      <c r="B1247" s="1">
        <v>1007</v>
      </c>
      <c r="C1247" s="1">
        <v>21</v>
      </c>
      <c r="D1247" s="1">
        <v>444</v>
      </c>
      <c r="E1247" s="1">
        <v>3</v>
      </c>
    </row>
    <row r="1248" spans="1:5" x14ac:dyDescent="0.2">
      <c r="A1248" s="1">
        <v>40</v>
      </c>
      <c r="B1248" s="1">
        <v>1008</v>
      </c>
      <c r="C1248" s="1">
        <v>21</v>
      </c>
      <c r="D1248" s="1">
        <v>444</v>
      </c>
      <c r="E1248" s="1">
        <v>3</v>
      </c>
    </row>
    <row r="1249" spans="1:5" x14ac:dyDescent="0.2">
      <c r="A1249" s="1">
        <v>40</v>
      </c>
      <c r="B1249" s="1">
        <v>1009</v>
      </c>
      <c r="C1249" s="1">
        <v>21</v>
      </c>
      <c r="D1249" s="1">
        <v>444</v>
      </c>
      <c r="E1249" s="1">
        <v>3</v>
      </c>
    </row>
    <row r="1250" spans="1:5" x14ac:dyDescent="0.2">
      <c r="A1250" s="1">
        <v>40</v>
      </c>
      <c r="B1250" s="1">
        <v>1010</v>
      </c>
      <c r="C1250" s="1">
        <v>21</v>
      </c>
      <c r="D1250" s="1">
        <v>444</v>
      </c>
      <c r="E1250" s="1">
        <v>3</v>
      </c>
    </row>
    <row r="1251" spans="1:5" x14ac:dyDescent="0.2">
      <c r="A1251" s="1">
        <v>40</v>
      </c>
      <c r="B1251" s="1">
        <v>1011</v>
      </c>
      <c r="C1251" s="1">
        <v>21</v>
      </c>
      <c r="D1251" s="1">
        <v>444</v>
      </c>
      <c r="E1251" s="1">
        <v>3</v>
      </c>
    </row>
    <row r="1252" spans="1:5" x14ac:dyDescent="0.2">
      <c r="A1252" s="1">
        <v>40</v>
      </c>
      <c r="B1252" s="1">
        <v>1012</v>
      </c>
      <c r="C1252" s="1">
        <v>21</v>
      </c>
      <c r="D1252" s="1">
        <v>444</v>
      </c>
      <c r="E1252" s="1">
        <v>3</v>
      </c>
    </row>
    <row r="1253" spans="1:5" x14ac:dyDescent="0.2">
      <c r="A1253" s="1">
        <v>40</v>
      </c>
      <c r="B1253" s="1">
        <v>1013</v>
      </c>
      <c r="C1253" s="1">
        <v>21</v>
      </c>
      <c r="D1253" s="1">
        <v>444</v>
      </c>
      <c r="E1253" s="1">
        <v>3</v>
      </c>
    </row>
    <row r="1254" spans="1:5" x14ac:dyDescent="0.2">
      <c r="A1254" s="1">
        <v>40</v>
      </c>
      <c r="B1254" s="1">
        <v>1017</v>
      </c>
      <c r="C1254" s="1">
        <v>21</v>
      </c>
      <c r="D1254" s="1">
        <v>444</v>
      </c>
      <c r="E1254" s="1">
        <v>3</v>
      </c>
    </row>
    <row r="1255" spans="1:5" x14ac:dyDescent="0.2">
      <c r="A1255" s="1">
        <v>40</v>
      </c>
      <c r="B1255" s="1">
        <v>1018</v>
      </c>
      <c r="C1255" s="1">
        <v>21</v>
      </c>
      <c r="D1255" s="1">
        <v>444</v>
      </c>
      <c r="E1255" s="1">
        <v>3</v>
      </c>
    </row>
    <row r="1256" spans="1:5" x14ac:dyDescent="0.2">
      <c r="A1256" s="1">
        <v>40</v>
      </c>
      <c r="B1256" s="1">
        <v>1019</v>
      </c>
      <c r="C1256" s="1">
        <v>21</v>
      </c>
      <c r="D1256" s="1">
        <v>444</v>
      </c>
      <c r="E1256" s="1">
        <v>3</v>
      </c>
    </row>
    <row r="1257" spans="1:5" x14ac:dyDescent="0.2">
      <c r="A1257" s="1">
        <v>40</v>
      </c>
      <c r="B1257" s="1">
        <v>1043</v>
      </c>
      <c r="C1257" s="1">
        <v>21</v>
      </c>
      <c r="D1257" s="1">
        <v>444</v>
      </c>
      <c r="E1257" s="1">
        <v>3</v>
      </c>
    </row>
    <row r="1258" spans="1:5" x14ac:dyDescent="0.2">
      <c r="A1258" s="1">
        <v>40</v>
      </c>
      <c r="B1258" s="1">
        <v>1044</v>
      </c>
      <c r="C1258" s="1">
        <v>21</v>
      </c>
      <c r="D1258" s="1">
        <v>444</v>
      </c>
      <c r="E1258" s="1">
        <v>3</v>
      </c>
    </row>
    <row r="1259" spans="1:5" x14ac:dyDescent="0.2">
      <c r="A1259" s="1">
        <v>40</v>
      </c>
      <c r="B1259" s="1">
        <v>1052</v>
      </c>
      <c r="C1259" s="1">
        <v>21</v>
      </c>
      <c r="D1259" s="1">
        <v>444</v>
      </c>
      <c r="E1259" s="1">
        <v>3</v>
      </c>
    </row>
    <row r="1260" spans="1:5" x14ac:dyDescent="0.2">
      <c r="A1260" s="1">
        <v>40</v>
      </c>
      <c r="B1260" s="1">
        <v>1053</v>
      </c>
      <c r="C1260" s="1">
        <v>21</v>
      </c>
      <c r="D1260" s="1">
        <v>444</v>
      </c>
      <c r="E1260" s="1">
        <v>3</v>
      </c>
    </row>
    <row r="1261" spans="1:5" x14ac:dyDescent="0.2">
      <c r="A1261" s="1">
        <v>40</v>
      </c>
      <c r="B1261" s="1">
        <v>1055</v>
      </c>
      <c r="C1261" s="1">
        <v>21</v>
      </c>
      <c r="D1261" s="1">
        <v>444</v>
      </c>
      <c r="E1261" s="1">
        <v>3</v>
      </c>
    </row>
    <row r="1262" spans="1:5" x14ac:dyDescent="0.2">
      <c r="A1262" s="1">
        <v>40</v>
      </c>
      <c r="B1262" s="1">
        <v>1056</v>
      </c>
      <c r="C1262" s="1">
        <v>21</v>
      </c>
      <c r="D1262" s="1">
        <v>444</v>
      </c>
      <c r="E1262" s="1">
        <v>3</v>
      </c>
    </row>
    <row r="1263" spans="1:5" x14ac:dyDescent="0.2">
      <c r="A1263" s="1">
        <v>40</v>
      </c>
      <c r="B1263" s="1">
        <v>1078</v>
      </c>
      <c r="C1263" s="1">
        <v>21</v>
      </c>
      <c r="D1263" s="1">
        <v>444</v>
      </c>
      <c r="E1263" s="1">
        <v>3</v>
      </c>
    </row>
    <row r="1264" spans="1:5" x14ac:dyDescent="0.2">
      <c r="A1264" s="1">
        <v>40</v>
      </c>
      <c r="B1264" s="1">
        <v>1085</v>
      </c>
      <c r="C1264" s="1">
        <v>21</v>
      </c>
      <c r="D1264" s="1">
        <v>444</v>
      </c>
      <c r="E1264" s="1">
        <v>3</v>
      </c>
    </row>
    <row r="1265" spans="1:5" x14ac:dyDescent="0.2">
      <c r="A1265" s="1">
        <v>40</v>
      </c>
      <c r="B1265" s="1">
        <v>1086</v>
      </c>
      <c r="C1265" s="1">
        <v>21</v>
      </c>
      <c r="D1265" s="1">
        <v>444</v>
      </c>
      <c r="E1265" s="1">
        <v>3</v>
      </c>
    </row>
    <row r="1266" spans="1:5" x14ac:dyDescent="0.2">
      <c r="A1266" s="1">
        <v>40</v>
      </c>
      <c r="B1266" s="1">
        <v>1089</v>
      </c>
      <c r="C1266" s="1">
        <v>21</v>
      </c>
      <c r="D1266" s="1">
        <v>444</v>
      </c>
      <c r="E1266" s="1">
        <v>3</v>
      </c>
    </row>
    <row r="1267" spans="1:5" x14ac:dyDescent="0.2">
      <c r="A1267" s="1">
        <v>40</v>
      </c>
      <c r="B1267" s="1">
        <v>1095</v>
      </c>
      <c r="C1267" s="1">
        <v>21</v>
      </c>
      <c r="D1267" s="1">
        <v>444</v>
      </c>
      <c r="E1267" s="1">
        <v>3</v>
      </c>
    </row>
    <row r="1268" spans="1:5" x14ac:dyDescent="0.2">
      <c r="A1268" s="1">
        <v>40</v>
      </c>
      <c r="B1268" s="1">
        <v>1099</v>
      </c>
      <c r="C1268" s="1">
        <v>21</v>
      </c>
      <c r="D1268" s="1">
        <v>444</v>
      </c>
      <c r="E1268" s="1">
        <v>3</v>
      </c>
    </row>
    <row r="1269" spans="1:5" x14ac:dyDescent="0.2">
      <c r="A1269" s="1">
        <v>40</v>
      </c>
      <c r="B1269" s="1">
        <v>1100</v>
      </c>
      <c r="C1269" s="1">
        <v>21</v>
      </c>
      <c r="D1269" s="1">
        <v>444</v>
      </c>
      <c r="E1269" s="1">
        <v>3</v>
      </c>
    </row>
    <row r="1270" spans="1:5" x14ac:dyDescent="0.2">
      <c r="A1270" s="1">
        <v>40</v>
      </c>
      <c r="B1270" s="1">
        <v>1101</v>
      </c>
      <c r="C1270" s="1">
        <v>21</v>
      </c>
      <c r="D1270" s="1">
        <v>444</v>
      </c>
      <c r="E1270" s="1">
        <v>3</v>
      </c>
    </row>
    <row r="1271" spans="1:5" x14ac:dyDescent="0.2">
      <c r="A1271" s="1">
        <v>40</v>
      </c>
      <c r="B1271" s="1">
        <v>1104</v>
      </c>
      <c r="C1271" s="1">
        <v>21</v>
      </c>
      <c r="D1271" s="1">
        <v>444</v>
      </c>
      <c r="E1271" s="1">
        <v>3</v>
      </c>
    </row>
    <row r="1272" spans="1:5" x14ac:dyDescent="0.2">
      <c r="A1272" s="1">
        <v>40</v>
      </c>
      <c r="B1272" s="1">
        <v>1241</v>
      </c>
      <c r="C1272" s="1">
        <v>21</v>
      </c>
      <c r="D1272" s="1">
        <v>444</v>
      </c>
      <c r="E1272" s="1">
        <v>3</v>
      </c>
    </row>
    <row r="1273" spans="1:5" x14ac:dyDescent="0.2">
      <c r="A1273" s="1">
        <v>40</v>
      </c>
      <c r="B1273" s="1">
        <v>1242</v>
      </c>
      <c r="C1273" s="1">
        <v>21</v>
      </c>
      <c r="D1273" s="1">
        <v>444</v>
      </c>
      <c r="E1273" s="1">
        <v>3</v>
      </c>
    </row>
    <row r="1274" spans="1:5" x14ac:dyDescent="0.2">
      <c r="A1274" s="1">
        <v>40</v>
      </c>
      <c r="B1274" s="1">
        <v>1243</v>
      </c>
      <c r="C1274" s="1">
        <v>21</v>
      </c>
      <c r="D1274" s="1">
        <v>444</v>
      </c>
      <c r="E1274" s="1">
        <v>3</v>
      </c>
    </row>
    <row r="1275" spans="1:5" x14ac:dyDescent="0.2">
      <c r="A1275" s="1">
        <v>40</v>
      </c>
      <c r="B1275" s="1">
        <v>1244</v>
      </c>
      <c r="C1275" s="1">
        <v>21</v>
      </c>
      <c r="D1275" s="1">
        <v>444</v>
      </c>
      <c r="E1275" s="1">
        <v>3</v>
      </c>
    </row>
    <row r="1276" spans="1:5" x14ac:dyDescent="0.2">
      <c r="A1276" s="1">
        <v>40</v>
      </c>
      <c r="B1276" s="1">
        <v>1245</v>
      </c>
      <c r="C1276" s="1">
        <v>21</v>
      </c>
      <c r="D1276" s="1">
        <v>444</v>
      </c>
      <c r="E1276" s="1">
        <v>3</v>
      </c>
    </row>
    <row r="1277" spans="1:5" x14ac:dyDescent="0.2">
      <c r="A1277" s="1">
        <v>40</v>
      </c>
      <c r="B1277" s="1">
        <v>1246</v>
      </c>
      <c r="C1277" s="1">
        <v>21</v>
      </c>
      <c r="D1277" s="1">
        <v>444</v>
      </c>
      <c r="E1277" s="1">
        <v>3</v>
      </c>
    </row>
    <row r="1278" spans="1:5" x14ac:dyDescent="0.2">
      <c r="A1278" s="1">
        <v>40</v>
      </c>
      <c r="B1278" s="1">
        <v>1247</v>
      </c>
      <c r="C1278" s="1">
        <v>21</v>
      </c>
      <c r="D1278" s="1">
        <v>444</v>
      </c>
      <c r="E1278" s="1">
        <v>3</v>
      </c>
    </row>
    <row r="1279" spans="1:5" x14ac:dyDescent="0.2">
      <c r="A1279" s="1">
        <v>40</v>
      </c>
      <c r="B1279" s="1">
        <v>1248</v>
      </c>
      <c r="C1279" s="1">
        <v>21</v>
      </c>
      <c r="D1279" s="1">
        <v>444</v>
      </c>
      <c r="E1279" s="1">
        <v>3</v>
      </c>
    </row>
    <row r="1280" spans="1:5" x14ac:dyDescent="0.2">
      <c r="A1280" s="1">
        <v>40</v>
      </c>
      <c r="B1280" s="1">
        <v>1249</v>
      </c>
      <c r="C1280" s="1">
        <v>21</v>
      </c>
      <c r="D1280" s="1">
        <v>444</v>
      </c>
      <c r="E1280" s="1">
        <v>3</v>
      </c>
    </row>
    <row r="1281" spans="1:5" x14ac:dyDescent="0.2">
      <c r="A1281" s="1">
        <v>40</v>
      </c>
      <c r="B1281" s="1">
        <v>1250</v>
      </c>
      <c r="C1281" s="1">
        <v>21</v>
      </c>
      <c r="D1281" s="1">
        <v>444</v>
      </c>
      <c r="E1281" s="1">
        <v>3</v>
      </c>
    </row>
    <row r="1282" spans="1:5" x14ac:dyDescent="0.2">
      <c r="A1282" s="1">
        <v>40</v>
      </c>
      <c r="B1282" s="1">
        <v>1251</v>
      </c>
      <c r="C1282" s="1">
        <v>21</v>
      </c>
      <c r="D1282" s="1">
        <v>444</v>
      </c>
      <c r="E1282" s="1">
        <v>3</v>
      </c>
    </row>
    <row r="1283" spans="1:5" x14ac:dyDescent="0.2">
      <c r="A1283" s="1">
        <v>40</v>
      </c>
      <c r="B1283" s="1">
        <v>1252</v>
      </c>
      <c r="C1283" s="1">
        <v>21</v>
      </c>
      <c r="D1283" s="1">
        <v>444</v>
      </c>
      <c r="E1283" s="1">
        <v>3</v>
      </c>
    </row>
    <row r="1284" spans="1:5" x14ac:dyDescent="0.2">
      <c r="A1284" s="1">
        <v>40</v>
      </c>
      <c r="B1284" s="1">
        <v>1253</v>
      </c>
      <c r="C1284" s="1">
        <v>21</v>
      </c>
      <c r="D1284" s="1">
        <v>444</v>
      </c>
      <c r="E1284" s="1">
        <v>3</v>
      </c>
    </row>
    <row r="1285" spans="1:5" x14ac:dyDescent="0.2">
      <c r="A1285" s="1">
        <v>40</v>
      </c>
      <c r="B1285" s="1">
        <v>1261</v>
      </c>
      <c r="C1285" s="1">
        <v>21</v>
      </c>
      <c r="D1285" s="1">
        <v>444</v>
      </c>
      <c r="E1285" s="1">
        <v>3</v>
      </c>
    </row>
    <row r="1286" spans="1:5" x14ac:dyDescent="0.2">
      <c r="A1286" s="1">
        <v>40</v>
      </c>
      <c r="B1286" s="1">
        <v>1262</v>
      </c>
      <c r="C1286" s="1">
        <v>21</v>
      </c>
      <c r="D1286" s="1">
        <v>444</v>
      </c>
      <c r="E1286" s="1">
        <v>3</v>
      </c>
    </row>
    <row r="1287" spans="1:5" x14ac:dyDescent="0.2">
      <c r="A1287" s="1">
        <v>40</v>
      </c>
      <c r="B1287" s="1">
        <v>1268</v>
      </c>
      <c r="C1287" s="1">
        <v>21</v>
      </c>
      <c r="D1287" s="1">
        <v>444</v>
      </c>
      <c r="E1287" s="1">
        <v>3</v>
      </c>
    </row>
    <row r="1288" spans="1:5" x14ac:dyDescent="0.2">
      <c r="A1288" s="1">
        <v>45</v>
      </c>
      <c r="B1288" s="1">
        <v>1141</v>
      </c>
      <c r="C1288" s="1">
        <v>21</v>
      </c>
      <c r="D1288" s="1">
        <v>444</v>
      </c>
      <c r="E1288" s="1">
        <v>3</v>
      </c>
    </row>
    <row r="1289" spans="1:5" x14ac:dyDescent="0.2">
      <c r="A1289" s="1">
        <v>45</v>
      </c>
      <c r="B1289" s="1">
        <v>1142</v>
      </c>
      <c r="C1289" s="1">
        <v>21</v>
      </c>
      <c r="D1289" s="1">
        <v>444</v>
      </c>
      <c r="E1289" s="1">
        <v>3</v>
      </c>
    </row>
    <row r="1290" spans="1:5" x14ac:dyDescent="0.2">
      <c r="A1290" s="1">
        <v>45</v>
      </c>
      <c r="B1290" s="1">
        <v>1143</v>
      </c>
      <c r="C1290" s="1">
        <v>21</v>
      </c>
      <c r="D1290" s="1">
        <v>444</v>
      </c>
      <c r="E1290" s="1">
        <v>3</v>
      </c>
    </row>
    <row r="1291" spans="1:5" x14ac:dyDescent="0.2">
      <c r="A1291" s="1">
        <v>3</v>
      </c>
      <c r="B1291" s="1">
        <v>401</v>
      </c>
      <c r="C1291" s="1" t="s">
        <v>749</v>
      </c>
      <c r="D1291" s="1">
        <v>50</v>
      </c>
      <c r="E1291" s="1">
        <v>4</v>
      </c>
    </row>
    <row r="1292" spans="1:5" x14ac:dyDescent="0.2">
      <c r="A1292" s="1">
        <v>3</v>
      </c>
      <c r="B1292" s="1">
        <v>402</v>
      </c>
      <c r="C1292" s="1" t="s">
        <v>748</v>
      </c>
      <c r="D1292" s="1">
        <v>50</v>
      </c>
      <c r="E1292" s="1">
        <v>4</v>
      </c>
    </row>
    <row r="1293" spans="1:5" x14ac:dyDescent="0.2">
      <c r="A1293" s="1">
        <v>3</v>
      </c>
      <c r="B1293" s="1">
        <v>406</v>
      </c>
      <c r="C1293" s="1" t="s">
        <v>745</v>
      </c>
      <c r="D1293" s="1">
        <v>50</v>
      </c>
      <c r="E1293" s="1">
        <v>4</v>
      </c>
    </row>
    <row r="1294" spans="1:5" x14ac:dyDescent="0.2">
      <c r="A1294" s="1">
        <v>3</v>
      </c>
      <c r="B1294" s="1">
        <v>411</v>
      </c>
      <c r="C1294" s="1" t="s">
        <v>739</v>
      </c>
      <c r="D1294" s="1">
        <v>50</v>
      </c>
      <c r="E1294" s="1">
        <v>4</v>
      </c>
    </row>
    <row r="1295" spans="1:5" x14ac:dyDescent="0.2">
      <c r="A1295" s="1">
        <v>3</v>
      </c>
      <c r="B1295" s="1">
        <v>415</v>
      </c>
      <c r="C1295" s="1" t="s">
        <v>767</v>
      </c>
      <c r="D1295" s="1">
        <v>50</v>
      </c>
      <c r="E1295" s="1">
        <v>4</v>
      </c>
    </row>
    <row r="1296" spans="1:5" x14ac:dyDescent="0.2">
      <c r="A1296" s="1">
        <v>3</v>
      </c>
      <c r="B1296" s="1">
        <v>416</v>
      </c>
      <c r="C1296" s="1" t="s">
        <v>770</v>
      </c>
      <c r="D1296" s="1">
        <v>50</v>
      </c>
      <c r="E1296" s="1">
        <v>4</v>
      </c>
    </row>
    <row r="1297" spans="1:5" x14ac:dyDescent="0.2">
      <c r="A1297" s="1">
        <v>3</v>
      </c>
      <c r="B1297" s="1">
        <v>417</v>
      </c>
      <c r="C1297" s="1" t="s">
        <v>771</v>
      </c>
      <c r="D1297" s="1">
        <v>50</v>
      </c>
      <c r="E1297" s="1">
        <v>4</v>
      </c>
    </row>
    <row r="1298" spans="1:5" x14ac:dyDescent="0.2">
      <c r="A1298" s="1">
        <v>3</v>
      </c>
      <c r="B1298" s="1">
        <v>418</v>
      </c>
      <c r="C1298" s="1" t="s">
        <v>772</v>
      </c>
      <c r="D1298" s="1">
        <v>50</v>
      </c>
      <c r="E1298" s="1">
        <v>4</v>
      </c>
    </row>
    <row r="1299" spans="1:5" x14ac:dyDescent="0.2">
      <c r="A1299" s="1">
        <v>3</v>
      </c>
      <c r="B1299" s="1">
        <v>419</v>
      </c>
      <c r="C1299" s="1" t="s">
        <v>773</v>
      </c>
      <c r="D1299" s="1">
        <v>50</v>
      </c>
      <c r="E1299" s="1">
        <v>4</v>
      </c>
    </row>
    <row r="1300" spans="1:5" x14ac:dyDescent="0.2">
      <c r="A1300" s="1">
        <v>3</v>
      </c>
      <c r="B1300" s="1">
        <v>420</v>
      </c>
      <c r="C1300" s="1" t="s">
        <v>768</v>
      </c>
      <c r="D1300" s="1">
        <v>50</v>
      </c>
      <c r="E1300" s="1">
        <v>4</v>
      </c>
    </row>
    <row r="1301" spans="1:5" x14ac:dyDescent="0.2">
      <c r="A1301" s="1">
        <v>3</v>
      </c>
      <c r="B1301" s="1">
        <v>421</v>
      </c>
      <c r="C1301" s="1" t="s">
        <v>775</v>
      </c>
      <c r="D1301" s="1">
        <v>50</v>
      </c>
      <c r="E1301" s="1">
        <v>4</v>
      </c>
    </row>
    <row r="1302" spans="1:5" x14ac:dyDescent="0.2">
      <c r="A1302" s="1">
        <v>3</v>
      </c>
      <c r="B1302" s="1">
        <v>422</v>
      </c>
      <c r="C1302" s="1" t="s">
        <v>776</v>
      </c>
      <c r="D1302" s="1">
        <v>50</v>
      </c>
      <c r="E1302" s="1">
        <v>4</v>
      </c>
    </row>
    <row r="1303" spans="1:5" x14ac:dyDescent="0.2">
      <c r="A1303" s="1">
        <v>3</v>
      </c>
      <c r="B1303" s="1">
        <v>423</v>
      </c>
      <c r="C1303" s="1" t="s">
        <v>777</v>
      </c>
      <c r="D1303" s="1">
        <v>50</v>
      </c>
      <c r="E1303" s="1">
        <v>4</v>
      </c>
    </row>
    <row r="1304" spans="1:5" x14ac:dyDescent="0.2">
      <c r="A1304" s="1">
        <v>3</v>
      </c>
      <c r="B1304" s="1">
        <v>424</v>
      </c>
      <c r="C1304" s="1" t="s">
        <v>778</v>
      </c>
      <c r="D1304" s="1">
        <v>50</v>
      </c>
      <c r="E1304" s="1">
        <v>4</v>
      </c>
    </row>
    <row r="1305" spans="1:5" x14ac:dyDescent="0.2">
      <c r="A1305" s="1">
        <v>3</v>
      </c>
      <c r="B1305" s="1">
        <v>425</v>
      </c>
      <c r="C1305" s="1" t="s">
        <v>781</v>
      </c>
      <c r="D1305" s="1">
        <v>50</v>
      </c>
      <c r="E1305" s="1">
        <v>4</v>
      </c>
    </row>
    <row r="1306" spans="1:5" x14ac:dyDescent="0.2">
      <c r="A1306" s="1">
        <v>3</v>
      </c>
      <c r="B1306" s="1">
        <v>426</v>
      </c>
      <c r="C1306" s="1" t="s">
        <v>783</v>
      </c>
      <c r="D1306" s="1">
        <v>50</v>
      </c>
      <c r="E1306" s="1">
        <v>4</v>
      </c>
    </row>
    <row r="1307" spans="1:5" x14ac:dyDescent="0.2">
      <c r="A1307" s="1">
        <v>3</v>
      </c>
      <c r="B1307" s="1">
        <v>427</v>
      </c>
      <c r="C1307" s="1" t="s">
        <v>786</v>
      </c>
      <c r="D1307" s="1">
        <v>50</v>
      </c>
      <c r="E1307" s="1">
        <v>4</v>
      </c>
    </row>
    <row r="1308" spans="1:5" x14ac:dyDescent="0.2">
      <c r="A1308" s="1">
        <v>3</v>
      </c>
      <c r="B1308" s="1">
        <v>428</v>
      </c>
      <c r="C1308" s="1" t="s">
        <v>785</v>
      </c>
      <c r="D1308" s="1">
        <v>50</v>
      </c>
      <c r="E1308" s="1">
        <v>4</v>
      </c>
    </row>
    <row r="1309" spans="1:5" x14ac:dyDescent="0.2">
      <c r="A1309" s="1">
        <v>3</v>
      </c>
      <c r="B1309" s="1">
        <v>429</v>
      </c>
      <c r="C1309" s="1" t="s">
        <v>787</v>
      </c>
      <c r="D1309" s="1">
        <v>50</v>
      </c>
      <c r="E1309" s="1">
        <v>4</v>
      </c>
    </row>
    <row r="1310" spans="1:5" x14ac:dyDescent="0.2">
      <c r="A1310" s="1">
        <v>3</v>
      </c>
      <c r="B1310" s="1">
        <v>430</v>
      </c>
      <c r="C1310" s="1" t="s">
        <v>789</v>
      </c>
      <c r="D1310" s="1">
        <v>50</v>
      </c>
      <c r="E1310" s="1">
        <v>4</v>
      </c>
    </row>
    <row r="1311" spans="1:5" x14ac:dyDescent="0.2">
      <c r="A1311" s="1">
        <v>3</v>
      </c>
      <c r="B1311" s="1">
        <v>431</v>
      </c>
      <c r="C1311" s="1" t="s">
        <v>788</v>
      </c>
      <c r="D1311" s="1">
        <v>50</v>
      </c>
      <c r="E1311" s="1">
        <v>4</v>
      </c>
    </row>
    <row r="1312" spans="1:5" x14ac:dyDescent="0.2">
      <c r="A1312" s="1">
        <v>3</v>
      </c>
      <c r="B1312" s="1">
        <v>432</v>
      </c>
      <c r="C1312" s="1" t="s">
        <v>782</v>
      </c>
      <c r="D1312" s="1">
        <v>50</v>
      </c>
      <c r="E1312" s="1">
        <v>4</v>
      </c>
    </row>
    <row r="1313" spans="1:5" x14ac:dyDescent="0.2">
      <c r="A1313" s="1">
        <v>3</v>
      </c>
      <c r="B1313" s="1">
        <v>433</v>
      </c>
      <c r="C1313" s="1" t="s">
        <v>791</v>
      </c>
      <c r="D1313" s="1">
        <v>50</v>
      </c>
      <c r="E1313" s="1">
        <v>4</v>
      </c>
    </row>
    <row r="1314" spans="1:5" x14ac:dyDescent="0.2">
      <c r="A1314" s="1">
        <v>3</v>
      </c>
      <c r="B1314" s="1">
        <v>434</v>
      </c>
      <c r="C1314" s="1" t="s">
        <v>790</v>
      </c>
      <c r="D1314" s="1">
        <v>50</v>
      </c>
      <c r="E1314" s="1">
        <v>4</v>
      </c>
    </row>
    <row r="1315" spans="1:5" x14ac:dyDescent="0.2">
      <c r="A1315" s="1">
        <v>3</v>
      </c>
      <c r="B1315" s="1">
        <v>435</v>
      </c>
      <c r="C1315" s="1" t="s">
        <v>796</v>
      </c>
      <c r="D1315" s="1">
        <v>50</v>
      </c>
      <c r="E1315" s="1">
        <v>4</v>
      </c>
    </row>
    <row r="1316" spans="1:5" x14ac:dyDescent="0.2">
      <c r="A1316" s="1">
        <v>3</v>
      </c>
      <c r="B1316" s="1">
        <v>436</v>
      </c>
      <c r="C1316" s="1" t="s">
        <v>795</v>
      </c>
      <c r="D1316" s="1">
        <v>50</v>
      </c>
      <c r="E1316" s="1">
        <v>4</v>
      </c>
    </row>
    <row r="1317" spans="1:5" x14ac:dyDescent="0.2">
      <c r="A1317" s="1">
        <v>3</v>
      </c>
      <c r="B1317" s="1">
        <v>437</v>
      </c>
      <c r="C1317" s="1" t="s">
        <v>801</v>
      </c>
      <c r="D1317" s="1">
        <v>50</v>
      </c>
      <c r="E1317" s="1">
        <v>4</v>
      </c>
    </row>
    <row r="1318" spans="1:5" x14ac:dyDescent="0.2">
      <c r="A1318" s="1">
        <v>3</v>
      </c>
      <c r="B1318" s="1">
        <v>5069</v>
      </c>
      <c r="C1318" s="1" t="s">
        <v>765</v>
      </c>
      <c r="D1318" s="1">
        <v>50</v>
      </c>
      <c r="E1318" s="1">
        <v>4</v>
      </c>
    </row>
    <row r="1319" spans="1:5" x14ac:dyDescent="0.2">
      <c r="A1319" s="1">
        <v>3</v>
      </c>
      <c r="B1319" s="1">
        <v>5092</v>
      </c>
      <c r="C1319" s="1" t="s">
        <v>823</v>
      </c>
      <c r="D1319" s="1">
        <v>50</v>
      </c>
      <c r="E1319" s="1">
        <v>4</v>
      </c>
    </row>
    <row r="1320" spans="1:5" x14ac:dyDescent="0.2">
      <c r="A1320" s="1">
        <v>3</v>
      </c>
      <c r="B1320" s="1">
        <v>5094</v>
      </c>
      <c r="C1320" s="1" t="s">
        <v>825</v>
      </c>
      <c r="D1320" s="1">
        <v>50</v>
      </c>
      <c r="E1320" s="1">
        <v>4</v>
      </c>
    </row>
    <row r="1321" spans="1:5" x14ac:dyDescent="0.2">
      <c r="A1321" s="1">
        <v>3</v>
      </c>
      <c r="B1321" s="1">
        <v>5095</v>
      </c>
      <c r="C1321" s="1" t="s">
        <v>829</v>
      </c>
      <c r="D1321" s="1">
        <v>50</v>
      </c>
      <c r="E1321" s="1">
        <v>4</v>
      </c>
    </row>
    <row r="1322" spans="1:5" x14ac:dyDescent="0.2">
      <c r="A1322" s="1">
        <v>3</v>
      </c>
      <c r="B1322" s="1">
        <v>5096</v>
      </c>
      <c r="C1322" s="1" t="s">
        <v>828</v>
      </c>
      <c r="D1322" s="1">
        <v>50</v>
      </c>
      <c r="E1322" s="1">
        <v>4</v>
      </c>
    </row>
    <row r="1323" spans="1:5" x14ac:dyDescent="0.2">
      <c r="A1323" s="1">
        <v>3</v>
      </c>
      <c r="B1323" s="1">
        <v>5102</v>
      </c>
      <c r="C1323" s="1" t="s">
        <v>769</v>
      </c>
      <c r="D1323" s="1">
        <v>50</v>
      </c>
      <c r="E1323" s="1">
        <v>4</v>
      </c>
    </row>
    <row r="1324" spans="1:5" x14ac:dyDescent="0.2">
      <c r="A1324" s="1">
        <v>3</v>
      </c>
      <c r="B1324" s="1">
        <v>5103</v>
      </c>
      <c r="C1324" s="1" t="s">
        <v>833</v>
      </c>
      <c r="D1324" s="1">
        <v>50</v>
      </c>
      <c r="E1324" s="1">
        <v>4</v>
      </c>
    </row>
    <row r="1325" spans="1:5" x14ac:dyDescent="0.2">
      <c r="A1325" s="1">
        <v>3</v>
      </c>
      <c r="B1325" s="1">
        <v>5104</v>
      </c>
      <c r="C1325" s="1" t="s">
        <v>832</v>
      </c>
      <c r="D1325" s="1">
        <v>50</v>
      </c>
      <c r="E1325" s="1">
        <v>4</v>
      </c>
    </row>
    <row r="1326" spans="1:5" x14ac:dyDescent="0.2">
      <c r="A1326" s="1">
        <v>3</v>
      </c>
      <c r="B1326" s="1">
        <v>5105</v>
      </c>
      <c r="C1326" s="1" t="s">
        <v>834</v>
      </c>
      <c r="D1326" s="1">
        <v>50</v>
      </c>
      <c r="E1326" s="1">
        <v>4</v>
      </c>
    </row>
    <row r="1327" spans="1:5" x14ac:dyDescent="0.2">
      <c r="A1327" s="1">
        <v>3</v>
      </c>
      <c r="B1327" s="1">
        <v>400</v>
      </c>
      <c r="C1327" s="1" t="s">
        <v>750</v>
      </c>
      <c r="D1327" s="1">
        <v>443</v>
      </c>
      <c r="E1327" s="1">
        <v>4</v>
      </c>
    </row>
    <row r="1328" spans="1:5" x14ac:dyDescent="0.2">
      <c r="A1328" s="1">
        <v>3</v>
      </c>
      <c r="B1328" s="1">
        <v>403</v>
      </c>
      <c r="C1328" s="1" t="s">
        <v>747</v>
      </c>
      <c r="D1328" s="1">
        <v>444</v>
      </c>
      <c r="E1328" s="1">
        <v>4</v>
      </c>
    </row>
    <row r="1329" spans="1:5" x14ac:dyDescent="0.2">
      <c r="A1329" s="1">
        <v>3</v>
      </c>
      <c r="B1329" s="1">
        <v>404</v>
      </c>
      <c r="C1329" s="1" t="s">
        <v>740</v>
      </c>
      <c r="D1329" s="1">
        <v>444</v>
      </c>
      <c r="E1329" s="1">
        <v>4</v>
      </c>
    </row>
    <row r="1330" spans="1:5" x14ac:dyDescent="0.2">
      <c r="A1330" s="1">
        <v>3</v>
      </c>
      <c r="B1330" s="1">
        <v>405</v>
      </c>
      <c r="C1330" s="1" t="s">
        <v>746</v>
      </c>
      <c r="D1330" s="1">
        <v>444</v>
      </c>
      <c r="E1330" s="1">
        <v>4</v>
      </c>
    </row>
    <row r="1331" spans="1:5" x14ac:dyDescent="0.2">
      <c r="A1331" s="1">
        <v>3</v>
      </c>
      <c r="B1331" s="1">
        <v>407</v>
      </c>
      <c r="C1331" s="1" t="s">
        <v>743</v>
      </c>
      <c r="D1331" s="1">
        <v>444</v>
      </c>
      <c r="E1331" s="1">
        <v>4</v>
      </c>
    </row>
    <row r="1332" spans="1:5" x14ac:dyDescent="0.2">
      <c r="A1332" s="1">
        <v>3</v>
      </c>
      <c r="B1332" s="1">
        <v>408</v>
      </c>
      <c r="C1332" s="1" t="s">
        <v>744</v>
      </c>
      <c r="D1332" s="1">
        <v>444</v>
      </c>
      <c r="E1332" s="1">
        <v>4</v>
      </c>
    </row>
    <row r="1333" spans="1:5" x14ac:dyDescent="0.2">
      <c r="A1333" s="1">
        <v>3</v>
      </c>
      <c r="B1333" s="1">
        <v>409</v>
      </c>
      <c r="C1333" s="1" t="s">
        <v>742</v>
      </c>
      <c r="D1333" s="1">
        <v>444</v>
      </c>
      <c r="E1333" s="1">
        <v>4</v>
      </c>
    </row>
    <row r="1334" spans="1:5" x14ac:dyDescent="0.2">
      <c r="A1334" s="1">
        <v>3</v>
      </c>
      <c r="B1334" s="1">
        <v>410</v>
      </c>
      <c r="C1334" s="1" t="s">
        <v>741</v>
      </c>
      <c r="D1334" s="1">
        <v>444</v>
      </c>
      <c r="E1334" s="1">
        <v>4</v>
      </c>
    </row>
    <row r="1335" spans="1:5" x14ac:dyDescent="0.2">
      <c r="A1335" s="1">
        <v>3</v>
      </c>
      <c r="B1335" s="1">
        <v>412</v>
      </c>
      <c r="C1335" s="1" t="s">
        <v>738</v>
      </c>
      <c r="D1335" s="1">
        <v>444</v>
      </c>
      <c r="E1335" s="1">
        <v>4</v>
      </c>
    </row>
    <row r="1336" spans="1:5" x14ac:dyDescent="0.2">
      <c r="A1336" s="1">
        <v>3</v>
      </c>
      <c r="B1336" s="1">
        <v>413</v>
      </c>
      <c r="C1336" s="1" t="s">
        <v>766</v>
      </c>
      <c r="D1336" s="1">
        <v>444</v>
      </c>
      <c r="E1336" s="1">
        <v>4</v>
      </c>
    </row>
    <row r="1337" spans="1:5" x14ac:dyDescent="0.2">
      <c r="A1337" s="1">
        <v>3</v>
      </c>
      <c r="B1337" s="1">
        <v>5068</v>
      </c>
      <c r="C1337" s="1" t="s">
        <v>764</v>
      </c>
      <c r="D1337" s="1">
        <v>444</v>
      </c>
      <c r="E1337" s="1">
        <v>4</v>
      </c>
    </row>
    <row r="1338" spans="1:5" x14ac:dyDescent="0.2">
      <c r="A1338" s="1">
        <v>3</v>
      </c>
      <c r="B1338" s="1">
        <v>5070</v>
      </c>
      <c r="C1338" s="1" t="s">
        <v>774</v>
      </c>
      <c r="D1338" s="1">
        <v>444</v>
      </c>
      <c r="E1338" s="1">
        <v>4</v>
      </c>
    </row>
    <row r="1339" spans="1:5" x14ac:dyDescent="0.2">
      <c r="A1339" s="1">
        <v>4</v>
      </c>
      <c r="B1339" s="1">
        <v>272</v>
      </c>
      <c r="C1339" s="1" t="s">
        <v>994</v>
      </c>
      <c r="D1339" s="1">
        <v>50</v>
      </c>
      <c r="E1339" s="1">
        <v>4</v>
      </c>
    </row>
    <row r="1340" spans="1:5" x14ac:dyDescent="0.2">
      <c r="A1340" s="1">
        <v>4</v>
      </c>
      <c r="B1340" s="1">
        <v>273</v>
      </c>
      <c r="C1340" s="1" t="s">
        <v>996</v>
      </c>
      <c r="D1340" s="1">
        <v>50</v>
      </c>
      <c r="E1340" s="1">
        <v>4</v>
      </c>
    </row>
    <row r="1341" spans="1:5" x14ac:dyDescent="0.2">
      <c r="A1341" s="1">
        <v>4</v>
      </c>
      <c r="B1341" s="1">
        <v>280</v>
      </c>
      <c r="C1341" s="1" t="s">
        <v>988</v>
      </c>
      <c r="D1341" s="1">
        <v>50</v>
      </c>
      <c r="E1341" s="1">
        <v>4</v>
      </c>
    </row>
    <row r="1342" spans="1:5" x14ac:dyDescent="0.2">
      <c r="A1342" s="1">
        <v>4</v>
      </c>
      <c r="B1342" s="1">
        <v>315</v>
      </c>
      <c r="C1342" s="1" t="s">
        <v>926</v>
      </c>
      <c r="D1342" s="1">
        <v>50</v>
      </c>
      <c r="E1342" s="1">
        <v>4</v>
      </c>
    </row>
    <row r="1343" spans="1:5" x14ac:dyDescent="0.2">
      <c r="A1343" s="1">
        <v>4</v>
      </c>
      <c r="B1343" s="1">
        <v>316</v>
      </c>
      <c r="C1343" s="1" t="s">
        <v>925</v>
      </c>
      <c r="D1343" s="1">
        <v>50</v>
      </c>
      <c r="E1343" s="1">
        <v>4</v>
      </c>
    </row>
    <row r="1344" spans="1:5" x14ac:dyDescent="0.2">
      <c r="A1344" s="1">
        <v>4</v>
      </c>
      <c r="B1344" s="1">
        <v>317</v>
      </c>
      <c r="C1344" s="1" t="s">
        <v>923</v>
      </c>
      <c r="D1344" s="1">
        <v>50</v>
      </c>
      <c r="E1344" s="1">
        <v>4</v>
      </c>
    </row>
    <row r="1345" spans="1:5" x14ac:dyDescent="0.2">
      <c r="A1345" s="1">
        <v>4</v>
      </c>
      <c r="B1345" s="1">
        <v>318</v>
      </c>
      <c r="C1345" s="1" t="s">
        <v>913</v>
      </c>
      <c r="D1345" s="1">
        <v>50</v>
      </c>
      <c r="E1345" s="1">
        <v>4</v>
      </c>
    </row>
    <row r="1346" spans="1:5" x14ac:dyDescent="0.2">
      <c r="A1346" s="1">
        <v>4</v>
      </c>
      <c r="B1346" s="1">
        <v>319</v>
      </c>
      <c r="C1346" s="1" t="s">
        <v>911</v>
      </c>
      <c r="D1346" s="1">
        <v>50</v>
      </c>
      <c r="E1346" s="1">
        <v>4</v>
      </c>
    </row>
    <row r="1347" spans="1:5" x14ac:dyDescent="0.2">
      <c r="A1347" s="1">
        <v>4</v>
      </c>
      <c r="B1347" s="1">
        <v>320</v>
      </c>
      <c r="C1347" s="1" t="s">
        <v>904</v>
      </c>
      <c r="D1347" s="1">
        <v>50</v>
      </c>
      <c r="E1347" s="1">
        <v>4</v>
      </c>
    </row>
    <row r="1348" spans="1:5" x14ac:dyDescent="0.2">
      <c r="A1348" s="1">
        <v>4</v>
      </c>
      <c r="B1348" s="1">
        <v>325</v>
      </c>
      <c r="C1348" s="1" t="s">
        <v>881</v>
      </c>
      <c r="D1348" s="1">
        <v>50</v>
      </c>
      <c r="E1348" s="1">
        <v>4</v>
      </c>
    </row>
    <row r="1349" spans="1:5" x14ac:dyDescent="0.2">
      <c r="A1349" s="1">
        <v>4</v>
      </c>
      <c r="B1349" s="1">
        <v>326</v>
      </c>
      <c r="C1349" s="1" t="s">
        <v>880</v>
      </c>
      <c r="D1349" s="1">
        <v>50</v>
      </c>
      <c r="E1349" s="1">
        <v>4</v>
      </c>
    </row>
    <row r="1350" spans="1:5" x14ac:dyDescent="0.2">
      <c r="A1350" s="1">
        <v>4</v>
      </c>
      <c r="B1350" s="1">
        <v>328</v>
      </c>
      <c r="C1350" s="1" t="s">
        <v>878</v>
      </c>
      <c r="D1350" s="1">
        <v>50</v>
      </c>
      <c r="E1350" s="1">
        <v>4</v>
      </c>
    </row>
    <row r="1351" spans="1:5" x14ac:dyDescent="0.2">
      <c r="A1351" s="1">
        <v>4</v>
      </c>
      <c r="B1351" s="1">
        <v>330</v>
      </c>
      <c r="C1351" s="1" t="s">
        <v>874</v>
      </c>
      <c r="D1351" s="1">
        <v>50</v>
      </c>
      <c r="E1351" s="1">
        <v>4</v>
      </c>
    </row>
    <row r="1352" spans="1:5" x14ac:dyDescent="0.2">
      <c r="A1352" s="1">
        <v>4</v>
      </c>
      <c r="B1352" s="1">
        <v>331</v>
      </c>
      <c r="C1352" s="1" t="s">
        <v>871</v>
      </c>
      <c r="D1352" s="1">
        <v>50</v>
      </c>
      <c r="E1352" s="1">
        <v>4</v>
      </c>
    </row>
    <row r="1353" spans="1:5" x14ac:dyDescent="0.2">
      <c r="A1353" s="1">
        <v>4</v>
      </c>
      <c r="B1353" s="1">
        <v>332</v>
      </c>
      <c r="C1353" s="1" t="s">
        <v>869</v>
      </c>
      <c r="D1353" s="1">
        <v>50</v>
      </c>
      <c r="E1353" s="1">
        <v>4</v>
      </c>
    </row>
    <row r="1354" spans="1:5" x14ac:dyDescent="0.2">
      <c r="A1354" s="1">
        <v>4</v>
      </c>
      <c r="B1354" s="1">
        <v>334</v>
      </c>
      <c r="C1354" s="1" t="s">
        <v>882</v>
      </c>
      <c r="D1354" s="1">
        <v>50</v>
      </c>
      <c r="E1354" s="1">
        <v>4</v>
      </c>
    </row>
    <row r="1355" spans="1:5" x14ac:dyDescent="0.2">
      <c r="A1355" s="1">
        <v>4</v>
      </c>
      <c r="B1355" s="1">
        <v>337</v>
      </c>
      <c r="C1355" s="1" t="s">
        <v>859</v>
      </c>
      <c r="D1355" s="1">
        <v>50</v>
      </c>
      <c r="E1355" s="1">
        <v>4</v>
      </c>
    </row>
    <row r="1356" spans="1:5" x14ac:dyDescent="0.2">
      <c r="A1356" s="1">
        <v>4</v>
      </c>
      <c r="B1356" s="1">
        <v>338</v>
      </c>
      <c r="C1356" s="1" t="s">
        <v>856</v>
      </c>
      <c r="D1356" s="1">
        <v>50</v>
      </c>
      <c r="E1356" s="1">
        <v>4</v>
      </c>
    </row>
    <row r="1357" spans="1:5" x14ac:dyDescent="0.2">
      <c r="A1357" s="1">
        <v>4</v>
      </c>
      <c r="B1357" s="1">
        <v>339</v>
      </c>
      <c r="C1357" s="1" t="s">
        <v>864</v>
      </c>
      <c r="D1357" s="1">
        <v>50</v>
      </c>
      <c r="E1357" s="1">
        <v>4</v>
      </c>
    </row>
    <row r="1358" spans="1:5" x14ac:dyDescent="0.2">
      <c r="A1358" s="1">
        <v>4</v>
      </c>
      <c r="B1358" s="1">
        <v>340</v>
      </c>
      <c r="C1358" s="1" t="s">
        <v>863</v>
      </c>
      <c r="D1358" s="1">
        <v>50</v>
      </c>
      <c r="E1358" s="1">
        <v>4</v>
      </c>
    </row>
    <row r="1359" spans="1:5" x14ac:dyDescent="0.2">
      <c r="A1359" s="1">
        <v>4</v>
      </c>
      <c r="B1359" s="1">
        <v>341</v>
      </c>
      <c r="C1359" s="1" t="s">
        <v>870</v>
      </c>
      <c r="D1359" s="1">
        <v>50</v>
      </c>
      <c r="E1359" s="1">
        <v>4</v>
      </c>
    </row>
    <row r="1360" spans="1:5" x14ac:dyDescent="0.2">
      <c r="A1360" s="1">
        <v>4</v>
      </c>
      <c r="B1360" s="1">
        <v>342</v>
      </c>
      <c r="C1360" s="1" t="s">
        <v>873</v>
      </c>
      <c r="D1360" s="1">
        <v>50</v>
      </c>
      <c r="E1360" s="1">
        <v>4</v>
      </c>
    </row>
    <row r="1361" spans="1:5" x14ac:dyDescent="0.2">
      <c r="A1361" s="1">
        <v>4</v>
      </c>
      <c r="B1361" s="1">
        <v>343</v>
      </c>
      <c r="C1361" s="1" t="s">
        <v>877</v>
      </c>
      <c r="D1361" s="1">
        <v>50</v>
      </c>
      <c r="E1361" s="1">
        <v>4</v>
      </c>
    </row>
    <row r="1362" spans="1:5" x14ac:dyDescent="0.2">
      <c r="A1362" s="1">
        <v>4</v>
      </c>
      <c r="B1362" s="1">
        <v>344</v>
      </c>
      <c r="C1362" s="1" t="s">
        <v>889</v>
      </c>
      <c r="D1362" s="1">
        <v>50</v>
      </c>
      <c r="E1362" s="1">
        <v>4</v>
      </c>
    </row>
    <row r="1363" spans="1:5" x14ac:dyDescent="0.2">
      <c r="A1363" s="1">
        <v>4</v>
      </c>
      <c r="B1363" s="1">
        <v>345</v>
      </c>
      <c r="C1363" s="1" t="s">
        <v>893</v>
      </c>
      <c r="D1363" s="1">
        <v>50</v>
      </c>
      <c r="E1363" s="1">
        <v>4</v>
      </c>
    </row>
    <row r="1364" spans="1:5" x14ac:dyDescent="0.2">
      <c r="A1364" s="1">
        <v>4</v>
      </c>
      <c r="B1364" s="1">
        <v>346</v>
      </c>
      <c r="C1364" s="1" t="s">
        <v>907</v>
      </c>
      <c r="D1364" s="1">
        <v>50</v>
      </c>
      <c r="E1364" s="1">
        <v>4</v>
      </c>
    </row>
    <row r="1365" spans="1:5" x14ac:dyDescent="0.2">
      <c r="A1365" s="1">
        <v>4</v>
      </c>
      <c r="B1365" s="1">
        <v>347</v>
      </c>
      <c r="C1365" s="1" t="s">
        <v>910</v>
      </c>
      <c r="D1365" s="1">
        <v>50</v>
      </c>
      <c r="E1365" s="1">
        <v>4</v>
      </c>
    </row>
    <row r="1366" spans="1:5" x14ac:dyDescent="0.2">
      <c r="A1366" s="1">
        <v>4</v>
      </c>
      <c r="B1366" s="1">
        <v>348</v>
      </c>
      <c r="C1366" s="1" t="s">
        <v>908</v>
      </c>
      <c r="D1366" s="1">
        <v>50</v>
      </c>
      <c r="E1366" s="1">
        <v>4</v>
      </c>
    </row>
    <row r="1367" spans="1:5" x14ac:dyDescent="0.2">
      <c r="A1367" s="1">
        <v>4</v>
      </c>
      <c r="B1367" s="1">
        <v>349</v>
      </c>
      <c r="C1367" s="1" t="s">
        <v>912</v>
      </c>
      <c r="D1367" s="1">
        <v>50</v>
      </c>
      <c r="E1367" s="1">
        <v>4</v>
      </c>
    </row>
    <row r="1368" spans="1:5" x14ac:dyDescent="0.2">
      <c r="A1368" s="1">
        <v>4</v>
      </c>
      <c r="B1368" s="1">
        <v>5012</v>
      </c>
      <c r="C1368" s="1" t="s">
        <v>1004</v>
      </c>
      <c r="D1368" s="1">
        <v>50</v>
      </c>
      <c r="E1368" s="1">
        <v>4</v>
      </c>
    </row>
    <row r="1369" spans="1:5" x14ac:dyDescent="0.2">
      <c r="A1369" s="1">
        <v>4</v>
      </c>
      <c r="B1369" s="1">
        <v>5013</v>
      </c>
      <c r="C1369" s="1" t="s">
        <v>1006</v>
      </c>
      <c r="D1369" s="1">
        <v>50</v>
      </c>
      <c r="E1369" s="1">
        <v>4</v>
      </c>
    </row>
    <row r="1370" spans="1:5" x14ac:dyDescent="0.2">
      <c r="A1370" s="1">
        <v>4</v>
      </c>
      <c r="B1370" s="1">
        <v>5014</v>
      </c>
      <c r="C1370" s="1" t="s">
        <v>1005</v>
      </c>
      <c r="D1370" s="1">
        <v>50</v>
      </c>
      <c r="E1370" s="1">
        <v>4</v>
      </c>
    </row>
    <row r="1371" spans="1:5" x14ac:dyDescent="0.2">
      <c r="A1371" s="1">
        <v>4</v>
      </c>
      <c r="B1371" s="1">
        <v>5026</v>
      </c>
      <c r="C1371" s="1" t="s">
        <v>867</v>
      </c>
      <c r="D1371" s="1">
        <v>50</v>
      </c>
      <c r="E1371" s="1">
        <v>4</v>
      </c>
    </row>
    <row r="1372" spans="1:5" x14ac:dyDescent="0.2">
      <c r="A1372" s="1">
        <v>4</v>
      </c>
      <c r="B1372" s="1">
        <v>5027</v>
      </c>
      <c r="C1372" s="1" t="s">
        <v>865</v>
      </c>
      <c r="D1372" s="1">
        <v>50</v>
      </c>
      <c r="E1372" s="1">
        <v>4</v>
      </c>
    </row>
    <row r="1373" spans="1:5" x14ac:dyDescent="0.2">
      <c r="A1373" s="1">
        <v>4</v>
      </c>
      <c r="B1373" s="1">
        <v>5028</v>
      </c>
      <c r="C1373" s="1" t="s">
        <v>858</v>
      </c>
      <c r="D1373" s="1">
        <v>50</v>
      </c>
      <c r="E1373" s="1">
        <v>4</v>
      </c>
    </row>
    <row r="1374" spans="1:5" x14ac:dyDescent="0.2">
      <c r="A1374" s="1">
        <v>4</v>
      </c>
      <c r="B1374" s="1">
        <v>5030</v>
      </c>
      <c r="C1374" s="1" t="s">
        <v>854</v>
      </c>
      <c r="D1374" s="1">
        <v>50</v>
      </c>
      <c r="E1374" s="1">
        <v>4</v>
      </c>
    </row>
    <row r="1375" spans="1:5" x14ac:dyDescent="0.2">
      <c r="A1375" s="1">
        <v>4</v>
      </c>
      <c r="B1375" s="1">
        <v>5032</v>
      </c>
      <c r="C1375" s="1" t="s">
        <v>847</v>
      </c>
      <c r="D1375" s="1">
        <v>50</v>
      </c>
      <c r="E1375" s="1">
        <v>4</v>
      </c>
    </row>
    <row r="1376" spans="1:5" x14ac:dyDescent="0.2">
      <c r="A1376" s="1">
        <v>4</v>
      </c>
      <c r="B1376" s="1">
        <v>5035</v>
      </c>
      <c r="C1376" s="1" t="s">
        <v>844</v>
      </c>
      <c r="D1376" s="1">
        <v>50</v>
      </c>
      <c r="E1376" s="1">
        <v>4</v>
      </c>
    </row>
    <row r="1377" spans="1:5" x14ac:dyDescent="0.2">
      <c r="A1377" s="1">
        <v>4</v>
      </c>
      <c r="B1377" s="1">
        <v>5039</v>
      </c>
      <c r="C1377" s="1" t="s">
        <v>843</v>
      </c>
      <c r="D1377" s="1">
        <v>50</v>
      </c>
      <c r="E1377" s="1">
        <v>4</v>
      </c>
    </row>
    <row r="1378" spans="1:5" x14ac:dyDescent="0.2">
      <c r="A1378" s="1">
        <v>4</v>
      </c>
      <c r="B1378" s="1">
        <v>5042</v>
      </c>
      <c r="C1378" s="1" t="s">
        <v>839</v>
      </c>
      <c r="D1378" s="1">
        <v>50</v>
      </c>
      <c r="E1378" s="1">
        <v>4</v>
      </c>
    </row>
    <row r="1379" spans="1:5" x14ac:dyDescent="0.2">
      <c r="A1379" s="1">
        <v>4</v>
      </c>
      <c r="B1379" s="1">
        <v>5044</v>
      </c>
      <c r="C1379" s="1" t="s">
        <v>837</v>
      </c>
      <c r="D1379" s="1">
        <v>50</v>
      </c>
      <c r="E1379" s="1">
        <v>4</v>
      </c>
    </row>
    <row r="1380" spans="1:5" x14ac:dyDescent="0.2">
      <c r="A1380" s="1">
        <v>4</v>
      </c>
      <c r="B1380" s="1">
        <v>5049</v>
      </c>
      <c r="C1380" s="1" t="s">
        <v>852</v>
      </c>
      <c r="D1380" s="1">
        <v>50</v>
      </c>
      <c r="E1380" s="1">
        <v>4</v>
      </c>
    </row>
    <row r="1381" spans="1:5" x14ac:dyDescent="0.2">
      <c r="A1381" s="1">
        <v>4</v>
      </c>
      <c r="B1381" s="1">
        <v>5060</v>
      </c>
      <c r="C1381" s="1" t="s">
        <v>948</v>
      </c>
      <c r="D1381" s="1">
        <v>50</v>
      </c>
      <c r="E1381" s="1">
        <v>4</v>
      </c>
    </row>
    <row r="1382" spans="1:5" x14ac:dyDescent="0.2">
      <c r="A1382" s="1">
        <v>4</v>
      </c>
      <c r="B1382" s="1">
        <v>5064</v>
      </c>
      <c r="C1382" s="1" t="s">
        <v>940</v>
      </c>
      <c r="D1382" s="1">
        <v>50</v>
      </c>
      <c r="E1382" s="1">
        <v>4</v>
      </c>
    </row>
    <row r="1383" spans="1:5" x14ac:dyDescent="0.2">
      <c r="A1383" s="1">
        <v>4</v>
      </c>
      <c r="B1383" s="1">
        <v>271</v>
      </c>
      <c r="C1383" s="1" t="s">
        <v>999</v>
      </c>
      <c r="D1383" s="1">
        <v>443</v>
      </c>
      <c r="E1383" s="1">
        <v>4</v>
      </c>
    </row>
    <row r="1384" spans="1:5" x14ac:dyDescent="0.2">
      <c r="A1384" s="1">
        <v>4</v>
      </c>
      <c r="B1384" s="1">
        <v>5043</v>
      </c>
      <c r="C1384" s="1" t="s">
        <v>838</v>
      </c>
      <c r="D1384" s="1">
        <v>443</v>
      </c>
      <c r="E1384" s="1">
        <v>4</v>
      </c>
    </row>
    <row r="1385" spans="1:5" x14ac:dyDescent="0.2">
      <c r="A1385" s="1">
        <v>4</v>
      </c>
      <c r="B1385" s="1">
        <v>5048</v>
      </c>
      <c r="C1385" s="1" t="s">
        <v>850</v>
      </c>
      <c r="D1385" s="1">
        <v>443</v>
      </c>
      <c r="E1385" s="1">
        <v>4</v>
      </c>
    </row>
    <row r="1386" spans="1:5" x14ac:dyDescent="0.2">
      <c r="A1386" s="1">
        <v>4</v>
      </c>
      <c r="B1386" s="1">
        <v>5051</v>
      </c>
      <c r="C1386" s="1" t="s">
        <v>857</v>
      </c>
      <c r="D1386" s="1">
        <v>443</v>
      </c>
      <c r="E1386" s="1">
        <v>4</v>
      </c>
    </row>
    <row r="1387" spans="1:5" x14ac:dyDescent="0.2">
      <c r="A1387" s="1">
        <v>4</v>
      </c>
      <c r="B1387" s="1">
        <v>5053</v>
      </c>
      <c r="C1387" s="1" t="s">
        <v>862</v>
      </c>
      <c r="D1387" s="1">
        <v>443</v>
      </c>
      <c r="E1387" s="1">
        <v>4</v>
      </c>
    </row>
    <row r="1388" spans="1:5" x14ac:dyDescent="0.2">
      <c r="A1388" s="1">
        <v>4</v>
      </c>
      <c r="B1388" s="1">
        <v>5054</v>
      </c>
      <c r="C1388" s="1" t="s">
        <v>861</v>
      </c>
      <c r="D1388" s="1">
        <v>443</v>
      </c>
      <c r="E1388" s="1">
        <v>4</v>
      </c>
    </row>
    <row r="1389" spans="1:5" x14ac:dyDescent="0.2">
      <c r="A1389" s="1">
        <v>4</v>
      </c>
      <c r="B1389" s="1">
        <v>268</v>
      </c>
      <c r="C1389" s="1" t="s">
        <v>989</v>
      </c>
      <c r="D1389" s="1">
        <v>444</v>
      </c>
      <c r="E1389" s="1">
        <v>4</v>
      </c>
    </row>
    <row r="1390" spans="1:5" x14ac:dyDescent="0.2">
      <c r="A1390" s="1">
        <v>4</v>
      </c>
      <c r="B1390" s="1">
        <v>269</v>
      </c>
      <c r="C1390" s="1" t="s">
        <v>1001</v>
      </c>
      <c r="D1390" s="1">
        <v>444</v>
      </c>
      <c r="E1390" s="1">
        <v>4</v>
      </c>
    </row>
    <row r="1391" spans="1:5" x14ac:dyDescent="0.2">
      <c r="A1391" s="1">
        <v>4</v>
      </c>
      <c r="B1391" s="1">
        <v>270</v>
      </c>
      <c r="C1391" s="1" t="s">
        <v>997</v>
      </c>
      <c r="D1391" s="1">
        <v>444</v>
      </c>
      <c r="E1391" s="1">
        <v>4</v>
      </c>
    </row>
    <row r="1392" spans="1:5" x14ac:dyDescent="0.2">
      <c r="A1392" s="1">
        <v>4</v>
      </c>
      <c r="B1392" s="1">
        <v>274</v>
      </c>
      <c r="C1392" s="1" t="s">
        <v>1002</v>
      </c>
      <c r="D1392" s="1">
        <v>444</v>
      </c>
      <c r="E1392" s="1">
        <v>4</v>
      </c>
    </row>
    <row r="1393" spans="1:5" x14ac:dyDescent="0.2">
      <c r="A1393" s="1">
        <v>4</v>
      </c>
      <c r="B1393" s="1">
        <v>275</v>
      </c>
      <c r="C1393" s="1" t="s">
        <v>1000</v>
      </c>
      <c r="D1393" s="1">
        <v>444</v>
      </c>
      <c r="E1393" s="1">
        <v>4</v>
      </c>
    </row>
    <row r="1394" spans="1:5" x14ac:dyDescent="0.2">
      <c r="A1394" s="1">
        <v>4</v>
      </c>
      <c r="B1394" s="1">
        <v>276</v>
      </c>
      <c r="C1394" s="1" t="s">
        <v>993</v>
      </c>
      <c r="D1394" s="1">
        <v>444</v>
      </c>
      <c r="E1394" s="1">
        <v>4</v>
      </c>
    </row>
    <row r="1395" spans="1:5" x14ac:dyDescent="0.2">
      <c r="A1395" s="1">
        <v>4</v>
      </c>
      <c r="B1395" s="1">
        <v>277</v>
      </c>
      <c r="C1395" s="1" t="s">
        <v>992</v>
      </c>
      <c r="D1395" s="1">
        <v>444</v>
      </c>
      <c r="E1395" s="1">
        <v>4</v>
      </c>
    </row>
    <row r="1396" spans="1:5" x14ac:dyDescent="0.2">
      <c r="A1396" s="1">
        <v>4</v>
      </c>
      <c r="B1396" s="1">
        <v>278</v>
      </c>
      <c r="C1396" s="1" t="s">
        <v>991</v>
      </c>
      <c r="D1396" s="1">
        <v>444</v>
      </c>
      <c r="E1396" s="1">
        <v>4</v>
      </c>
    </row>
    <row r="1397" spans="1:5" x14ac:dyDescent="0.2">
      <c r="A1397" s="1">
        <v>4</v>
      </c>
      <c r="B1397" s="1">
        <v>279</v>
      </c>
      <c r="C1397" s="1" t="s">
        <v>990</v>
      </c>
      <c r="D1397" s="1">
        <v>444</v>
      </c>
      <c r="E1397" s="1">
        <v>4</v>
      </c>
    </row>
    <row r="1398" spans="1:5" x14ac:dyDescent="0.2">
      <c r="A1398" s="1">
        <v>4</v>
      </c>
      <c r="B1398" s="1">
        <v>281</v>
      </c>
      <c r="C1398" s="1" t="s">
        <v>985</v>
      </c>
      <c r="D1398" s="1">
        <v>444</v>
      </c>
      <c r="E1398" s="1">
        <v>4</v>
      </c>
    </row>
    <row r="1399" spans="1:5" x14ac:dyDescent="0.2">
      <c r="A1399" s="1">
        <v>4</v>
      </c>
      <c r="B1399" s="1">
        <v>282</v>
      </c>
      <c r="C1399" s="1" t="s">
        <v>984</v>
      </c>
      <c r="D1399" s="1">
        <v>444</v>
      </c>
      <c r="E1399" s="1">
        <v>4</v>
      </c>
    </row>
    <row r="1400" spans="1:5" x14ac:dyDescent="0.2">
      <c r="A1400" s="1">
        <v>4</v>
      </c>
      <c r="B1400" s="1">
        <v>283</v>
      </c>
      <c r="C1400" s="1" t="s">
        <v>987</v>
      </c>
      <c r="D1400" s="1">
        <v>444</v>
      </c>
      <c r="E1400" s="1">
        <v>4</v>
      </c>
    </row>
    <row r="1401" spans="1:5" x14ac:dyDescent="0.2">
      <c r="A1401" s="1">
        <v>4</v>
      </c>
      <c r="B1401" s="1">
        <v>284</v>
      </c>
      <c r="C1401" s="1" t="s">
        <v>986</v>
      </c>
      <c r="D1401" s="1">
        <v>444</v>
      </c>
      <c r="E1401" s="1">
        <v>4</v>
      </c>
    </row>
    <row r="1402" spans="1:5" x14ac:dyDescent="0.2">
      <c r="A1402" s="1">
        <v>4</v>
      </c>
      <c r="B1402" s="1">
        <v>290</v>
      </c>
      <c r="C1402" s="1" t="s">
        <v>980</v>
      </c>
      <c r="D1402" s="1">
        <v>444</v>
      </c>
      <c r="E1402" s="1">
        <v>4</v>
      </c>
    </row>
    <row r="1403" spans="1:5" x14ac:dyDescent="0.2">
      <c r="A1403" s="1">
        <v>4</v>
      </c>
      <c r="B1403" s="1">
        <v>312</v>
      </c>
      <c r="C1403" s="1" t="s">
        <v>934</v>
      </c>
      <c r="D1403" s="1">
        <v>444</v>
      </c>
      <c r="E1403" s="1">
        <v>4</v>
      </c>
    </row>
    <row r="1404" spans="1:5" x14ac:dyDescent="0.2">
      <c r="A1404" s="1">
        <v>4</v>
      </c>
      <c r="B1404" s="1">
        <v>313</v>
      </c>
      <c r="C1404" s="1" t="s">
        <v>931</v>
      </c>
      <c r="D1404" s="1">
        <v>444</v>
      </c>
      <c r="E1404" s="1">
        <v>4</v>
      </c>
    </row>
    <row r="1405" spans="1:5" x14ac:dyDescent="0.2">
      <c r="A1405" s="1">
        <v>4</v>
      </c>
      <c r="B1405" s="1">
        <v>314</v>
      </c>
      <c r="C1405" s="1" t="s">
        <v>930</v>
      </c>
      <c r="D1405" s="1">
        <v>444</v>
      </c>
      <c r="E1405" s="1">
        <v>4</v>
      </c>
    </row>
    <row r="1406" spans="1:5" x14ac:dyDescent="0.2">
      <c r="A1406" s="1">
        <v>4</v>
      </c>
      <c r="B1406" s="1">
        <v>321</v>
      </c>
      <c r="C1406" s="1" t="s">
        <v>888</v>
      </c>
      <c r="D1406" s="1">
        <v>444</v>
      </c>
      <c r="E1406" s="1">
        <v>4</v>
      </c>
    </row>
    <row r="1407" spans="1:5" x14ac:dyDescent="0.2">
      <c r="A1407" s="1">
        <v>4</v>
      </c>
      <c r="B1407" s="1">
        <v>323</v>
      </c>
      <c r="C1407" s="1" t="s">
        <v>884</v>
      </c>
      <c r="D1407" s="1">
        <v>444</v>
      </c>
      <c r="E1407" s="1">
        <v>4</v>
      </c>
    </row>
    <row r="1408" spans="1:5" x14ac:dyDescent="0.2">
      <c r="A1408" s="1">
        <v>4</v>
      </c>
      <c r="B1408" s="1">
        <v>329</v>
      </c>
      <c r="C1408" s="1" t="s">
        <v>872</v>
      </c>
      <c r="D1408" s="1">
        <v>444</v>
      </c>
      <c r="E1408" s="1">
        <v>4</v>
      </c>
    </row>
    <row r="1409" spans="1:5" x14ac:dyDescent="0.2">
      <c r="A1409" s="1">
        <v>4</v>
      </c>
      <c r="B1409" s="1">
        <v>333</v>
      </c>
      <c r="C1409" s="1" t="s">
        <v>886</v>
      </c>
      <c r="D1409" s="1">
        <v>444</v>
      </c>
      <c r="E1409" s="1">
        <v>4</v>
      </c>
    </row>
    <row r="1410" spans="1:5" x14ac:dyDescent="0.2">
      <c r="A1410" s="1">
        <v>4</v>
      </c>
      <c r="B1410" s="1">
        <v>335</v>
      </c>
      <c r="C1410" s="1" t="s">
        <v>894</v>
      </c>
      <c r="D1410" s="1">
        <v>444</v>
      </c>
      <c r="E1410" s="1">
        <v>4</v>
      </c>
    </row>
    <row r="1411" spans="1:5" x14ac:dyDescent="0.2">
      <c r="A1411" s="1">
        <v>4</v>
      </c>
      <c r="B1411" s="1">
        <v>336</v>
      </c>
      <c r="C1411" s="1" t="s">
        <v>876</v>
      </c>
      <c r="D1411" s="1">
        <v>444</v>
      </c>
      <c r="E1411" s="1">
        <v>4</v>
      </c>
    </row>
    <row r="1412" spans="1:5" x14ac:dyDescent="0.2">
      <c r="A1412" s="1">
        <v>4</v>
      </c>
      <c r="B1412" s="1">
        <v>368</v>
      </c>
      <c r="C1412" s="1" t="s">
        <v>890</v>
      </c>
      <c r="D1412" s="1">
        <v>444</v>
      </c>
      <c r="E1412" s="1">
        <v>4</v>
      </c>
    </row>
    <row r="1413" spans="1:5" x14ac:dyDescent="0.2">
      <c r="A1413" s="1">
        <v>4</v>
      </c>
      <c r="B1413" s="1">
        <v>5025</v>
      </c>
      <c r="C1413" s="1" t="s">
        <v>875</v>
      </c>
      <c r="D1413" s="1">
        <v>444</v>
      </c>
      <c r="E1413" s="1">
        <v>4</v>
      </c>
    </row>
    <row r="1414" spans="1:5" x14ac:dyDescent="0.2">
      <c r="A1414" s="1">
        <v>4</v>
      </c>
      <c r="B1414" s="1">
        <v>5029</v>
      </c>
      <c r="C1414" s="1" t="s">
        <v>855</v>
      </c>
      <c r="D1414" s="1">
        <v>444</v>
      </c>
      <c r="E1414" s="1">
        <v>4</v>
      </c>
    </row>
    <row r="1415" spans="1:5" x14ac:dyDescent="0.2">
      <c r="A1415" s="1">
        <v>4</v>
      </c>
      <c r="B1415" s="1">
        <v>5033</v>
      </c>
      <c r="C1415" s="1" t="s">
        <v>846</v>
      </c>
      <c r="D1415" s="1">
        <v>444</v>
      </c>
      <c r="E1415" s="1">
        <v>4</v>
      </c>
    </row>
    <row r="1416" spans="1:5" x14ac:dyDescent="0.2">
      <c r="A1416" s="1">
        <v>4</v>
      </c>
      <c r="B1416" s="1">
        <v>5034</v>
      </c>
      <c r="C1416" s="1" t="s">
        <v>845</v>
      </c>
      <c r="D1416" s="1">
        <v>444</v>
      </c>
      <c r="E1416" s="1">
        <v>4</v>
      </c>
    </row>
    <row r="1417" spans="1:5" x14ac:dyDescent="0.2">
      <c r="A1417" s="1">
        <v>4</v>
      </c>
      <c r="B1417" s="1">
        <v>5036</v>
      </c>
      <c r="C1417" s="1" t="s">
        <v>848</v>
      </c>
      <c r="D1417" s="1">
        <v>444</v>
      </c>
      <c r="E1417" s="1">
        <v>4</v>
      </c>
    </row>
    <row r="1418" spans="1:5" x14ac:dyDescent="0.2">
      <c r="A1418" s="1">
        <v>4</v>
      </c>
      <c r="B1418" s="1">
        <v>5037</v>
      </c>
      <c r="C1418" s="1" t="s">
        <v>849</v>
      </c>
      <c r="D1418" s="1">
        <v>444</v>
      </c>
      <c r="E1418" s="1">
        <v>4</v>
      </c>
    </row>
    <row r="1419" spans="1:5" x14ac:dyDescent="0.2">
      <c r="A1419" s="1">
        <v>4</v>
      </c>
      <c r="B1419" s="1">
        <v>5040</v>
      </c>
      <c r="C1419" s="1" t="s">
        <v>841</v>
      </c>
      <c r="D1419" s="1">
        <v>444</v>
      </c>
      <c r="E1419" s="1">
        <v>4</v>
      </c>
    </row>
    <row r="1420" spans="1:5" x14ac:dyDescent="0.2">
      <c r="A1420" s="1">
        <v>4</v>
      </c>
      <c r="B1420" s="1">
        <v>5041</v>
      </c>
      <c r="C1420" s="1" t="s">
        <v>840</v>
      </c>
      <c r="D1420" s="1">
        <v>444</v>
      </c>
      <c r="E1420" s="1">
        <v>4</v>
      </c>
    </row>
    <row r="1421" spans="1:5" x14ac:dyDescent="0.2">
      <c r="A1421" s="1">
        <v>4</v>
      </c>
      <c r="B1421" s="1">
        <v>5045</v>
      </c>
      <c r="C1421" s="1" t="s">
        <v>836</v>
      </c>
      <c r="D1421" s="1">
        <v>444</v>
      </c>
      <c r="E1421" s="1">
        <v>4</v>
      </c>
    </row>
    <row r="1422" spans="1:5" x14ac:dyDescent="0.2">
      <c r="A1422" s="1">
        <v>4</v>
      </c>
      <c r="B1422" s="1">
        <v>5046</v>
      </c>
      <c r="C1422" s="1" t="s">
        <v>835</v>
      </c>
      <c r="D1422" s="1">
        <v>444</v>
      </c>
      <c r="E1422" s="1">
        <v>4</v>
      </c>
    </row>
    <row r="1423" spans="1:5" x14ac:dyDescent="0.2">
      <c r="A1423" s="1">
        <v>4</v>
      </c>
      <c r="B1423" s="1">
        <v>5047</v>
      </c>
      <c r="C1423" s="1" t="s">
        <v>842</v>
      </c>
      <c r="D1423" s="1">
        <v>444</v>
      </c>
      <c r="E1423" s="1">
        <v>4</v>
      </c>
    </row>
    <row r="1424" spans="1:5" x14ac:dyDescent="0.2">
      <c r="A1424" s="1">
        <v>4</v>
      </c>
      <c r="B1424" s="1">
        <v>5050</v>
      </c>
      <c r="C1424" s="1" t="s">
        <v>853</v>
      </c>
      <c r="D1424" s="1">
        <v>444</v>
      </c>
      <c r="E1424" s="1">
        <v>4</v>
      </c>
    </row>
    <row r="1425" spans="1:5" x14ac:dyDescent="0.2">
      <c r="A1425" s="1">
        <v>4</v>
      </c>
      <c r="B1425" s="1">
        <v>5052</v>
      </c>
      <c r="C1425" s="1" t="s">
        <v>860</v>
      </c>
      <c r="D1425" s="1">
        <v>444</v>
      </c>
      <c r="E1425" s="1">
        <v>4</v>
      </c>
    </row>
    <row r="1426" spans="1:5" x14ac:dyDescent="0.2">
      <c r="A1426" s="1">
        <v>4</v>
      </c>
      <c r="B1426" s="1">
        <v>5055</v>
      </c>
      <c r="C1426" s="1" t="s">
        <v>866</v>
      </c>
      <c r="D1426" s="1">
        <v>444</v>
      </c>
      <c r="E1426" s="1">
        <v>4</v>
      </c>
    </row>
    <row r="1427" spans="1:5" x14ac:dyDescent="0.2">
      <c r="A1427" s="1">
        <v>4</v>
      </c>
      <c r="B1427" s="1">
        <v>5056</v>
      </c>
      <c r="C1427" s="1" t="s">
        <v>868</v>
      </c>
      <c r="D1427" s="1">
        <v>444</v>
      </c>
      <c r="E1427" s="1">
        <v>4</v>
      </c>
    </row>
    <row r="1428" spans="1:5" x14ac:dyDescent="0.2">
      <c r="A1428" s="1">
        <v>4</v>
      </c>
      <c r="B1428" s="1">
        <v>5059</v>
      </c>
      <c r="C1428" s="1" t="s">
        <v>941</v>
      </c>
      <c r="D1428" s="1">
        <v>444</v>
      </c>
      <c r="E1428" s="1">
        <v>4</v>
      </c>
    </row>
    <row r="1429" spans="1:5" x14ac:dyDescent="0.2">
      <c r="A1429" s="1">
        <v>4</v>
      </c>
      <c r="B1429" s="1">
        <v>5061</v>
      </c>
      <c r="C1429" s="1" t="s">
        <v>969</v>
      </c>
      <c r="D1429" s="1">
        <v>444</v>
      </c>
      <c r="E1429" s="1">
        <v>4</v>
      </c>
    </row>
    <row r="1430" spans="1:5" x14ac:dyDescent="0.2">
      <c r="A1430" s="1">
        <v>4</v>
      </c>
      <c r="B1430" s="1">
        <v>5062</v>
      </c>
      <c r="C1430" s="1" t="s">
        <v>970</v>
      </c>
      <c r="D1430" s="1">
        <v>444</v>
      </c>
      <c r="E1430" s="1">
        <v>4</v>
      </c>
    </row>
    <row r="1431" spans="1:5" x14ac:dyDescent="0.2">
      <c r="A1431" s="1">
        <v>4</v>
      </c>
      <c r="B1431" s="1">
        <v>5063</v>
      </c>
      <c r="C1431" s="1" t="s">
        <v>962</v>
      </c>
      <c r="D1431" s="1">
        <v>444</v>
      </c>
      <c r="E1431" s="1">
        <v>4</v>
      </c>
    </row>
    <row r="1432" spans="1:5" x14ac:dyDescent="0.2">
      <c r="A1432" s="1">
        <v>5</v>
      </c>
      <c r="B1432" s="1">
        <v>7</v>
      </c>
      <c r="C1432" s="1" t="s">
        <v>1048</v>
      </c>
      <c r="D1432" s="1">
        <v>50</v>
      </c>
      <c r="E1432" s="1">
        <v>4</v>
      </c>
    </row>
    <row r="1433" spans="1:5" x14ac:dyDescent="0.2">
      <c r="A1433" s="1">
        <v>5</v>
      </c>
      <c r="B1433" s="1">
        <v>9</v>
      </c>
      <c r="C1433" s="1" t="s">
        <v>1051</v>
      </c>
      <c r="D1433" s="1">
        <v>50</v>
      </c>
      <c r="E1433" s="1">
        <v>4</v>
      </c>
    </row>
    <row r="1434" spans="1:5" x14ac:dyDescent="0.2">
      <c r="A1434" s="1">
        <v>5</v>
      </c>
      <c r="B1434" s="1">
        <v>11</v>
      </c>
      <c r="C1434" s="1" t="s">
        <v>1055</v>
      </c>
      <c r="D1434" s="1">
        <v>50</v>
      </c>
      <c r="E1434" s="1">
        <v>4</v>
      </c>
    </row>
    <row r="1435" spans="1:5" x14ac:dyDescent="0.2">
      <c r="A1435" s="1">
        <v>5</v>
      </c>
      <c r="B1435" s="1">
        <v>14</v>
      </c>
      <c r="C1435" s="1" t="s">
        <v>1063</v>
      </c>
      <c r="D1435" s="1">
        <v>50</v>
      </c>
      <c r="E1435" s="1">
        <v>4</v>
      </c>
    </row>
    <row r="1436" spans="1:5" x14ac:dyDescent="0.2">
      <c r="A1436" s="1">
        <v>5</v>
      </c>
      <c r="B1436" s="1">
        <v>15</v>
      </c>
      <c r="C1436" s="1" t="s">
        <v>1066</v>
      </c>
      <c r="D1436" s="1">
        <v>50</v>
      </c>
      <c r="E1436" s="1">
        <v>4</v>
      </c>
    </row>
    <row r="1437" spans="1:5" x14ac:dyDescent="0.2">
      <c r="A1437" s="1">
        <v>5</v>
      </c>
      <c r="B1437" s="1">
        <v>28</v>
      </c>
      <c r="C1437" s="1" t="s">
        <v>1084</v>
      </c>
      <c r="D1437" s="1">
        <v>50</v>
      </c>
      <c r="E1437" s="1">
        <v>4</v>
      </c>
    </row>
    <row r="1438" spans="1:5" x14ac:dyDescent="0.2">
      <c r="A1438" s="1">
        <v>5</v>
      </c>
      <c r="B1438" s="1">
        <v>30</v>
      </c>
      <c r="C1438" s="1" t="s">
        <v>1081</v>
      </c>
      <c r="D1438" s="1">
        <v>50</v>
      </c>
      <c r="E1438" s="1">
        <v>4</v>
      </c>
    </row>
    <row r="1439" spans="1:5" x14ac:dyDescent="0.2">
      <c r="A1439" s="1">
        <v>5</v>
      </c>
      <c r="B1439" s="1">
        <v>31</v>
      </c>
      <c r="C1439" s="1" t="s">
        <v>1080</v>
      </c>
      <c r="D1439" s="1">
        <v>50</v>
      </c>
      <c r="E1439" s="1">
        <v>4</v>
      </c>
    </row>
    <row r="1440" spans="1:5" x14ac:dyDescent="0.2">
      <c r="A1440" s="1">
        <v>5</v>
      </c>
      <c r="B1440" s="1">
        <v>32</v>
      </c>
      <c r="C1440" s="1" t="s">
        <v>1079</v>
      </c>
      <c r="D1440" s="1">
        <v>50</v>
      </c>
      <c r="E1440" s="1">
        <v>4</v>
      </c>
    </row>
    <row r="1441" spans="1:5" x14ac:dyDescent="0.2">
      <c r="A1441" s="1">
        <v>5</v>
      </c>
      <c r="B1441" s="1">
        <v>39</v>
      </c>
      <c r="C1441" s="1" t="s">
        <v>1071</v>
      </c>
      <c r="D1441" s="1">
        <v>50</v>
      </c>
      <c r="E1441" s="1">
        <v>4</v>
      </c>
    </row>
    <row r="1442" spans="1:5" x14ac:dyDescent="0.2">
      <c r="A1442" s="1">
        <v>5</v>
      </c>
      <c r="B1442" s="1">
        <v>40</v>
      </c>
      <c r="C1442" s="1" t="s">
        <v>1069</v>
      </c>
      <c r="D1442" s="1">
        <v>50</v>
      </c>
      <c r="E1442" s="1">
        <v>4</v>
      </c>
    </row>
    <row r="1443" spans="1:5" x14ac:dyDescent="0.2">
      <c r="A1443" s="1">
        <v>5</v>
      </c>
      <c r="B1443" s="1">
        <v>42</v>
      </c>
      <c r="C1443" s="1" t="s">
        <v>1065</v>
      </c>
      <c r="D1443" s="1">
        <v>50</v>
      </c>
      <c r="E1443" s="1">
        <v>4</v>
      </c>
    </row>
    <row r="1444" spans="1:5" x14ac:dyDescent="0.2">
      <c r="A1444" s="1">
        <v>5</v>
      </c>
      <c r="B1444" s="1">
        <v>43</v>
      </c>
      <c r="C1444" s="1" t="s">
        <v>1067</v>
      </c>
      <c r="D1444" s="1">
        <v>50</v>
      </c>
      <c r="E1444" s="1">
        <v>4</v>
      </c>
    </row>
    <row r="1445" spans="1:5" x14ac:dyDescent="0.2">
      <c r="A1445" s="1">
        <v>5</v>
      </c>
      <c r="B1445" s="1">
        <v>44</v>
      </c>
      <c r="C1445" s="1" t="s">
        <v>1064</v>
      </c>
      <c r="D1445" s="1">
        <v>50</v>
      </c>
      <c r="E1445" s="1">
        <v>4</v>
      </c>
    </row>
    <row r="1446" spans="1:5" x14ac:dyDescent="0.2">
      <c r="A1446" s="1">
        <v>5</v>
      </c>
      <c r="B1446" s="1">
        <v>45</v>
      </c>
      <c r="C1446" s="1" t="s">
        <v>1061</v>
      </c>
      <c r="D1446" s="1">
        <v>50</v>
      </c>
      <c r="E1446" s="1">
        <v>4</v>
      </c>
    </row>
    <row r="1447" spans="1:5" x14ac:dyDescent="0.2">
      <c r="A1447" s="1">
        <v>5</v>
      </c>
      <c r="B1447" s="1">
        <v>46</v>
      </c>
      <c r="C1447" s="1" t="s">
        <v>1059</v>
      </c>
      <c r="D1447" s="1">
        <v>50</v>
      </c>
      <c r="E1447" s="1">
        <v>4</v>
      </c>
    </row>
    <row r="1448" spans="1:5" x14ac:dyDescent="0.2">
      <c r="A1448" s="1">
        <v>5</v>
      </c>
      <c r="B1448" s="1">
        <v>47</v>
      </c>
      <c r="C1448" s="1" t="s">
        <v>1057</v>
      </c>
      <c r="D1448" s="1">
        <v>50</v>
      </c>
      <c r="E1448" s="1">
        <v>4</v>
      </c>
    </row>
    <row r="1449" spans="1:5" x14ac:dyDescent="0.2">
      <c r="A1449" s="1">
        <v>5</v>
      </c>
      <c r="B1449" s="1">
        <v>48</v>
      </c>
      <c r="C1449" s="1" t="s">
        <v>1058</v>
      </c>
      <c r="D1449" s="1">
        <v>50</v>
      </c>
      <c r="E1449" s="1">
        <v>4</v>
      </c>
    </row>
    <row r="1450" spans="1:5" x14ac:dyDescent="0.2">
      <c r="A1450" s="1">
        <v>5</v>
      </c>
      <c r="B1450" s="1">
        <v>130</v>
      </c>
      <c r="C1450" s="1" t="s">
        <v>1178</v>
      </c>
      <c r="D1450" s="1">
        <v>50</v>
      </c>
      <c r="E1450" s="1">
        <v>4</v>
      </c>
    </row>
    <row r="1451" spans="1:5" x14ac:dyDescent="0.2">
      <c r="A1451" s="1">
        <v>5</v>
      </c>
      <c r="B1451" s="1">
        <v>131</v>
      </c>
      <c r="C1451" s="1" t="s">
        <v>1179</v>
      </c>
      <c r="D1451" s="1">
        <v>50</v>
      </c>
      <c r="E1451" s="1">
        <v>4</v>
      </c>
    </row>
    <row r="1452" spans="1:5" x14ac:dyDescent="0.2">
      <c r="A1452" s="1">
        <v>5</v>
      </c>
      <c r="B1452" s="1">
        <v>153</v>
      </c>
      <c r="C1452" s="1" t="s">
        <v>1232</v>
      </c>
      <c r="D1452" s="1">
        <v>50</v>
      </c>
      <c r="E1452" s="1">
        <v>4</v>
      </c>
    </row>
    <row r="1453" spans="1:5" x14ac:dyDescent="0.2">
      <c r="A1453" s="1">
        <v>5</v>
      </c>
      <c r="B1453" s="1">
        <v>155</v>
      </c>
      <c r="C1453" s="1" t="s">
        <v>1250</v>
      </c>
      <c r="D1453" s="1">
        <v>50</v>
      </c>
      <c r="E1453" s="1">
        <v>4</v>
      </c>
    </row>
    <row r="1454" spans="1:5" x14ac:dyDescent="0.2">
      <c r="A1454" s="1">
        <v>5</v>
      </c>
      <c r="B1454" s="1">
        <v>156</v>
      </c>
      <c r="C1454" s="1" t="s">
        <v>1260</v>
      </c>
      <c r="D1454" s="1">
        <v>50</v>
      </c>
      <c r="E1454" s="1">
        <v>4</v>
      </c>
    </row>
    <row r="1455" spans="1:5" x14ac:dyDescent="0.2">
      <c r="A1455" s="1">
        <v>5</v>
      </c>
      <c r="B1455" s="1">
        <v>157</v>
      </c>
      <c r="C1455" s="1" t="s">
        <v>1266</v>
      </c>
      <c r="D1455" s="1">
        <v>50</v>
      </c>
      <c r="E1455" s="1">
        <v>4</v>
      </c>
    </row>
    <row r="1456" spans="1:5" x14ac:dyDescent="0.2">
      <c r="A1456" s="1">
        <v>5</v>
      </c>
      <c r="B1456" s="1">
        <v>158</v>
      </c>
      <c r="C1456" s="1" t="s">
        <v>1268</v>
      </c>
      <c r="D1456" s="1">
        <v>50</v>
      </c>
      <c r="E1456" s="1">
        <v>4</v>
      </c>
    </row>
    <row r="1457" spans="1:5" x14ac:dyDescent="0.2">
      <c r="A1457" s="1">
        <v>5</v>
      </c>
      <c r="B1457" s="1">
        <v>159</v>
      </c>
      <c r="C1457" s="1" t="s">
        <v>1269</v>
      </c>
      <c r="D1457" s="1">
        <v>50</v>
      </c>
      <c r="E1457" s="1">
        <v>4</v>
      </c>
    </row>
    <row r="1458" spans="1:5" x14ac:dyDescent="0.2">
      <c r="A1458" s="1">
        <v>5</v>
      </c>
      <c r="B1458" s="1">
        <v>160</v>
      </c>
      <c r="C1458" s="1" t="s">
        <v>1265</v>
      </c>
      <c r="D1458" s="1">
        <v>50</v>
      </c>
      <c r="E1458" s="1">
        <v>4</v>
      </c>
    </row>
    <row r="1459" spans="1:5" x14ac:dyDescent="0.2">
      <c r="A1459" s="1">
        <v>5</v>
      </c>
      <c r="B1459" s="1">
        <v>161</v>
      </c>
      <c r="C1459" s="1" t="s">
        <v>1275</v>
      </c>
      <c r="D1459" s="1">
        <v>50</v>
      </c>
      <c r="E1459" s="1">
        <v>4</v>
      </c>
    </row>
    <row r="1460" spans="1:5" x14ac:dyDescent="0.2">
      <c r="A1460" s="1">
        <v>5</v>
      </c>
      <c r="B1460" s="1">
        <v>162</v>
      </c>
      <c r="C1460" s="1" t="s">
        <v>1280</v>
      </c>
      <c r="D1460" s="1">
        <v>50</v>
      </c>
      <c r="E1460" s="1">
        <v>4</v>
      </c>
    </row>
    <row r="1461" spans="1:5" x14ac:dyDescent="0.2">
      <c r="A1461" s="1">
        <v>5</v>
      </c>
      <c r="B1461" s="1">
        <v>163</v>
      </c>
      <c r="C1461" s="1" t="s">
        <v>1270</v>
      </c>
      <c r="D1461" s="1">
        <v>50</v>
      </c>
      <c r="E1461" s="1">
        <v>4</v>
      </c>
    </row>
    <row r="1462" spans="1:5" x14ac:dyDescent="0.2">
      <c r="A1462" s="1">
        <v>5</v>
      </c>
      <c r="B1462" s="1">
        <v>164</v>
      </c>
      <c r="C1462" s="1" t="s">
        <v>1271</v>
      </c>
      <c r="D1462" s="1">
        <v>50</v>
      </c>
      <c r="E1462" s="1">
        <v>4</v>
      </c>
    </row>
    <row r="1463" spans="1:5" x14ac:dyDescent="0.2">
      <c r="A1463" s="1">
        <v>5</v>
      </c>
      <c r="B1463" s="1">
        <v>170</v>
      </c>
      <c r="C1463" s="1" t="s">
        <v>1213</v>
      </c>
      <c r="D1463" s="1">
        <v>50</v>
      </c>
      <c r="E1463" s="1">
        <v>4</v>
      </c>
    </row>
    <row r="1464" spans="1:5" x14ac:dyDescent="0.2">
      <c r="A1464" s="1">
        <v>5</v>
      </c>
      <c r="B1464" s="1">
        <v>171</v>
      </c>
      <c r="C1464" s="1" t="s">
        <v>1211</v>
      </c>
      <c r="D1464" s="1">
        <v>50</v>
      </c>
      <c r="E1464" s="1">
        <v>4</v>
      </c>
    </row>
    <row r="1465" spans="1:5" x14ac:dyDescent="0.2">
      <c r="A1465" s="1">
        <v>5</v>
      </c>
      <c r="B1465" s="1">
        <v>172</v>
      </c>
      <c r="C1465" s="1" t="s">
        <v>1212</v>
      </c>
      <c r="D1465" s="1">
        <v>50</v>
      </c>
      <c r="E1465" s="1">
        <v>4</v>
      </c>
    </row>
    <row r="1466" spans="1:5" x14ac:dyDescent="0.2">
      <c r="A1466" s="1">
        <v>5</v>
      </c>
      <c r="B1466" s="1">
        <v>173</v>
      </c>
      <c r="C1466" s="1" t="s">
        <v>1210</v>
      </c>
      <c r="D1466" s="1">
        <v>50</v>
      </c>
      <c r="E1466" s="1">
        <v>4</v>
      </c>
    </row>
    <row r="1467" spans="1:5" x14ac:dyDescent="0.2">
      <c r="A1467" s="1">
        <v>5</v>
      </c>
      <c r="B1467" s="1">
        <v>174</v>
      </c>
      <c r="C1467" s="1" t="s">
        <v>1209</v>
      </c>
      <c r="D1467" s="1">
        <v>50</v>
      </c>
      <c r="E1467" s="1">
        <v>4</v>
      </c>
    </row>
    <row r="1468" spans="1:5" x14ac:dyDescent="0.2">
      <c r="A1468" s="1">
        <v>5</v>
      </c>
      <c r="B1468" s="1">
        <v>175</v>
      </c>
      <c r="C1468" s="1" t="s">
        <v>1207</v>
      </c>
      <c r="D1468" s="1">
        <v>50</v>
      </c>
      <c r="E1468" s="1">
        <v>4</v>
      </c>
    </row>
    <row r="1469" spans="1:5" x14ac:dyDescent="0.2">
      <c r="A1469" s="1">
        <v>5</v>
      </c>
      <c r="B1469" s="1">
        <v>176</v>
      </c>
      <c r="C1469" s="1" t="s">
        <v>1216</v>
      </c>
      <c r="D1469" s="1">
        <v>50</v>
      </c>
      <c r="E1469" s="1">
        <v>4</v>
      </c>
    </row>
    <row r="1470" spans="1:5" x14ac:dyDescent="0.2">
      <c r="A1470" s="1">
        <v>5</v>
      </c>
      <c r="B1470" s="1">
        <v>177</v>
      </c>
      <c r="C1470" s="1" t="s">
        <v>1215</v>
      </c>
      <c r="D1470" s="1">
        <v>50</v>
      </c>
      <c r="E1470" s="1">
        <v>4</v>
      </c>
    </row>
    <row r="1471" spans="1:5" x14ac:dyDescent="0.2">
      <c r="A1471" s="1">
        <v>5</v>
      </c>
      <c r="B1471" s="1">
        <v>178</v>
      </c>
      <c r="C1471" s="1" t="s">
        <v>1214</v>
      </c>
      <c r="D1471" s="1">
        <v>50</v>
      </c>
      <c r="E1471" s="1">
        <v>4</v>
      </c>
    </row>
    <row r="1472" spans="1:5" x14ac:dyDescent="0.2">
      <c r="A1472" s="1">
        <v>5</v>
      </c>
      <c r="B1472" s="1">
        <v>179</v>
      </c>
      <c r="C1472" s="1" t="s">
        <v>1218</v>
      </c>
      <c r="D1472" s="1">
        <v>50</v>
      </c>
      <c r="E1472" s="1">
        <v>4</v>
      </c>
    </row>
    <row r="1473" spans="1:5" x14ac:dyDescent="0.2">
      <c r="A1473" s="1">
        <v>5</v>
      </c>
      <c r="B1473" s="1">
        <v>180</v>
      </c>
      <c r="C1473" s="1" t="s">
        <v>1219</v>
      </c>
      <c r="D1473" s="1">
        <v>50</v>
      </c>
      <c r="E1473" s="1">
        <v>4</v>
      </c>
    </row>
    <row r="1474" spans="1:5" x14ac:dyDescent="0.2">
      <c r="A1474" s="1">
        <v>5</v>
      </c>
      <c r="B1474" s="1">
        <v>184</v>
      </c>
      <c r="C1474" s="1" t="s">
        <v>1221</v>
      </c>
      <c r="D1474" s="1">
        <v>50</v>
      </c>
      <c r="E1474" s="1">
        <v>4</v>
      </c>
    </row>
    <row r="1475" spans="1:5" x14ac:dyDescent="0.2">
      <c r="A1475" s="1">
        <v>5</v>
      </c>
      <c r="B1475" s="1">
        <v>185</v>
      </c>
      <c r="C1475" s="1" t="s">
        <v>1224</v>
      </c>
      <c r="D1475" s="1">
        <v>50</v>
      </c>
      <c r="E1475" s="1">
        <v>4</v>
      </c>
    </row>
    <row r="1476" spans="1:5" x14ac:dyDescent="0.2">
      <c r="A1476" s="1">
        <v>5</v>
      </c>
      <c r="B1476" s="1">
        <v>187</v>
      </c>
      <c r="C1476" s="1" t="s">
        <v>1228</v>
      </c>
      <c r="D1476" s="1">
        <v>50</v>
      </c>
      <c r="E1476" s="1">
        <v>4</v>
      </c>
    </row>
    <row r="1477" spans="1:5" x14ac:dyDescent="0.2">
      <c r="A1477" s="1">
        <v>5</v>
      </c>
      <c r="B1477" s="1">
        <v>188</v>
      </c>
      <c r="C1477" s="1" t="s">
        <v>1231</v>
      </c>
      <c r="D1477" s="1">
        <v>50</v>
      </c>
      <c r="E1477" s="1">
        <v>4</v>
      </c>
    </row>
    <row r="1478" spans="1:5" x14ac:dyDescent="0.2">
      <c r="A1478" s="1">
        <v>5</v>
      </c>
      <c r="B1478" s="1">
        <v>189</v>
      </c>
      <c r="C1478" s="1" t="s">
        <v>1238</v>
      </c>
      <c r="D1478" s="1">
        <v>50</v>
      </c>
      <c r="E1478" s="1">
        <v>4</v>
      </c>
    </row>
    <row r="1479" spans="1:5" x14ac:dyDescent="0.2">
      <c r="A1479" s="1">
        <v>5</v>
      </c>
      <c r="B1479" s="1">
        <v>190</v>
      </c>
      <c r="C1479" s="1" t="s">
        <v>1233</v>
      </c>
      <c r="D1479" s="1">
        <v>50</v>
      </c>
      <c r="E1479" s="1">
        <v>4</v>
      </c>
    </row>
    <row r="1480" spans="1:5" x14ac:dyDescent="0.2">
      <c r="A1480" s="1">
        <v>5</v>
      </c>
      <c r="B1480" s="1">
        <v>191</v>
      </c>
      <c r="C1480" s="1" t="s">
        <v>1241</v>
      </c>
      <c r="D1480" s="1">
        <v>50</v>
      </c>
      <c r="E1480" s="1">
        <v>4</v>
      </c>
    </row>
    <row r="1481" spans="1:5" x14ac:dyDescent="0.2">
      <c r="A1481" s="1">
        <v>5</v>
      </c>
      <c r="B1481" s="1">
        <v>192</v>
      </c>
      <c r="C1481" s="1" t="s">
        <v>1244</v>
      </c>
      <c r="D1481" s="1">
        <v>50</v>
      </c>
      <c r="E1481" s="1">
        <v>4</v>
      </c>
    </row>
    <row r="1482" spans="1:5" x14ac:dyDescent="0.2">
      <c r="A1482" s="1">
        <v>5</v>
      </c>
      <c r="B1482" s="1">
        <v>193</v>
      </c>
      <c r="C1482" s="1" t="s">
        <v>1237</v>
      </c>
      <c r="D1482" s="1">
        <v>50</v>
      </c>
      <c r="E1482" s="1">
        <v>4</v>
      </c>
    </row>
    <row r="1483" spans="1:5" x14ac:dyDescent="0.2">
      <c r="A1483" s="1">
        <v>5</v>
      </c>
      <c r="B1483" s="1">
        <v>194</v>
      </c>
      <c r="C1483" s="1" t="s">
        <v>1235</v>
      </c>
      <c r="D1483" s="1">
        <v>50</v>
      </c>
      <c r="E1483" s="1">
        <v>4</v>
      </c>
    </row>
    <row r="1484" spans="1:5" x14ac:dyDescent="0.2">
      <c r="A1484" s="1">
        <v>5</v>
      </c>
      <c r="B1484" s="1">
        <v>195</v>
      </c>
      <c r="C1484" s="1" t="s">
        <v>1229</v>
      </c>
      <c r="D1484" s="1">
        <v>50</v>
      </c>
      <c r="E1484" s="1">
        <v>4</v>
      </c>
    </row>
    <row r="1485" spans="1:5" x14ac:dyDescent="0.2">
      <c r="A1485" s="1">
        <v>5</v>
      </c>
      <c r="B1485" s="1">
        <v>196</v>
      </c>
      <c r="C1485" s="1" t="s">
        <v>1227</v>
      </c>
      <c r="D1485" s="1">
        <v>50</v>
      </c>
      <c r="E1485" s="1">
        <v>4</v>
      </c>
    </row>
    <row r="1486" spans="1:5" x14ac:dyDescent="0.2">
      <c r="A1486" s="1">
        <v>5</v>
      </c>
      <c r="B1486" s="1">
        <v>197</v>
      </c>
      <c r="C1486" s="1" t="s">
        <v>1236</v>
      </c>
      <c r="D1486" s="1">
        <v>50</v>
      </c>
      <c r="E1486" s="1">
        <v>4</v>
      </c>
    </row>
    <row r="1487" spans="1:5" x14ac:dyDescent="0.2">
      <c r="A1487" s="1">
        <v>5</v>
      </c>
      <c r="B1487" s="1">
        <v>200</v>
      </c>
      <c r="C1487" s="1" t="s">
        <v>1245</v>
      </c>
      <c r="D1487" s="1">
        <v>50</v>
      </c>
      <c r="E1487" s="1">
        <v>4</v>
      </c>
    </row>
    <row r="1488" spans="1:5" x14ac:dyDescent="0.2">
      <c r="A1488" s="1">
        <v>5</v>
      </c>
      <c r="B1488" s="1">
        <v>201</v>
      </c>
      <c r="C1488" s="1" t="s">
        <v>1257</v>
      </c>
      <c r="D1488" s="1">
        <v>50</v>
      </c>
      <c r="E1488" s="1">
        <v>4</v>
      </c>
    </row>
    <row r="1489" spans="1:5" x14ac:dyDescent="0.2">
      <c r="A1489" s="1">
        <v>5</v>
      </c>
      <c r="B1489" s="1">
        <v>202</v>
      </c>
      <c r="C1489" s="1" t="s">
        <v>1262</v>
      </c>
      <c r="D1489" s="1">
        <v>50</v>
      </c>
      <c r="E1489" s="1">
        <v>4</v>
      </c>
    </row>
    <row r="1490" spans="1:5" x14ac:dyDescent="0.2">
      <c r="A1490" s="1">
        <v>5</v>
      </c>
      <c r="B1490" s="1">
        <v>203</v>
      </c>
      <c r="C1490" s="1" t="s">
        <v>1263</v>
      </c>
      <c r="D1490" s="1">
        <v>50</v>
      </c>
      <c r="E1490" s="1">
        <v>4</v>
      </c>
    </row>
    <row r="1491" spans="1:5" x14ac:dyDescent="0.2">
      <c r="A1491" s="1">
        <v>5</v>
      </c>
      <c r="B1491" s="1">
        <v>204</v>
      </c>
      <c r="C1491" s="1" t="s">
        <v>1261</v>
      </c>
      <c r="D1491" s="1">
        <v>50</v>
      </c>
      <c r="E1491" s="1">
        <v>4</v>
      </c>
    </row>
    <row r="1492" spans="1:5" x14ac:dyDescent="0.2">
      <c r="A1492" s="1">
        <v>5</v>
      </c>
      <c r="B1492" s="1">
        <v>205</v>
      </c>
      <c r="C1492" s="1" t="s">
        <v>1267</v>
      </c>
      <c r="D1492" s="1">
        <v>50</v>
      </c>
      <c r="E1492" s="1">
        <v>4</v>
      </c>
    </row>
    <row r="1493" spans="1:5" x14ac:dyDescent="0.2">
      <c r="A1493" s="1">
        <v>5</v>
      </c>
      <c r="B1493" s="1">
        <v>206</v>
      </c>
      <c r="C1493" s="1" t="s">
        <v>1264</v>
      </c>
      <c r="D1493" s="1">
        <v>50</v>
      </c>
      <c r="E1493" s="1">
        <v>4</v>
      </c>
    </row>
    <row r="1494" spans="1:5" x14ac:dyDescent="0.2">
      <c r="A1494" s="1">
        <v>5</v>
      </c>
      <c r="B1494" s="1">
        <v>207</v>
      </c>
      <c r="C1494" s="1" t="s">
        <v>1258</v>
      </c>
      <c r="D1494" s="1">
        <v>50</v>
      </c>
      <c r="E1494" s="1">
        <v>4</v>
      </c>
    </row>
    <row r="1495" spans="1:5" x14ac:dyDescent="0.2">
      <c r="A1495" s="1">
        <v>5</v>
      </c>
      <c r="B1495" s="1">
        <v>208</v>
      </c>
      <c r="C1495" s="1" t="s">
        <v>1256</v>
      </c>
      <c r="D1495" s="1">
        <v>50</v>
      </c>
      <c r="E1495" s="1">
        <v>4</v>
      </c>
    </row>
    <row r="1496" spans="1:5" x14ac:dyDescent="0.2">
      <c r="A1496" s="1">
        <v>5</v>
      </c>
      <c r="B1496" s="1">
        <v>209</v>
      </c>
      <c r="C1496" s="1" t="s">
        <v>1252</v>
      </c>
      <c r="D1496" s="1">
        <v>50</v>
      </c>
      <c r="E1496" s="1">
        <v>4</v>
      </c>
    </row>
    <row r="1497" spans="1:5" x14ac:dyDescent="0.2">
      <c r="A1497" s="1">
        <v>5</v>
      </c>
      <c r="B1497" s="1">
        <v>210</v>
      </c>
      <c r="C1497" s="1" t="s">
        <v>1246</v>
      </c>
      <c r="D1497" s="1">
        <v>50</v>
      </c>
      <c r="E1497" s="1">
        <v>4</v>
      </c>
    </row>
    <row r="1498" spans="1:5" x14ac:dyDescent="0.2">
      <c r="A1498" s="1">
        <v>5</v>
      </c>
      <c r="B1498" s="1">
        <v>211</v>
      </c>
      <c r="C1498" s="1" t="s">
        <v>1247</v>
      </c>
      <c r="D1498" s="1">
        <v>50</v>
      </c>
      <c r="E1498" s="1">
        <v>4</v>
      </c>
    </row>
    <row r="1499" spans="1:5" x14ac:dyDescent="0.2">
      <c r="A1499" s="1">
        <v>5</v>
      </c>
      <c r="B1499" s="1">
        <v>212</v>
      </c>
      <c r="C1499" s="1" t="s">
        <v>1248</v>
      </c>
      <c r="D1499" s="1">
        <v>50</v>
      </c>
      <c r="E1499" s="1">
        <v>4</v>
      </c>
    </row>
    <row r="1500" spans="1:5" x14ac:dyDescent="0.2">
      <c r="A1500" s="1">
        <v>5</v>
      </c>
      <c r="B1500" s="1">
        <v>213</v>
      </c>
      <c r="C1500" s="1" t="s">
        <v>1242</v>
      </c>
      <c r="D1500" s="1">
        <v>50</v>
      </c>
      <c r="E1500" s="1">
        <v>4</v>
      </c>
    </row>
    <row r="1501" spans="1:5" x14ac:dyDescent="0.2">
      <c r="A1501" s="1">
        <v>5</v>
      </c>
      <c r="B1501" s="1">
        <v>219</v>
      </c>
      <c r="C1501" s="1" t="s">
        <v>1274</v>
      </c>
      <c r="D1501" s="1">
        <v>50</v>
      </c>
      <c r="E1501" s="1">
        <v>4</v>
      </c>
    </row>
    <row r="1502" spans="1:5" x14ac:dyDescent="0.2">
      <c r="A1502" s="1">
        <v>5</v>
      </c>
      <c r="B1502" s="1">
        <v>220</v>
      </c>
      <c r="C1502" s="1" t="s">
        <v>1273</v>
      </c>
      <c r="D1502" s="1">
        <v>50</v>
      </c>
      <c r="E1502" s="1">
        <v>4</v>
      </c>
    </row>
    <row r="1503" spans="1:5" x14ac:dyDescent="0.2">
      <c r="A1503" s="1">
        <v>5</v>
      </c>
      <c r="B1503" s="1">
        <v>224</v>
      </c>
      <c r="C1503" s="1" t="s">
        <v>1281</v>
      </c>
      <c r="D1503" s="1">
        <v>50</v>
      </c>
      <c r="E1503" s="1">
        <v>4</v>
      </c>
    </row>
    <row r="1504" spans="1:5" x14ac:dyDescent="0.2">
      <c r="A1504" s="1">
        <v>5</v>
      </c>
      <c r="B1504" s="1">
        <v>226</v>
      </c>
      <c r="C1504" s="1" t="s">
        <v>1253</v>
      </c>
      <c r="D1504" s="1">
        <v>50</v>
      </c>
      <c r="E1504" s="1">
        <v>4</v>
      </c>
    </row>
    <row r="1505" spans="1:5" x14ac:dyDescent="0.2">
      <c r="A1505" s="1">
        <v>5</v>
      </c>
      <c r="B1505" s="1">
        <v>228</v>
      </c>
      <c r="C1505" s="1" t="s">
        <v>1205</v>
      </c>
      <c r="D1505" s="1">
        <v>50</v>
      </c>
      <c r="E1505" s="1">
        <v>4</v>
      </c>
    </row>
    <row r="1506" spans="1:5" x14ac:dyDescent="0.2">
      <c r="A1506" s="1">
        <v>5</v>
      </c>
      <c r="B1506" s="1">
        <v>229</v>
      </c>
      <c r="C1506" s="1" t="s">
        <v>1202</v>
      </c>
      <c r="D1506" s="1">
        <v>50</v>
      </c>
      <c r="E1506" s="1">
        <v>4</v>
      </c>
    </row>
    <row r="1507" spans="1:5" x14ac:dyDescent="0.2">
      <c r="A1507" s="1">
        <v>5</v>
      </c>
      <c r="B1507" s="1">
        <v>230</v>
      </c>
      <c r="C1507" s="1" t="s">
        <v>1201</v>
      </c>
      <c r="D1507" s="1">
        <v>50</v>
      </c>
      <c r="E1507" s="1">
        <v>4</v>
      </c>
    </row>
    <row r="1508" spans="1:5" x14ac:dyDescent="0.2">
      <c r="A1508" s="1">
        <v>5</v>
      </c>
      <c r="B1508" s="1">
        <v>231</v>
      </c>
      <c r="C1508" s="1" t="s">
        <v>1200</v>
      </c>
      <c r="D1508" s="1">
        <v>50</v>
      </c>
      <c r="E1508" s="1">
        <v>4</v>
      </c>
    </row>
    <row r="1509" spans="1:5" x14ac:dyDescent="0.2">
      <c r="A1509" s="1">
        <v>5</v>
      </c>
      <c r="B1509" s="1">
        <v>232</v>
      </c>
      <c r="C1509" s="1" t="s">
        <v>1199</v>
      </c>
      <c r="D1509" s="1">
        <v>50</v>
      </c>
      <c r="E1509" s="1">
        <v>4</v>
      </c>
    </row>
    <row r="1510" spans="1:5" x14ac:dyDescent="0.2">
      <c r="A1510" s="1">
        <v>5</v>
      </c>
      <c r="B1510" s="1">
        <v>233</v>
      </c>
      <c r="C1510" s="1" t="s">
        <v>1204</v>
      </c>
      <c r="D1510" s="1">
        <v>50</v>
      </c>
      <c r="E1510" s="1">
        <v>4</v>
      </c>
    </row>
    <row r="1511" spans="1:5" x14ac:dyDescent="0.2">
      <c r="A1511" s="1">
        <v>5</v>
      </c>
      <c r="B1511" s="1">
        <v>239</v>
      </c>
      <c r="C1511" s="1" t="s">
        <v>1183</v>
      </c>
      <c r="D1511" s="1">
        <v>50</v>
      </c>
      <c r="E1511" s="1">
        <v>4</v>
      </c>
    </row>
    <row r="1512" spans="1:5" x14ac:dyDescent="0.2">
      <c r="A1512" s="1">
        <v>5</v>
      </c>
      <c r="B1512" s="1">
        <v>5008</v>
      </c>
      <c r="C1512" s="1" t="s">
        <v>1042</v>
      </c>
      <c r="D1512" s="1">
        <v>50</v>
      </c>
      <c r="E1512" s="1">
        <v>4</v>
      </c>
    </row>
    <row r="1513" spans="1:5" x14ac:dyDescent="0.2">
      <c r="A1513" s="1">
        <v>5</v>
      </c>
      <c r="B1513" s="1">
        <v>8</v>
      </c>
      <c r="C1513" s="1" t="s">
        <v>1049</v>
      </c>
      <c r="D1513" s="1">
        <v>444</v>
      </c>
      <c r="E1513" s="1">
        <v>4</v>
      </c>
    </row>
    <row r="1514" spans="1:5" x14ac:dyDescent="0.2">
      <c r="A1514" s="1">
        <v>5</v>
      </c>
      <c r="B1514" s="1">
        <v>10</v>
      </c>
      <c r="C1514" s="1" t="s">
        <v>1053</v>
      </c>
      <c r="D1514" s="1">
        <v>444</v>
      </c>
      <c r="E1514" s="1">
        <v>4</v>
      </c>
    </row>
    <row r="1515" spans="1:5" x14ac:dyDescent="0.2">
      <c r="A1515" s="1">
        <v>5</v>
      </c>
      <c r="B1515" s="1">
        <v>12</v>
      </c>
      <c r="C1515" s="1" t="s">
        <v>1056</v>
      </c>
      <c r="D1515" s="1">
        <v>444</v>
      </c>
      <c r="E1515" s="1">
        <v>4</v>
      </c>
    </row>
    <row r="1516" spans="1:5" x14ac:dyDescent="0.2">
      <c r="A1516" s="1">
        <v>5</v>
      </c>
      <c r="B1516" s="1">
        <v>13</v>
      </c>
      <c r="C1516" s="1" t="s">
        <v>1062</v>
      </c>
      <c r="D1516" s="1">
        <v>444</v>
      </c>
      <c r="E1516" s="1">
        <v>4</v>
      </c>
    </row>
    <row r="1517" spans="1:5" x14ac:dyDescent="0.2">
      <c r="A1517" s="1">
        <v>5</v>
      </c>
      <c r="B1517" s="1">
        <v>16</v>
      </c>
      <c r="C1517" s="1" t="s">
        <v>1070</v>
      </c>
      <c r="D1517" s="1">
        <v>444</v>
      </c>
      <c r="E1517" s="1">
        <v>4</v>
      </c>
    </row>
    <row r="1518" spans="1:5" x14ac:dyDescent="0.2">
      <c r="A1518" s="1">
        <v>5</v>
      </c>
      <c r="B1518" s="1">
        <v>29</v>
      </c>
      <c r="C1518" s="1" t="s">
        <v>1082</v>
      </c>
      <c r="D1518" s="1">
        <v>444</v>
      </c>
      <c r="E1518" s="1">
        <v>4</v>
      </c>
    </row>
    <row r="1519" spans="1:5" x14ac:dyDescent="0.2">
      <c r="A1519" s="1">
        <v>5</v>
      </c>
      <c r="B1519" s="1">
        <v>33</v>
      </c>
      <c r="C1519" s="1" t="s">
        <v>1078</v>
      </c>
      <c r="D1519" s="1">
        <v>444</v>
      </c>
      <c r="E1519" s="1">
        <v>4</v>
      </c>
    </row>
    <row r="1520" spans="1:5" x14ac:dyDescent="0.2">
      <c r="A1520" s="1">
        <v>5</v>
      </c>
      <c r="B1520" s="1">
        <v>34</v>
      </c>
      <c r="C1520" s="1" t="s">
        <v>1076</v>
      </c>
      <c r="D1520" s="1">
        <v>444</v>
      </c>
      <c r="E1520" s="1">
        <v>4</v>
      </c>
    </row>
    <row r="1521" spans="1:5" x14ac:dyDescent="0.2">
      <c r="A1521" s="1">
        <v>5</v>
      </c>
      <c r="B1521" s="1">
        <v>35</v>
      </c>
      <c r="C1521" s="1" t="s">
        <v>1075</v>
      </c>
      <c r="D1521" s="1">
        <v>444</v>
      </c>
      <c r="E1521" s="1">
        <v>4</v>
      </c>
    </row>
    <row r="1522" spans="1:5" x14ac:dyDescent="0.2">
      <c r="A1522" s="1">
        <v>5</v>
      </c>
      <c r="B1522" s="1">
        <v>36</v>
      </c>
      <c r="C1522" s="1" t="s">
        <v>1074</v>
      </c>
      <c r="D1522" s="1">
        <v>444</v>
      </c>
      <c r="E1522" s="1">
        <v>4</v>
      </c>
    </row>
    <row r="1523" spans="1:5" x14ac:dyDescent="0.2">
      <c r="A1523" s="1">
        <v>5</v>
      </c>
      <c r="B1523" s="1">
        <v>37</v>
      </c>
      <c r="C1523" s="1" t="s">
        <v>1072</v>
      </c>
      <c r="D1523" s="1">
        <v>444</v>
      </c>
      <c r="E1523" s="1">
        <v>4</v>
      </c>
    </row>
    <row r="1524" spans="1:5" x14ac:dyDescent="0.2">
      <c r="A1524" s="1">
        <v>5</v>
      </c>
      <c r="B1524" s="1">
        <v>38</v>
      </c>
      <c r="C1524" s="1" t="s">
        <v>1073</v>
      </c>
      <c r="D1524" s="1">
        <v>444</v>
      </c>
      <c r="E1524" s="1">
        <v>4</v>
      </c>
    </row>
    <row r="1525" spans="1:5" x14ac:dyDescent="0.2">
      <c r="A1525" s="1">
        <v>5</v>
      </c>
      <c r="B1525" s="1">
        <v>41</v>
      </c>
      <c r="C1525" s="1" t="s">
        <v>1068</v>
      </c>
      <c r="D1525" s="1">
        <v>444</v>
      </c>
      <c r="E1525" s="1">
        <v>4</v>
      </c>
    </row>
    <row r="1526" spans="1:5" x14ac:dyDescent="0.2">
      <c r="A1526" s="1">
        <v>5</v>
      </c>
      <c r="B1526" s="1">
        <v>49</v>
      </c>
      <c r="C1526" s="1" t="s">
        <v>1060</v>
      </c>
      <c r="D1526" s="1">
        <v>444</v>
      </c>
      <c r="E1526" s="1">
        <v>4</v>
      </c>
    </row>
    <row r="1527" spans="1:5" x14ac:dyDescent="0.2">
      <c r="A1527" s="1">
        <v>5</v>
      </c>
      <c r="B1527" s="1">
        <v>129</v>
      </c>
      <c r="C1527" s="1" t="s">
        <v>1150</v>
      </c>
      <c r="D1527" s="1">
        <v>444</v>
      </c>
      <c r="E1527" s="1">
        <v>4</v>
      </c>
    </row>
    <row r="1528" spans="1:5" x14ac:dyDescent="0.2">
      <c r="A1528" s="1">
        <v>5</v>
      </c>
      <c r="B1528" s="1">
        <v>137</v>
      </c>
      <c r="C1528" s="1" t="s">
        <v>1195</v>
      </c>
      <c r="D1528" s="1">
        <v>444</v>
      </c>
      <c r="E1528" s="1">
        <v>4</v>
      </c>
    </row>
    <row r="1529" spans="1:5" x14ac:dyDescent="0.2">
      <c r="A1529" s="1">
        <v>5</v>
      </c>
      <c r="B1529" s="1">
        <v>139</v>
      </c>
      <c r="C1529" s="1" t="s">
        <v>1239</v>
      </c>
      <c r="D1529" s="1">
        <v>444</v>
      </c>
      <c r="E1529" s="1">
        <v>4</v>
      </c>
    </row>
    <row r="1530" spans="1:5" x14ac:dyDescent="0.2">
      <c r="A1530" s="1">
        <v>5</v>
      </c>
      <c r="B1530" s="1">
        <v>140</v>
      </c>
      <c r="C1530" s="1" t="s">
        <v>1230</v>
      </c>
      <c r="D1530" s="1">
        <v>444</v>
      </c>
      <c r="E1530" s="1">
        <v>4</v>
      </c>
    </row>
    <row r="1531" spans="1:5" x14ac:dyDescent="0.2">
      <c r="A1531" s="1">
        <v>5</v>
      </c>
      <c r="B1531" s="1">
        <v>141</v>
      </c>
      <c r="C1531" s="1" t="s">
        <v>1208</v>
      </c>
      <c r="D1531" s="1">
        <v>444</v>
      </c>
      <c r="E1531" s="1">
        <v>4</v>
      </c>
    </row>
    <row r="1532" spans="1:5" x14ac:dyDescent="0.2">
      <c r="A1532" s="1">
        <v>5</v>
      </c>
      <c r="B1532" s="1">
        <v>142</v>
      </c>
      <c r="C1532" s="1" t="s">
        <v>1206</v>
      </c>
      <c r="D1532" s="1">
        <v>444</v>
      </c>
      <c r="E1532" s="1">
        <v>4</v>
      </c>
    </row>
    <row r="1533" spans="1:5" x14ac:dyDescent="0.2">
      <c r="A1533" s="1">
        <v>5</v>
      </c>
      <c r="B1533" s="1">
        <v>143</v>
      </c>
      <c r="C1533" s="1" t="s">
        <v>1180</v>
      </c>
      <c r="D1533" s="1">
        <v>444</v>
      </c>
      <c r="E1533" s="1">
        <v>4</v>
      </c>
    </row>
    <row r="1534" spans="1:5" x14ac:dyDescent="0.2">
      <c r="A1534" s="1">
        <v>5</v>
      </c>
      <c r="B1534" s="1">
        <v>144</v>
      </c>
      <c r="C1534" s="1" t="s">
        <v>1181</v>
      </c>
      <c r="D1534" s="1">
        <v>444</v>
      </c>
      <c r="E1534" s="1">
        <v>4</v>
      </c>
    </row>
    <row r="1535" spans="1:5" x14ac:dyDescent="0.2">
      <c r="A1535" s="1">
        <v>5</v>
      </c>
      <c r="B1535" s="1">
        <v>145</v>
      </c>
      <c r="C1535" s="1" t="s">
        <v>1174</v>
      </c>
      <c r="D1535" s="1">
        <v>444</v>
      </c>
      <c r="E1535" s="1">
        <v>4</v>
      </c>
    </row>
    <row r="1536" spans="1:5" x14ac:dyDescent="0.2">
      <c r="A1536" s="1">
        <v>5</v>
      </c>
      <c r="B1536" s="1">
        <v>151</v>
      </c>
      <c r="C1536" s="1" t="s">
        <v>1217</v>
      </c>
      <c r="D1536" s="1">
        <v>444</v>
      </c>
      <c r="E1536" s="1">
        <v>4</v>
      </c>
    </row>
    <row r="1537" spans="1:5" x14ac:dyDescent="0.2">
      <c r="A1537" s="1">
        <v>5</v>
      </c>
      <c r="B1537" s="1">
        <v>152</v>
      </c>
      <c r="C1537" s="1" t="s">
        <v>1226</v>
      </c>
      <c r="D1537" s="1">
        <v>444</v>
      </c>
      <c r="E1537" s="1">
        <v>4</v>
      </c>
    </row>
    <row r="1538" spans="1:5" x14ac:dyDescent="0.2">
      <c r="A1538" s="1">
        <v>5</v>
      </c>
      <c r="B1538" s="1">
        <v>154</v>
      </c>
      <c r="C1538" s="1" t="s">
        <v>1234</v>
      </c>
      <c r="D1538" s="1">
        <v>444</v>
      </c>
      <c r="E1538" s="1">
        <v>4</v>
      </c>
    </row>
    <row r="1539" spans="1:5" x14ac:dyDescent="0.2">
      <c r="A1539" s="1">
        <v>5</v>
      </c>
      <c r="B1539" s="1">
        <v>165</v>
      </c>
      <c r="C1539" s="1" t="s">
        <v>1197</v>
      </c>
      <c r="D1539" s="1">
        <v>444</v>
      </c>
      <c r="E1539" s="1">
        <v>4</v>
      </c>
    </row>
    <row r="1540" spans="1:5" x14ac:dyDescent="0.2">
      <c r="A1540" s="1">
        <v>5</v>
      </c>
      <c r="B1540" s="1">
        <v>166</v>
      </c>
      <c r="C1540" s="1" t="s">
        <v>1198</v>
      </c>
      <c r="D1540" s="1">
        <v>444</v>
      </c>
      <c r="E1540" s="1">
        <v>4</v>
      </c>
    </row>
    <row r="1541" spans="1:5" x14ac:dyDescent="0.2">
      <c r="A1541" s="1">
        <v>5</v>
      </c>
      <c r="B1541" s="1">
        <v>167</v>
      </c>
      <c r="C1541" s="1" t="s">
        <v>1191</v>
      </c>
      <c r="D1541" s="1">
        <v>444</v>
      </c>
      <c r="E1541" s="1">
        <v>4</v>
      </c>
    </row>
    <row r="1542" spans="1:5" x14ac:dyDescent="0.2">
      <c r="A1542" s="1">
        <v>5</v>
      </c>
      <c r="B1542" s="1">
        <v>168</v>
      </c>
      <c r="C1542" s="1" t="s">
        <v>1194</v>
      </c>
      <c r="D1542" s="1">
        <v>444</v>
      </c>
      <c r="E1542" s="1">
        <v>4</v>
      </c>
    </row>
    <row r="1543" spans="1:5" x14ac:dyDescent="0.2">
      <c r="A1543" s="1">
        <v>5</v>
      </c>
      <c r="B1543" s="1">
        <v>169</v>
      </c>
      <c r="C1543" s="1" t="s">
        <v>1186</v>
      </c>
      <c r="D1543" s="1">
        <v>444</v>
      </c>
      <c r="E1543" s="1">
        <v>4</v>
      </c>
    </row>
    <row r="1544" spans="1:5" x14ac:dyDescent="0.2">
      <c r="A1544" s="1">
        <v>5</v>
      </c>
      <c r="B1544" s="1">
        <v>181</v>
      </c>
      <c r="C1544" s="1" t="s">
        <v>1223</v>
      </c>
      <c r="D1544" s="1">
        <v>444</v>
      </c>
      <c r="E1544" s="1">
        <v>4</v>
      </c>
    </row>
    <row r="1545" spans="1:5" x14ac:dyDescent="0.2">
      <c r="A1545" s="1">
        <v>5</v>
      </c>
      <c r="B1545" s="1">
        <v>182</v>
      </c>
      <c r="C1545" s="1" t="s">
        <v>1222</v>
      </c>
      <c r="D1545" s="1">
        <v>444</v>
      </c>
      <c r="E1545" s="1">
        <v>4</v>
      </c>
    </row>
    <row r="1546" spans="1:5" x14ac:dyDescent="0.2">
      <c r="A1546" s="1">
        <v>5</v>
      </c>
      <c r="B1546" s="1">
        <v>183</v>
      </c>
      <c r="C1546" s="1" t="s">
        <v>1220</v>
      </c>
      <c r="D1546" s="1">
        <v>444</v>
      </c>
      <c r="E1546" s="1">
        <v>4</v>
      </c>
    </row>
    <row r="1547" spans="1:5" x14ac:dyDescent="0.2">
      <c r="A1547" s="1">
        <v>5</v>
      </c>
      <c r="B1547" s="1">
        <v>186</v>
      </c>
      <c r="C1547" s="1" t="s">
        <v>1225</v>
      </c>
      <c r="D1547" s="1">
        <v>444</v>
      </c>
      <c r="E1547" s="1">
        <v>4</v>
      </c>
    </row>
    <row r="1548" spans="1:5" x14ac:dyDescent="0.2">
      <c r="A1548" s="1">
        <v>5</v>
      </c>
      <c r="B1548" s="1">
        <v>198</v>
      </c>
      <c r="C1548" s="1" t="s">
        <v>1240</v>
      </c>
      <c r="D1548" s="1">
        <v>444</v>
      </c>
      <c r="E1548" s="1">
        <v>4</v>
      </c>
    </row>
    <row r="1549" spans="1:5" x14ac:dyDescent="0.2">
      <c r="A1549" s="1">
        <v>5</v>
      </c>
      <c r="B1549" s="1">
        <v>199</v>
      </c>
      <c r="C1549" s="1" t="s">
        <v>1243</v>
      </c>
      <c r="D1549" s="1">
        <v>444</v>
      </c>
      <c r="E1549" s="1">
        <v>4</v>
      </c>
    </row>
    <row r="1550" spans="1:5" x14ac:dyDescent="0.2">
      <c r="A1550" s="1">
        <v>5</v>
      </c>
      <c r="B1550" s="1">
        <v>214</v>
      </c>
      <c r="C1550" s="1" t="s">
        <v>1249</v>
      </c>
      <c r="D1550" s="1">
        <v>444</v>
      </c>
      <c r="E1550" s="1">
        <v>4</v>
      </c>
    </row>
    <row r="1551" spans="1:5" x14ac:dyDescent="0.2">
      <c r="A1551" s="1">
        <v>5</v>
      </c>
      <c r="B1551" s="1">
        <v>215</v>
      </c>
      <c r="C1551" s="1" t="s">
        <v>1255</v>
      </c>
      <c r="D1551" s="1">
        <v>444</v>
      </c>
      <c r="E1551" s="1">
        <v>4</v>
      </c>
    </row>
    <row r="1552" spans="1:5" x14ac:dyDescent="0.2">
      <c r="A1552" s="1">
        <v>5</v>
      </c>
      <c r="B1552" s="1">
        <v>216</v>
      </c>
      <c r="C1552" s="1" t="s">
        <v>1254</v>
      </c>
      <c r="D1552" s="1">
        <v>444</v>
      </c>
      <c r="E1552" s="1">
        <v>4</v>
      </c>
    </row>
    <row r="1553" spans="1:5" x14ac:dyDescent="0.2">
      <c r="A1553" s="1">
        <v>5</v>
      </c>
      <c r="B1553" s="1">
        <v>221</v>
      </c>
      <c r="C1553" s="1" t="s">
        <v>1276</v>
      </c>
      <c r="D1553" s="1">
        <v>444</v>
      </c>
      <c r="E1553" s="1">
        <v>4</v>
      </c>
    </row>
    <row r="1554" spans="1:5" x14ac:dyDescent="0.2">
      <c r="A1554" s="1">
        <v>5</v>
      </c>
      <c r="B1554" s="1">
        <v>222</v>
      </c>
      <c r="C1554" s="1" t="s">
        <v>1278</v>
      </c>
      <c r="D1554" s="1">
        <v>444</v>
      </c>
      <c r="E1554" s="1">
        <v>4</v>
      </c>
    </row>
    <row r="1555" spans="1:5" x14ac:dyDescent="0.2">
      <c r="A1555" s="1">
        <v>5</v>
      </c>
      <c r="B1555" s="1">
        <v>223</v>
      </c>
      <c r="C1555" s="1" t="s">
        <v>1277</v>
      </c>
      <c r="D1555" s="1">
        <v>444</v>
      </c>
      <c r="E1555" s="1">
        <v>4</v>
      </c>
    </row>
    <row r="1556" spans="1:5" x14ac:dyDescent="0.2">
      <c r="A1556" s="1">
        <v>5</v>
      </c>
      <c r="B1556" s="1">
        <v>227</v>
      </c>
      <c r="C1556" s="1" t="s">
        <v>1259</v>
      </c>
      <c r="D1556" s="1">
        <v>444</v>
      </c>
      <c r="E1556" s="1">
        <v>4</v>
      </c>
    </row>
    <row r="1557" spans="1:5" x14ac:dyDescent="0.2">
      <c r="A1557" s="1">
        <v>5</v>
      </c>
      <c r="B1557" s="1">
        <v>235</v>
      </c>
      <c r="C1557" s="1" t="s">
        <v>1192</v>
      </c>
      <c r="D1557" s="1">
        <v>444</v>
      </c>
      <c r="E1557" s="1">
        <v>4</v>
      </c>
    </row>
    <row r="1558" spans="1:5" x14ac:dyDescent="0.2">
      <c r="A1558" s="1">
        <v>5</v>
      </c>
      <c r="B1558" s="1">
        <v>236</v>
      </c>
      <c r="C1558" s="1" t="s">
        <v>1187</v>
      </c>
      <c r="D1558" s="1">
        <v>444</v>
      </c>
      <c r="E1558" s="1">
        <v>4</v>
      </c>
    </row>
    <row r="1559" spans="1:5" x14ac:dyDescent="0.2">
      <c r="A1559" s="1">
        <v>5</v>
      </c>
      <c r="B1559" s="1">
        <v>237</v>
      </c>
      <c r="C1559" s="1" t="s">
        <v>1190</v>
      </c>
      <c r="D1559" s="1">
        <v>444</v>
      </c>
      <c r="E1559" s="1">
        <v>4</v>
      </c>
    </row>
    <row r="1560" spans="1:5" x14ac:dyDescent="0.2">
      <c r="A1560" s="1">
        <v>5</v>
      </c>
      <c r="B1560" s="1">
        <v>238</v>
      </c>
      <c r="C1560" s="1" t="s">
        <v>1184</v>
      </c>
      <c r="D1560" s="1">
        <v>444</v>
      </c>
      <c r="E1560" s="1">
        <v>4</v>
      </c>
    </row>
    <row r="1561" spans="1:5" x14ac:dyDescent="0.2">
      <c r="A1561" s="1">
        <v>5</v>
      </c>
      <c r="B1561" s="1">
        <v>254</v>
      </c>
      <c r="C1561" s="1" t="s">
        <v>1028</v>
      </c>
      <c r="D1561" s="1">
        <v>444</v>
      </c>
      <c r="E1561" s="1">
        <v>4</v>
      </c>
    </row>
    <row r="1562" spans="1:5" x14ac:dyDescent="0.2">
      <c r="A1562" s="1">
        <v>5</v>
      </c>
      <c r="B1562" s="1">
        <v>255</v>
      </c>
      <c r="C1562" s="1" t="s">
        <v>1027</v>
      </c>
      <c r="D1562" s="1">
        <v>444</v>
      </c>
      <c r="E1562" s="1">
        <v>4</v>
      </c>
    </row>
    <row r="1563" spans="1:5" x14ac:dyDescent="0.2">
      <c r="A1563" s="1">
        <v>5</v>
      </c>
      <c r="B1563" s="1">
        <v>256</v>
      </c>
      <c r="C1563" s="1" t="s">
        <v>1026</v>
      </c>
      <c r="D1563" s="1">
        <v>444</v>
      </c>
      <c r="E1563" s="1">
        <v>4</v>
      </c>
    </row>
    <row r="1564" spans="1:5" x14ac:dyDescent="0.2">
      <c r="A1564" s="1">
        <v>5</v>
      </c>
      <c r="B1564" s="1">
        <v>257</v>
      </c>
      <c r="C1564" s="1" t="s">
        <v>1025</v>
      </c>
      <c r="D1564" s="1">
        <v>444</v>
      </c>
      <c r="E1564" s="1">
        <v>4</v>
      </c>
    </row>
    <row r="1565" spans="1:5" x14ac:dyDescent="0.2">
      <c r="A1565" s="1">
        <v>5</v>
      </c>
      <c r="B1565" s="1">
        <v>258</v>
      </c>
      <c r="C1565" s="1" t="s">
        <v>1024</v>
      </c>
      <c r="D1565" s="1">
        <v>444</v>
      </c>
      <c r="E1565" s="1">
        <v>4</v>
      </c>
    </row>
    <row r="1566" spans="1:5" x14ac:dyDescent="0.2">
      <c r="A1566" s="1">
        <v>5</v>
      </c>
      <c r="B1566" s="1">
        <v>259</v>
      </c>
      <c r="C1566" s="1" t="s">
        <v>1023</v>
      </c>
      <c r="D1566" s="1">
        <v>444</v>
      </c>
      <c r="E1566" s="1">
        <v>4</v>
      </c>
    </row>
    <row r="1567" spans="1:5" x14ac:dyDescent="0.2">
      <c r="A1567" s="1">
        <v>5</v>
      </c>
      <c r="B1567" s="1">
        <v>260</v>
      </c>
      <c r="C1567" s="1" t="s">
        <v>1022</v>
      </c>
      <c r="D1567" s="1">
        <v>444</v>
      </c>
      <c r="E1567" s="1">
        <v>4</v>
      </c>
    </row>
    <row r="1568" spans="1:5" x14ac:dyDescent="0.2">
      <c r="A1568" s="1">
        <v>5</v>
      </c>
      <c r="B1568" s="1">
        <v>261</v>
      </c>
      <c r="C1568" s="1" t="s">
        <v>1020</v>
      </c>
      <c r="D1568" s="1">
        <v>444</v>
      </c>
      <c r="E1568" s="1">
        <v>4</v>
      </c>
    </row>
    <row r="1569" spans="1:5" x14ac:dyDescent="0.2">
      <c r="A1569" s="1">
        <v>5</v>
      </c>
      <c r="B1569" s="1">
        <v>262</v>
      </c>
      <c r="C1569" s="1" t="s">
        <v>1019</v>
      </c>
      <c r="D1569" s="1">
        <v>444</v>
      </c>
      <c r="E1569" s="1">
        <v>4</v>
      </c>
    </row>
    <row r="1570" spans="1:5" x14ac:dyDescent="0.2">
      <c r="A1570" s="1">
        <v>5</v>
      </c>
      <c r="B1570" s="1">
        <v>263</v>
      </c>
      <c r="C1570" s="1" t="s">
        <v>1017</v>
      </c>
      <c r="D1570" s="1">
        <v>444</v>
      </c>
      <c r="E1570" s="1">
        <v>4</v>
      </c>
    </row>
    <row r="1571" spans="1:5" x14ac:dyDescent="0.2">
      <c r="A1571" s="1">
        <v>5</v>
      </c>
      <c r="B1571" s="1">
        <v>264</v>
      </c>
      <c r="C1571" s="1" t="s">
        <v>1021</v>
      </c>
      <c r="D1571" s="1">
        <v>444</v>
      </c>
      <c r="E1571" s="1">
        <v>4</v>
      </c>
    </row>
    <row r="1572" spans="1:5" x14ac:dyDescent="0.2">
      <c r="A1572" s="1">
        <v>5</v>
      </c>
      <c r="B1572" s="1">
        <v>265</v>
      </c>
      <c r="C1572" s="1" t="s">
        <v>1018</v>
      </c>
      <c r="D1572" s="1">
        <v>444</v>
      </c>
      <c r="E1572" s="1">
        <v>4</v>
      </c>
    </row>
    <row r="1573" spans="1:5" x14ac:dyDescent="0.2">
      <c r="A1573" s="1">
        <v>5</v>
      </c>
      <c r="B1573" s="1">
        <v>266</v>
      </c>
      <c r="C1573" s="1" t="s">
        <v>1014</v>
      </c>
      <c r="D1573" s="1">
        <v>444</v>
      </c>
      <c r="E1573" s="1">
        <v>4</v>
      </c>
    </row>
    <row r="1574" spans="1:5" x14ac:dyDescent="0.2">
      <c r="A1574" s="1">
        <v>5</v>
      </c>
      <c r="B1574" s="1">
        <v>267</v>
      </c>
      <c r="C1574" s="1" t="s">
        <v>1013</v>
      </c>
      <c r="D1574" s="1">
        <v>444</v>
      </c>
      <c r="E1574" s="1">
        <v>4</v>
      </c>
    </row>
    <row r="1575" spans="1:5" x14ac:dyDescent="0.2">
      <c r="A1575" s="1">
        <v>5</v>
      </c>
      <c r="B1575" s="1">
        <v>5004</v>
      </c>
      <c r="C1575" s="1" t="s">
        <v>1043</v>
      </c>
      <c r="D1575" s="1">
        <v>444</v>
      </c>
      <c r="E1575" s="1">
        <v>4</v>
      </c>
    </row>
    <row r="1576" spans="1:5" x14ac:dyDescent="0.2">
      <c r="A1576" s="1">
        <v>5</v>
      </c>
      <c r="B1576" s="1">
        <v>5005</v>
      </c>
      <c r="C1576" s="1" t="s">
        <v>1040</v>
      </c>
      <c r="D1576" s="1">
        <v>444</v>
      </c>
      <c r="E1576" s="1">
        <v>4</v>
      </c>
    </row>
    <row r="1577" spans="1:5" x14ac:dyDescent="0.2">
      <c r="A1577" s="1">
        <v>5</v>
      </c>
      <c r="B1577" s="1">
        <v>5009</v>
      </c>
      <c r="C1577" s="1" t="s">
        <v>1029</v>
      </c>
      <c r="D1577" s="1">
        <v>444</v>
      </c>
      <c r="E1577" s="1">
        <v>4</v>
      </c>
    </row>
    <row r="1578" spans="1:5" x14ac:dyDescent="0.2">
      <c r="A1578" s="1">
        <v>5</v>
      </c>
      <c r="B1578" s="1">
        <v>5011</v>
      </c>
      <c r="C1578" s="1" t="s">
        <v>1016</v>
      </c>
      <c r="D1578" s="1">
        <v>444</v>
      </c>
      <c r="E1578" s="1">
        <v>4</v>
      </c>
    </row>
    <row r="1579" spans="1:5" x14ac:dyDescent="0.2">
      <c r="A1579" s="1">
        <v>30</v>
      </c>
      <c r="B1579" s="1">
        <v>387</v>
      </c>
      <c r="C1579" s="1" t="s">
        <v>761</v>
      </c>
      <c r="D1579" s="1">
        <v>50</v>
      </c>
      <c r="E1579" s="1">
        <v>4</v>
      </c>
    </row>
    <row r="1580" spans="1:5" x14ac:dyDescent="0.2">
      <c r="A1580" s="1">
        <v>30</v>
      </c>
      <c r="B1580" s="1">
        <v>388</v>
      </c>
      <c r="C1580" s="1" t="s">
        <v>763</v>
      </c>
      <c r="D1580" s="1">
        <v>50</v>
      </c>
      <c r="E1580" s="1">
        <v>4</v>
      </c>
    </row>
    <row r="1581" spans="1:5" x14ac:dyDescent="0.2">
      <c r="A1581" s="1">
        <v>30</v>
      </c>
      <c r="B1581" s="1">
        <v>389</v>
      </c>
      <c r="C1581" s="1" t="s">
        <v>762</v>
      </c>
      <c r="D1581" s="1">
        <v>50</v>
      </c>
      <c r="E1581" s="1">
        <v>4</v>
      </c>
    </row>
    <row r="1582" spans="1:5" x14ac:dyDescent="0.2">
      <c r="A1582" s="1">
        <v>30</v>
      </c>
      <c r="B1582" s="1">
        <v>390</v>
      </c>
      <c r="C1582" s="1" t="s">
        <v>760</v>
      </c>
      <c r="D1582" s="1">
        <v>50</v>
      </c>
      <c r="E1582" s="1">
        <v>4</v>
      </c>
    </row>
    <row r="1583" spans="1:5" x14ac:dyDescent="0.2">
      <c r="A1583" s="1">
        <v>30</v>
      </c>
      <c r="B1583" s="1">
        <v>392</v>
      </c>
      <c r="C1583" s="1" t="s">
        <v>758</v>
      </c>
      <c r="D1583" s="1">
        <v>50</v>
      </c>
      <c r="E1583" s="1">
        <v>4</v>
      </c>
    </row>
    <row r="1584" spans="1:5" x14ac:dyDescent="0.2">
      <c r="A1584" s="1">
        <v>30</v>
      </c>
      <c r="B1584" s="1">
        <v>393</v>
      </c>
      <c r="C1584" s="1" t="s">
        <v>755</v>
      </c>
      <c r="D1584" s="1">
        <v>50</v>
      </c>
      <c r="E1584" s="1">
        <v>4</v>
      </c>
    </row>
    <row r="1585" spans="1:5" x14ac:dyDescent="0.2">
      <c r="A1585" s="1">
        <v>30</v>
      </c>
      <c r="B1585" s="1">
        <v>396</v>
      </c>
      <c r="C1585" s="1" t="s">
        <v>754</v>
      </c>
      <c r="D1585" s="1">
        <v>50</v>
      </c>
      <c r="E1585" s="1">
        <v>4</v>
      </c>
    </row>
    <row r="1586" spans="1:5" x14ac:dyDescent="0.2">
      <c r="A1586" s="1">
        <v>30</v>
      </c>
      <c r="B1586" s="1">
        <v>398</v>
      </c>
      <c r="C1586" s="1" t="s">
        <v>752</v>
      </c>
      <c r="D1586" s="1">
        <v>50</v>
      </c>
      <c r="E1586" s="1">
        <v>4</v>
      </c>
    </row>
    <row r="1587" spans="1:5" x14ac:dyDescent="0.2">
      <c r="A1587" s="1">
        <v>30</v>
      </c>
      <c r="B1587" s="1">
        <v>399</v>
      </c>
      <c r="C1587" s="1" t="s">
        <v>751</v>
      </c>
      <c r="D1587" s="1">
        <v>50</v>
      </c>
      <c r="E1587" s="1">
        <v>4</v>
      </c>
    </row>
    <row r="1588" spans="1:5" x14ac:dyDescent="0.2">
      <c r="A1588" s="1">
        <v>30</v>
      </c>
      <c r="B1588" s="1">
        <v>438</v>
      </c>
      <c r="C1588" s="1" t="s">
        <v>818</v>
      </c>
      <c r="D1588" s="1">
        <v>50</v>
      </c>
      <c r="E1588" s="1">
        <v>4</v>
      </c>
    </row>
    <row r="1589" spans="1:5" x14ac:dyDescent="0.2">
      <c r="A1589" s="1">
        <v>30</v>
      </c>
      <c r="B1589" s="1">
        <v>439</v>
      </c>
      <c r="C1589" s="1" t="s">
        <v>819</v>
      </c>
      <c r="D1589" s="1">
        <v>50</v>
      </c>
      <c r="E1589" s="1">
        <v>4</v>
      </c>
    </row>
    <row r="1590" spans="1:5" x14ac:dyDescent="0.2">
      <c r="A1590" s="1">
        <v>30</v>
      </c>
      <c r="B1590" s="1">
        <v>440</v>
      </c>
      <c r="C1590" s="1" t="s">
        <v>821</v>
      </c>
      <c r="D1590" s="1">
        <v>50</v>
      </c>
      <c r="E1590" s="1">
        <v>4</v>
      </c>
    </row>
    <row r="1591" spans="1:5" x14ac:dyDescent="0.2">
      <c r="A1591" s="1">
        <v>30</v>
      </c>
      <c r="B1591" s="1">
        <v>441</v>
      </c>
      <c r="C1591" s="1" t="s">
        <v>822</v>
      </c>
      <c r="D1591" s="1">
        <v>50</v>
      </c>
      <c r="E1591" s="1">
        <v>4</v>
      </c>
    </row>
    <row r="1592" spans="1:5" x14ac:dyDescent="0.2">
      <c r="A1592" s="1">
        <v>30</v>
      </c>
      <c r="B1592" s="1">
        <v>442</v>
      </c>
      <c r="C1592" s="1" t="s">
        <v>824</v>
      </c>
      <c r="D1592" s="1">
        <v>50</v>
      </c>
      <c r="E1592" s="1">
        <v>4</v>
      </c>
    </row>
    <row r="1593" spans="1:5" x14ac:dyDescent="0.2">
      <c r="A1593" s="1">
        <v>30</v>
      </c>
      <c r="B1593" s="1">
        <v>443</v>
      </c>
      <c r="C1593" s="1" t="s">
        <v>816</v>
      </c>
      <c r="D1593" s="1">
        <v>50</v>
      </c>
      <c r="E1593" s="1">
        <v>4</v>
      </c>
    </row>
    <row r="1594" spans="1:5" x14ac:dyDescent="0.2">
      <c r="A1594" s="1">
        <v>30</v>
      </c>
      <c r="B1594" s="1">
        <v>444</v>
      </c>
      <c r="C1594" s="1" t="s">
        <v>815</v>
      </c>
      <c r="D1594" s="1">
        <v>50</v>
      </c>
      <c r="E1594" s="1">
        <v>4</v>
      </c>
    </row>
    <row r="1595" spans="1:5" x14ac:dyDescent="0.2">
      <c r="A1595" s="1">
        <v>30</v>
      </c>
      <c r="B1595" s="1">
        <v>445</v>
      </c>
      <c r="C1595" s="1" t="s">
        <v>831</v>
      </c>
      <c r="D1595" s="1">
        <v>50</v>
      </c>
      <c r="E1595" s="1">
        <v>4</v>
      </c>
    </row>
    <row r="1596" spans="1:5" x14ac:dyDescent="0.2">
      <c r="A1596" s="1">
        <v>30</v>
      </c>
      <c r="B1596" s="1">
        <v>446</v>
      </c>
      <c r="C1596" s="1" t="s">
        <v>830</v>
      </c>
      <c r="D1596" s="1">
        <v>50</v>
      </c>
      <c r="E1596" s="1">
        <v>4</v>
      </c>
    </row>
    <row r="1597" spans="1:5" x14ac:dyDescent="0.2">
      <c r="A1597" s="1">
        <v>30</v>
      </c>
      <c r="B1597" s="1">
        <v>5071</v>
      </c>
      <c r="C1597" s="1" t="s">
        <v>779</v>
      </c>
      <c r="D1597" s="1">
        <v>50</v>
      </c>
      <c r="E1597" s="1">
        <v>4</v>
      </c>
    </row>
    <row r="1598" spans="1:5" x14ac:dyDescent="0.2">
      <c r="A1598" s="1">
        <v>30</v>
      </c>
      <c r="B1598" s="1">
        <v>5072</v>
      </c>
      <c r="C1598" s="1" t="s">
        <v>780</v>
      </c>
      <c r="D1598" s="1">
        <v>50</v>
      </c>
      <c r="E1598" s="1">
        <v>4</v>
      </c>
    </row>
    <row r="1599" spans="1:5" x14ac:dyDescent="0.2">
      <c r="A1599" s="1">
        <v>30</v>
      </c>
      <c r="B1599" s="1">
        <v>5073</v>
      </c>
      <c r="C1599" s="1" t="s">
        <v>784</v>
      </c>
      <c r="D1599" s="1">
        <v>50</v>
      </c>
      <c r="E1599" s="1">
        <v>4</v>
      </c>
    </row>
    <row r="1600" spans="1:5" x14ac:dyDescent="0.2">
      <c r="A1600" s="1">
        <v>30</v>
      </c>
      <c r="B1600" s="1">
        <v>5074</v>
      </c>
      <c r="C1600" s="1" t="s">
        <v>792</v>
      </c>
      <c r="D1600" s="1">
        <v>50</v>
      </c>
      <c r="E1600" s="1">
        <v>4</v>
      </c>
    </row>
    <row r="1601" spans="1:5" x14ac:dyDescent="0.2">
      <c r="A1601" s="1">
        <v>30</v>
      </c>
      <c r="B1601" s="1">
        <v>5075</v>
      </c>
      <c r="C1601" s="1" t="s">
        <v>808</v>
      </c>
      <c r="D1601" s="1">
        <v>50</v>
      </c>
      <c r="E1601" s="1">
        <v>4</v>
      </c>
    </row>
    <row r="1602" spans="1:5" x14ac:dyDescent="0.2">
      <c r="A1602" s="1">
        <v>30</v>
      </c>
      <c r="B1602" s="1">
        <v>5076</v>
      </c>
      <c r="C1602" s="1" t="s">
        <v>807</v>
      </c>
      <c r="D1602" s="1">
        <v>50</v>
      </c>
      <c r="E1602" s="1">
        <v>4</v>
      </c>
    </row>
    <row r="1603" spans="1:5" x14ac:dyDescent="0.2">
      <c r="A1603" s="1">
        <v>30</v>
      </c>
      <c r="B1603" s="1">
        <v>5077</v>
      </c>
      <c r="C1603" s="1" t="s">
        <v>806</v>
      </c>
      <c r="D1603" s="1">
        <v>50</v>
      </c>
      <c r="E1603" s="1">
        <v>4</v>
      </c>
    </row>
    <row r="1604" spans="1:5" x14ac:dyDescent="0.2">
      <c r="A1604" s="1">
        <v>30</v>
      </c>
      <c r="B1604" s="1">
        <v>5079</v>
      </c>
      <c r="C1604" s="1" t="s">
        <v>794</v>
      </c>
      <c r="D1604" s="1">
        <v>50</v>
      </c>
      <c r="E1604" s="1">
        <v>4</v>
      </c>
    </row>
    <row r="1605" spans="1:5" x14ac:dyDescent="0.2">
      <c r="A1605" s="1">
        <v>30</v>
      </c>
      <c r="B1605" s="1">
        <v>5080</v>
      </c>
      <c r="C1605" s="1" t="s">
        <v>793</v>
      </c>
      <c r="D1605" s="1">
        <v>50</v>
      </c>
      <c r="E1605" s="1">
        <v>4</v>
      </c>
    </row>
    <row r="1606" spans="1:5" x14ac:dyDescent="0.2">
      <c r="A1606" s="1">
        <v>30</v>
      </c>
      <c r="B1606" s="1">
        <v>5081</v>
      </c>
      <c r="C1606" s="1" t="s">
        <v>797</v>
      </c>
      <c r="D1606" s="1">
        <v>50</v>
      </c>
      <c r="E1606" s="1">
        <v>4</v>
      </c>
    </row>
    <row r="1607" spans="1:5" x14ac:dyDescent="0.2">
      <c r="A1607" s="1">
        <v>30</v>
      </c>
      <c r="B1607" s="1">
        <v>5082</v>
      </c>
      <c r="C1607" s="1" t="s">
        <v>798</v>
      </c>
      <c r="D1607" s="1">
        <v>50</v>
      </c>
      <c r="E1607" s="1">
        <v>4</v>
      </c>
    </row>
    <row r="1608" spans="1:5" x14ac:dyDescent="0.2">
      <c r="A1608" s="1">
        <v>30</v>
      </c>
      <c r="B1608" s="1">
        <v>5083</v>
      </c>
      <c r="C1608" s="1" t="s">
        <v>800</v>
      </c>
      <c r="D1608" s="1">
        <v>50</v>
      </c>
      <c r="E1608" s="1">
        <v>4</v>
      </c>
    </row>
    <row r="1609" spans="1:5" x14ac:dyDescent="0.2">
      <c r="A1609" s="1">
        <v>30</v>
      </c>
      <c r="B1609" s="1">
        <v>5084</v>
      </c>
      <c r="C1609" s="1" t="s">
        <v>803</v>
      </c>
      <c r="D1609" s="1">
        <v>50</v>
      </c>
      <c r="E1609" s="1">
        <v>4</v>
      </c>
    </row>
    <row r="1610" spans="1:5" x14ac:dyDescent="0.2">
      <c r="A1610" s="1">
        <v>30</v>
      </c>
      <c r="B1610" s="1">
        <v>5085</v>
      </c>
      <c r="C1610" s="1" t="s">
        <v>805</v>
      </c>
      <c r="D1610" s="1">
        <v>50</v>
      </c>
      <c r="E1610" s="1">
        <v>4</v>
      </c>
    </row>
    <row r="1611" spans="1:5" x14ac:dyDescent="0.2">
      <c r="A1611" s="1">
        <v>30</v>
      </c>
      <c r="B1611" s="1">
        <v>5086</v>
      </c>
      <c r="C1611" s="1" t="s">
        <v>804</v>
      </c>
      <c r="D1611" s="1">
        <v>50</v>
      </c>
      <c r="E1611" s="1">
        <v>4</v>
      </c>
    </row>
    <row r="1612" spans="1:5" x14ac:dyDescent="0.2">
      <c r="A1612" s="1">
        <v>30</v>
      </c>
      <c r="B1612" s="1">
        <v>5088</v>
      </c>
      <c r="C1612" s="1" t="s">
        <v>802</v>
      </c>
      <c r="D1612" s="1">
        <v>50</v>
      </c>
      <c r="E1612" s="1">
        <v>4</v>
      </c>
    </row>
    <row r="1613" spans="1:5" x14ac:dyDescent="0.2">
      <c r="A1613" s="1">
        <v>30</v>
      </c>
      <c r="B1613" s="1">
        <v>5089</v>
      </c>
      <c r="C1613" s="1" t="s">
        <v>811</v>
      </c>
      <c r="D1613" s="1">
        <v>50</v>
      </c>
      <c r="E1613" s="1">
        <v>4</v>
      </c>
    </row>
    <row r="1614" spans="1:5" x14ac:dyDescent="0.2">
      <c r="A1614" s="1">
        <v>30</v>
      </c>
      <c r="B1614" s="1">
        <v>5091</v>
      </c>
      <c r="C1614" s="1" t="s">
        <v>812</v>
      </c>
      <c r="D1614" s="1">
        <v>50</v>
      </c>
      <c r="E1614" s="1">
        <v>4</v>
      </c>
    </row>
    <row r="1615" spans="1:5" x14ac:dyDescent="0.2">
      <c r="A1615" s="1">
        <v>30</v>
      </c>
      <c r="B1615" s="1">
        <v>5097</v>
      </c>
      <c r="C1615" s="1" t="s">
        <v>827</v>
      </c>
      <c r="D1615" s="1">
        <v>50</v>
      </c>
      <c r="E1615" s="1">
        <v>4</v>
      </c>
    </row>
    <row r="1616" spans="1:5" x14ac:dyDescent="0.2">
      <c r="A1616" s="1">
        <v>30</v>
      </c>
      <c r="B1616" s="1">
        <v>5098</v>
      </c>
      <c r="C1616" s="1" t="s">
        <v>820</v>
      </c>
      <c r="D1616" s="1">
        <v>50</v>
      </c>
      <c r="E1616" s="1">
        <v>4</v>
      </c>
    </row>
    <row r="1617" spans="1:5" x14ac:dyDescent="0.2">
      <c r="A1617" s="1">
        <v>30</v>
      </c>
      <c r="B1617" s="1">
        <v>5099</v>
      </c>
      <c r="C1617" s="1" t="s">
        <v>817</v>
      </c>
      <c r="D1617" s="1">
        <v>50</v>
      </c>
      <c r="E1617" s="1">
        <v>4</v>
      </c>
    </row>
    <row r="1618" spans="1:5" x14ac:dyDescent="0.2">
      <c r="A1618" s="1">
        <v>30</v>
      </c>
      <c r="B1618" s="1">
        <v>5100</v>
      </c>
      <c r="C1618" s="1" t="s">
        <v>814</v>
      </c>
      <c r="D1618" s="1">
        <v>50</v>
      </c>
      <c r="E1618" s="1">
        <v>4</v>
      </c>
    </row>
    <row r="1619" spans="1:5" x14ac:dyDescent="0.2">
      <c r="A1619" s="1">
        <v>30</v>
      </c>
      <c r="B1619" s="1">
        <v>5101</v>
      </c>
      <c r="C1619" s="1" t="s">
        <v>810</v>
      </c>
      <c r="D1619" s="1">
        <v>50</v>
      </c>
      <c r="E1619" s="1">
        <v>4</v>
      </c>
    </row>
    <row r="1620" spans="1:5" x14ac:dyDescent="0.2">
      <c r="A1620" s="1">
        <v>30</v>
      </c>
      <c r="B1620" s="1">
        <v>391</v>
      </c>
      <c r="C1620" s="1" t="s">
        <v>759</v>
      </c>
      <c r="D1620" s="1">
        <v>444</v>
      </c>
      <c r="E1620" s="1">
        <v>4</v>
      </c>
    </row>
    <row r="1621" spans="1:5" x14ac:dyDescent="0.2">
      <c r="A1621" s="1">
        <v>30</v>
      </c>
      <c r="B1621" s="1">
        <v>394</v>
      </c>
      <c r="C1621" s="1" t="s">
        <v>756</v>
      </c>
      <c r="D1621" s="1">
        <v>444</v>
      </c>
      <c r="E1621" s="1">
        <v>4</v>
      </c>
    </row>
    <row r="1622" spans="1:5" x14ac:dyDescent="0.2">
      <c r="A1622" s="1">
        <v>30</v>
      </c>
      <c r="B1622" s="1">
        <v>395</v>
      </c>
      <c r="C1622" s="1" t="s">
        <v>757</v>
      </c>
      <c r="D1622" s="1">
        <v>444</v>
      </c>
      <c r="E1622" s="1">
        <v>4</v>
      </c>
    </row>
    <row r="1623" spans="1:5" x14ac:dyDescent="0.2">
      <c r="A1623" s="1">
        <v>30</v>
      </c>
      <c r="B1623" s="1">
        <v>397</v>
      </c>
      <c r="C1623" s="1" t="s">
        <v>753</v>
      </c>
      <c r="D1623" s="1">
        <v>444</v>
      </c>
      <c r="E1623" s="1">
        <v>4</v>
      </c>
    </row>
    <row r="1624" spans="1:5" x14ac:dyDescent="0.2">
      <c r="A1624" s="1">
        <v>30</v>
      </c>
      <c r="B1624" s="1">
        <v>5078</v>
      </c>
      <c r="C1624" s="1" t="s">
        <v>799</v>
      </c>
      <c r="D1624" s="1">
        <v>444</v>
      </c>
      <c r="E1624" s="1">
        <v>4</v>
      </c>
    </row>
    <row r="1625" spans="1:5" x14ac:dyDescent="0.2">
      <c r="A1625" s="1">
        <v>30</v>
      </c>
      <c r="B1625" s="1">
        <v>5087</v>
      </c>
      <c r="C1625" s="1" t="s">
        <v>809</v>
      </c>
      <c r="D1625" s="1">
        <v>444</v>
      </c>
      <c r="E1625" s="1">
        <v>4</v>
      </c>
    </row>
    <row r="1626" spans="1:5" x14ac:dyDescent="0.2">
      <c r="A1626" s="1">
        <v>30</v>
      </c>
      <c r="B1626" s="1">
        <v>5090</v>
      </c>
      <c r="C1626" s="1" t="s">
        <v>813</v>
      </c>
      <c r="D1626" s="1">
        <v>444</v>
      </c>
      <c r="E1626" s="1">
        <v>4</v>
      </c>
    </row>
    <row r="1627" spans="1:5" x14ac:dyDescent="0.2">
      <c r="A1627" s="1">
        <v>34</v>
      </c>
      <c r="B1627" s="1">
        <v>5093</v>
      </c>
      <c r="C1627" s="1" t="s">
        <v>826</v>
      </c>
      <c r="D1627" s="1">
        <v>50</v>
      </c>
      <c r="E1627" s="1">
        <v>4</v>
      </c>
    </row>
    <row r="1628" spans="1:5" x14ac:dyDescent="0.2">
      <c r="A1628" s="1">
        <v>34</v>
      </c>
      <c r="B1628" s="1">
        <v>5031</v>
      </c>
      <c r="C1628" s="1" t="s">
        <v>851</v>
      </c>
      <c r="D1628" s="1">
        <v>444</v>
      </c>
      <c r="E1628" s="1">
        <v>4</v>
      </c>
    </row>
    <row r="1629" spans="1:5" x14ac:dyDescent="0.2">
      <c r="A1629" s="1">
        <v>40</v>
      </c>
      <c r="B1629" s="1">
        <v>285</v>
      </c>
      <c r="C1629" s="1" t="s">
        <v>982</v>
      </c>
      <c r="D1629" s="1">
        <v>50</v>
      </c>
      <c r="E1629" s="1">
        <v>4</v>
      </c>
    </row>
    <row r="1630" spans="1:5" x14ac:dyDescent="0.2">
      <c r="A1630" s="1">
        <v>40</v>
      </c>
      <c r="B1630" s="1">
        <v>286</v>
      </c>
      <c r="C1630" s="1" t="s">
        <v>979</v>
      </c>
      <c r="D1630" s="1">
        <v>50</v>
      </c>
      <c r="E1630" s="1">
        <v>4</v>
      </c>
    </row>
    <row r="1631" spans="1:5" x14ac:dyDescent="0.2">
      <c r="A1631" s="1">
        <v>40</v>
      </c>
      <c r="B1631" s="1">
        <v>287</v>
      </c>
      <c r="C1631" s="1" t="s">
        <v>977</v>
      </c>
      <c r="D1631" s="1">
        <v>50</v>
      </c>
      <c r="E1631" s="1">
        <v>4</v>
      </c>
    </row>
    <row r="1632" spans="1:5" x14ac:dyDescent="0.2">
      <c r="A1632" s="1">
        <v>40</v>
      </c>
      <c r="B1632" s="1">
        <v>291</v>
      </c>
      <c r="C1632" s="1" t="s">
        <v>973</v>
      </c>
      <c r="D1632" s="1">
        <v>50</v>
      </c>
      <c r="E1632" s="1">
        <v>4</v>
      </c>
    </row>
    <row r="1633" spans="1:5" x14ac:dyDescent="0.2">
      <c r="A1633" s="1">
        <v>40</v>
      </c>
      <c r="B1633" s="1">
        <v>292</v>
      </c>
      <c r="C1633" s="1" t="s">
        <v>972</v>
      </c>
      <c r="D1633" s="1">
        <v>50</v>
      </c>
      <c r="E1633" s="1">
        <v>4</v>
      </c>
    </row>
    <row r="1634" spans="1:5" x14ac:dyDescent="0.2">
      <c r="A1634" s="1">
        <v>40</v>
      </c>
      <c r="B1634" s="1">
        <v>293</v>
      </c>
      <c r="C1634" s="1" t="s">
        <v>971</v>
      </c>
      <c r="D1634" s="1">
        <v>50</v>
      </c>
      <c r="E1634" s="1">
        <v>4</v>
      </c>
    </row>
    <row r="1635" spans="1:5" x14ac:dyDescent="0.2">
      <c r="A1635" s="1">
        <v>40</v>
      </c>
      <c r="B1635" s="1">
        <v>298</v>
      </c>
      <c r="C1635" s="1" t="s">
        <v>964</v>
      </c>
      <c r="D1635" s="1">
        <v>50</v>
      </c>
      <c r="E1635" s="1">
        <v>4</v>
      </c>
    </row>
    <row r="1636" spans="1:5" x14ac:dyDescent="0.2">
      <c r="A1636" s="1">
        <v>40</v>
      </c>
      <c r="B1636" s="1">
        <v>299</v>
      </c>
      <c r="C1636" s="1" t="s">
        <v>958</v>
      </c>
      <c r="D1636" s="1">
        <v>50</v>
      </c>
      <c r="E1636" s="1">
        <v>4</v>
      </c>
    </row>
    <row r="1637" spans="1:5" x14ac:dyDescent="0.2">
      <c r="A1637" s="1">
        <v>40</v>
      </c>
      <c r="B1637" s="1">
        <v>300</v>
      </c>
      <c r="C1637" s="1" t="s">
        <v>955</v>
      </c>
      <c r="D1637" s="1">
        <v>50</v>
      </c>
      <c r="E1637" s="1">
        <v>4</v>
      </c>
    </row>
    <row r="1638" spans="1:5" x14ac:dyDescent="0.2">
      <c r="A1638" s="1">
        <v>40</v>
      </c>
      <c r="B1638" s="1">
        <v>301</v>
      </c>
      <c r="C1638" s="1" t="s">
        <v>957</v>
      </c>
      <c r="D1638" s="1">
        <v>50</v>
      </c>
      <c r="E1638" s="1">
        <v>4</v>
      </c>
    </row>
    <row r="1639" spans="1:5" x14ac:dyDescent="0.2">
      <c r="A1639" s="1">
        <v>40</v>
      </c>
      <c r="B1639" s="1">
        <v>302</v>
      </c>
      <c r="C1639" s="1" t="s">
        <v>960</v>
      </c>
      <c r="D1639" s="1">
        <v>50</v>
      </c>
      <c r="E1639" s="1">
        <v>4</v>
      </c>
    </row>
    <row r="1640" spans="1:5" x14ac:dyDescent="0.2">
      <c r="A1640" s="1">
        <v>40</v>
      </c>
      <c r="B1640" s="1">
        <v>303</v>
      </c>
      <c r="C1640" s="1" t="s">
        <v>956</v>
      </c>
      <c r="D1640" s="1">
        <v>50</v>
      </c>
      <c r="E1640" s="1">
        <v>4</v>
      </c>
    </row>
    <row r="1641" spans="1:5" x14ac:dyDescent="0.2">
      <c r="A1641" s="1">
        <v>40</v>
      </c>
      <c r="B1641" s="1">
        <v>305</v>
      </c>
      <c r="C1641" s="1" t="s">
        <v>953</v>
      </c>
      <c r="D1641" s="1">
        <v>50</v>
      </c>
      <c r="E1641" s="1">
        <v>4</v>
      </c>
    </row>
    <row r="1642" spans="1:5" x14ac:dyDescent="0.2">
      <c r="A1642" s="1">
        <v>40</v>
      </c>
      <c r="B1642" s="1">
        <v>306</v>
      </c>
      <c r="C1642" s="1" t="s">
        <v>950</v>
      </c>
      <c r="D1642" s="1">
        <v>50</v>
      </c>
      <c r="E1642" s="1">
        <v>4</v>
      </c>
    </row>
    <row r="1643" spans="1:5" x14ac:dyDescent="0.2">
      <c r="A1643" s="1">
        <v>40</v>
      </c>
      <c r="B1643" s="1">
        <v>307</v>
      </c>
      <c r="C1643" s="1" t="s">
        <v>949</v>
      </c>
      <c r="D1643" s="1">
        <v>50</v>
      </c>
      <c r="E1643" s="1">
        <v>4</v>
      </c>
    </row>
    <row r="1644" spans="1:5" x14ac:dyDescent="0.2">
      <c r="A1644" s="1">
        <v>40</v>
      </c>
      <c r="B1644" s="1">
        <v>308</v>
      </c>
      <c r="C1644" s="1" t="s">
        <v>966</v>
      </c>
      <c r="D1644" s="1">
        <v>50</v>
      </c>
      <c r="E1644" s="1">
        <v>4</v>
      </c>
    </row>
    <row r="1645" spans="1:5" x14ac:dyDescent="0.2">
      <c r="A1645" s="1">
        <v>40</v>
      </c>
      <c r="B1645" s="1">
        <v>309</v>
      </c>
      <c r="C1645" s="1" t="s">
        <v>942</v>
      </c>
      <c r="D1645" s="1">
        <v>50</v>
      </c>
      <c r="E1645" s="1">
        <v>4</v>
      </c>
    </row>
    <row r="1646" spans="1:5" x14ac:dyDescent="0.2">
      <c r="A1646" s="1">
        <v>40</v>
      </c>
      <c r="B1646" s="1">
        <v>310</v>
      </c>
      <c r="C1646" s="1" t="s">
        <v>939</v>
      </c>
      <c r="D1646" s="1">
        <v>50</v>
      </c>
      <c r="E1646" s="1">
        <v>4</v>
      </c>
    </row>
    <row r="1647" spans="1:5" x14ac:dyDescent="0.2">
      <c r="A1647" s="1">
        <v>40</v>
      </c>
      <c r="B1647" s="1">
        <v>350</v>
      </c>
      <c r="C1647" s="1" t="s">
        <v>924</v>
      </c>
      <c r="D1647" s="1">
        <v>50</v>
      </c>
      <c r="E1647" s="1">
        <v>4</v>
      </c>
    </row>
    <row r="1648" spans="1:5" x14ac:dyDescent="0.2">
      <c r="A1648" s="1">
        <v>40</v>
      </c>
      <c r="B1648" s="1">
        <v>351</v>
      </c>
      <c r="C1648" s="1" t="s">
        <v>927</v>
      </c>
      <c r="D1648" s="1">
        <v>50</v>
      </c>
      <c r="E1648" s="1">
        <v>4</v>
      </c>
    </row>
    <row r="1649" spans="1:5" x14ac:dyDescent="0.2">
      <c r="A1649" s="1">
        <v>40</v>
      </c>
      <c r="B1649" s="1">
        <v>352</v>
      </c>
      <c r="C1649" s="1" t="s">
        <v>933</v>
      </c>
      <c r="D1649" s="1">
        <v>50</v>
      </c>
      <c r="E1649" s="1">
        <v>4</v>
      </c>
    </row>
    <row r="1650" spans="1:5" x14ac:dyDescent="0.2">
      <c r="A1650" s="1">
        <v>40</v>
      </c>
      <c r="B1650" s="1">
        <v>353</v>
      </c>
      <c r="C1650" s="1" t="s">
        <v>935</v>
      </c>
      <c r="D1650" s="1">
        <v>50</v>
      </c>
      <c r="E1650" s="1">
        <v>4</v>
      </c>
    </row>
    <row r="1651" spans="1:5" x14ac:dyDescent="0.2">
      <c r="A1651" s="1">
        <v>40</v>
      </c>
      <c r="B1651" s="1">
        <v>355</v>
      </c>
      <c r="C1651" s="1" t="s">
        <v>920</v>
      </c>
      <c r="D1651" s="1">
        <v>50</v>
      </c>
      <c r="E1651" s="1">
        <v>4</v>
      </c>
    </row>
    <row r="1652" spans="1:5" x14ac:dyDescent="0.2">
      <c r="A1652" s="1">
        <v>40</v>
      </c>
      <c r="B1652" s="1">
        <v>369</v>
      </c>
      <c r="C1652" s="1" t="s">
        <v>891</v>
      </c>
      <c r="D1652" s="1">
        <v>50</v>
      </c>
      <c r="E1652" s="1">
        <v>4</v>
      </c>
    </row>
    <row r="1653" spans="1:5" x14ac:dyDescent="0.2">
      <c r="A1653" s="1">
        <v>40</v>
      </c>
      <c r="B1653" s="1">
        <v>385</v>
      </c>
      <c r="C1653" s="1" t="s">
        <v>929</v>
      </c>
      <c r="D1653" s="1">
        <v>50</v>
      </c>
      <c r="E1653" s="1">
        <v>4</v>
      </c>
    </row>
    <row r="1654" spans="1:5" x14ac:dyDescent="0.2">
      <c r="A1654" s="1">
        <v>40</v>
      </c>
      <c r="B1654" s="1">
        <v>5015</v>
      </c>
      <c r="C1654" s="1" t="s">
        <v>1003</v>
      </c>
      <c r="D1654" s="1">
        <v>50</v>
      </c>
      <c r="E1654" s="1">
        <v>4</v>
      </c>
    </row>
    <row r="1655" spans="1:5" x14ac:dyDescent="0.2">
      <c r="A1655" s="1">
        <v>40</v>
      </c>
      <c r="B1655" s="1">
        <v>5016</v>
      </c>
      <c r="C1655" s="1" t="s">
        <v>998</v>
      </c>
      <c r="D1655" s="1">
        <v>50</v>
      </c>
      <c r="E1655" s="1">
        <v>4</v>
      </c>
    </row>
    <row r="1656" spans="1:5" x14ac:dyDescent="0.2">
      <c r="A1656" s="1">
        <v>40</v>
      </c>
      <c r="B1656" s="1">
        <v>5017</v>
      </c>
      <c r="C1656" s="1" t="s">
        <v>995</v>
      </c>
      <c r="D1656" s="1">
        <v>50</v>
      </c>
      <c r="E1656" s="1">
        <v>4</v>
      </c>
    </row>
    <row r="1657" spans="1:5" x14ac:dyDescent="0.2">
      <c r="A1657" s="1">
        <v>40</v>
      </c>
      <c r="B1657" s="1">
        <v>5020</v>
      </c>
      <c r="C1657" s="1" t="s">
        <v>978</v>
      </c>
      <c r="D1657" s="1">
        <v>50</v>
      </c>
      <c r="E1657" s="1">
        <v>4</v>
      </c>
    </row>
    <row r="1658" spans="1:5" x14ac:dyDescent="0.2">
      <c r="A1658" s="1">
        <v>40</v>
      </c>
      <c r="B1658" s="1">
        <v>5022</v>
      </c>
      <c r="C1658" s="1" t="s">
        <v>965</v>
      </c>
      <c r="D1658" s="1">
        <v>50</v>
      </c>
      <c r="E1658" s="1">
        <v>4</v>
      </c>
    </row>
    <row r="1659" spans="1:5" x14ac:dyDescent="0.2">
      <c r="A1659" s="1">
        <v>40</v>
      </c>
      <c r="B1659" s="1">
        <v>5023</v>
      </c>
      <c r="C1659" s="1" t="s">
        <v>967</v>
      </c>
      <c r="D1659" s="1">
        <v>50</v>
      </c>
      <c r="E1659" s="1">
        <v>4</v>
      </c>
    </row>
    <row r="1660" spans="1:5" x14ac:dyDescent="0.2">
      <c r="A1660" s="1">
        <v>40</v>
      </c>
      <c r="B1660" s="1">
        <v>5058</v>
      </c>
      <c r="C1660" s="1" t="s">
        <v>892</v>
      </c>
      <c r="D1660" s="1">
        <v>50</v>
      </c>
      <c r="E1660" s="1">
        <v>4</v>
      </c>
    </row>
    <row r="1661" spans="1:5" x14ac:dyDescent="0.2">
      <c r="A1661" s="1">
        <v>40</v>
      </c>
      <c r="B1661" s="1">
        <v>5065</v>
      </c>
      <c r="C1661" s="1" t="s">
        <v>919</v>
      </c>
      <c r="D1661" s="1">
        <v>50</v>
      </c>
      <c r="E1661" s="1">
        <v>4</v>
      </c>
    </row>
    <row r="1662" spans="1:5" x14ac:dyDescent="0.2">
      <c r="A1662" s="1">
        <v>40</v>
      </c>
      <c r="B1662" s="1">
        <v>289</v>
      </c>
      <c r="C1662" s="1" t="s">
        <v>976</v>
      </c>
      <c r="D1662" s="1">
        <v>444</v>
      </c>
      <c r="E1662" s="1">
        <v>4</v>
      </c>
    </row>
    <row r="1663" spans="1:5" x14ac:dyDescent="0.2">
      <c r="A1663" s="1">
        <v>40</v>
      </c>
      <c r="B1663" s="1">
        <v>295</v>
      </c>
      <c r="C1663" s="1" t="s">
        <v>963</v>
      </c>
      <c r="D1663" s="1">
        <v>444</v>
      </c>
      <c r="E1663" s="1">
        <v>4</v>
      </c>
    </row>
    <row r="1664" spans="1:5" x14ac:dyDescent="0.2">
      <c r="A1664" s="1">
        <v>40</v>
      </c>
      <c r="B1664" s="1">
        <v>296</v>
      </c>
      <c r="C1664" s="1" t="s">
        <v>961</v>
      </c>
      <c r="D1664" s="1">
        <v>444</v>
      </c>
      <c r="E1664" s="1">
        <v>4</v>
      </c>
    </row>
    <row r="1665" spans="1:5" x14ac:dyDescent="0.2">
      <c r="A1665" s="1">
        <v>40</v>
      </c>
      <c r="B1665" s="1">
        <v>297</v>
      </c>
      <c r="C1665" s="1" t="s">
        <v>959</v>
      </c>
      <c r="D1665" s="1">
        <v>444</v>
      </c>
      <c r="E1665" s="1">
        <v>4</v>
      </c>
    </row>
    <row r="1666" spans="1:5" x14ac:dyDescent="0.2">
      <c r="A1666" s="1">
        <v>40</v>
      </c>
      <c r="B1666" s="1">
        <v>304</v>
      </c>
      <c r="C1666" s="1" t="s">
        <v>954</v>
      </c>
      <c r="D1666" s="1">
        <v>444</v>
      </c>
      <c r="E1666" s="1">
        <v>4</v>
      </c>
    </row>
    <row r="1667" spans="1:5" x14ac:dyDescent="0.2">
      <c r="A1667" s="1">
        <v>40</v>
      </c>
      <c r="B1667" s="1">
        <v>311</v>
      </c>
      <c r="C1667" s="1" t="s">
        <v>938</v>
      </c>
      <c r="D1667" s="1">
        <v>444</v>
      </c>
      <c r="E1667" s="1">
        <v>4</v>
      </c>
    </row>
    <row r="1668" spans="1:5" x14ac:dyDescent="0.2">
      <c r="A1668" s="1">
        <v>40</v>
      </c>
      <c r="B1668" s="1">
        <v>356</v>
      </c>
      <c r="C1668" s="1" t="s">
        <v>921</v>
      </c>
      <c r="D1668" s="1">
        <v>444</v>
      </c>
      <c r="E1668" s="1">
        <v>4</v>
      </c>
    </row>
    <row r="1669" spans="1:5" x14ac:dyDescent="0.2">
      <c r="A1669" s="1">
        <v>40</v>
      </c>
      <c r="B1669" s="1">
        <v>357</v>
      </c>
      <c r="C1669" s="1" t="s">
        <v>906</v>
      </c>
      <c r="D1669" s="1">
        <v>444</v>
      </c>
      <c r="E1669" s="1">
        <v>4</v>
      </c>
    </row>
    <row r="1670" spans="1:5" x14ac:dyDescent="0.2">
      <c r="A1670" s="1">
        <v>40</v>
      </c>
      <c r="B1670" s="1">
        <v>358</v>
      </c>
      <c r="C1670" s="1" t="s">
        <v>905</v>
      </c>
      <c r="D1670" s="1">
        <v>444</v>
      </c>
      <c r="E1670" s="1">
        <v>4</v>
      </c>
    </row>
    <row r="1671" spans="1:5" x14ac:dyDescent="0.2">
      <c r="A1671" s="1">
        <v>40</v>
      </c>
      <c r="B1671" s="1">
        <v>359</v>
      </c>
      <c r="C1671" s="1" t="s">
        <v>900</v>
      </c>
      <c r="D1671" s="1">
        <v>444</v>
      </c>
      <c r="E1671" s="1">
        <v>4</v>
      </c>
    </row>
    <row r="1672" spans="1:5" x14ac:dyDescent="0.2">
      <c r="A1672" s="1">
        <v>40</v>
      </c>
      <c r="B1672" s="1">
        <v>360</v>
      </c>
      <c r="C1672" s="1" t="s">
        <v>902</v>
      </c>
      <c r="D1672" s="1">
        <v>444</v>
      </c>
      <c r="E1672" s="1">
        <v>4</v>
      </c>
    </row>
    <row r="1673" spans="1:5" x14ac:dyDescent="0.2">
      <c r="A1673" s="1">
        <v>40</v>
      </c>
      <c r="B1673" s="1">
        <v>361</v>
      </c>
      <c r="C1673" s="1" t="s">
        <v>901</v>
      </c>
      <c r="D1673" s="1">
        <v>444</v>
      </c>
      <c r="E1673" s="1">
        <v>4</v>
      </c>
    </row>
    <row r="1674" spans="1:5" x14ac:dyDescent="0.2">
      <c r="A1674" s="1">
        <v>40</v>
      </c>
      <c r="B1674" s="1">
        <v>362</v>
      </c>
      <c r="C1674" s="1" t="s">
        <v>903</v>
      </c>
      <c r="D1674" s="1">
        <v>444</v>
      </c>
      <c r="E1674" s="1">
        <v>4</v>
      </c>
    </row>
    <row r="1675" spans="1:5" x14ac:dyDescent="0.2">
      <c r="A1675" s="1">
        <v>40</v>
      </c>
      <c r="B1675" s="1">
        <v>363</v>
      </c>
      <c r="C1675" s="1" t="s">
        <v>899</v>
      </c>
      <c r="D1675" s="1">
        <v>444</v>
      </c>
      <c r="E1675" s="1">
        <v>4</v>
      </c>
    </row>
    <row r="1676" spans="1:5" x14ac:dyDescent="0.2">
      <c r="A1676" s="1">
        <v>40</v>
      </c>
      <c r="B1676" s="1">
        <v>364</v>
      </c>
      <c r="C1676" s="1" t="s">
        <v>897</v>
      </c>
      <c r="D1676" s="1">
        <v>444</v>
      </c>
      <c r="E1676" s="1">
        <v>4</v>
      </c>
    </row>
    <row r="1677" spans="1:5" x14ac:dyDescent="0.2">
      <c r="A1677" s="1">
        <v>40</v>
      </c>
      <c r="B1677" s="1">
        <v>365</v>
      </c>
      <c r="C1677" s="1" t="s">
        <v>896</v>
      </c>
      <c r="D1677" s="1">
        <v>444</v>
      </c>
      <c r="E1677" s="1">
        <v>4</v>
      </c>
    </row>
    <row r="1678" spans="1:5" x14ac:dyDescent="0.2">
      <c r="A1678" s="1">
        <v>40</v>
      </c>
      <c r="B1678" s="1">
        <v>366</v>
      </c>
      <c r="C1678" s="1" t="s">
        <v>895</v>
      </c>
      <c r="D1678" s="1">
        <v>444</v>
      </c>
      <c r="E1678" s="1">
        <v>4</v>
      </c>
    </row>
    <row r="1679" spans="1:5" x14ac:dyDescent="0.2">
      <c r="A1679" s="1">
        <v>40</v>
      </c>
      <c r="B1679" s="1">
        <v>367</v>
      </c>
      <c r="C1679" s="1" t="s">
        <v>898</v>
      </c>
      <c r="D1679" s="1">
        <v>444</v>
      </c>
      <c r="E1679" s="1">
        <v>4</v>
      </c>
    </row>
    <row r="1680" spans="1:5" x14ac:dyDescent="0.2">
      <c r="A1680" s="1">
        <v>40</v>
      </c>
      <c r="B1680" s="1">
        <v>370</v>
      </c>
      <c r="C1680" s="1" t="s">
        <v>909</v>
      </c>
      <c r="D1680" s="1">
        <v>444</v>
      </c>
      <c r="E1680" s="1">
        <v>4</v>
      </c>
    </row>
    <row r="1681" spans="1:5" x14ac:dyDescent="0.2">
      <c r="A1681" s="1">
        <v>40</v>
      </c>
      <c r="B1681" s="1">
        <v>371</v>
      </c>
      <c r="C1681" s="1" t="s">
        <v>915</v>
      </c>
      <c r="D1681" s="1">
        <v>444</v>
      </c>
      <c r="E1681" s="1">
        <v>4</v>
      </c>
    </row>
    <row r="1682" spans="1:5" x14ac:dyDescent="0.2">
      <c r="A1682" s="1">
        <v>40</v>
      </c>
      <c r="B1682" s="1">
        <v>372</v>
      </c>
      <c r="C1682" s="1" t="s">
        <v>917</v>
      </c>
      <c r="D1682" s="1">
        <v>444</v>
      </c>
      <c r="E1682" s="1">
        <v>4</v>
      </c>
    </row>
    <row r="1683" spans="1:5" x14ac:dyDescent="0.2">
      <c r="A1683" s="1">
        <v>40</v>
      </c>
      <c r="B1683" s="1">
        <v>373</v>
      </c>
      <c r="C1683" s="1" t="s">
        <v>916</v>
      </c>
      <c r="D1683" s="1">
        <v>444</v>
      </c>
      <c r="E1683" s="1">
        <v>4</v>
      </c>
    </row>
    <row r="1684" spans="1:5" x14ac:dyDescent="0.2">
      <c r="A1684" s="1">
        <v>40</v>
      </c>
      <c r="B1684" s="1">
        <v>374</v>
      </c>
      <c r="C1684" s="1" t="s">
        <v>922</v>
      </c>
      <c r="D1684" s="1">
        <v>444</v>
      </c>
      <c r="E1684" s="1">
        <v>4</v>
      </c>
    </row>
    <row r="1685" spans="1:5" x14ac:dyDescent="0.2">
      <c r="A1685" s="1">
        <v>40</v>
      </c>
      <c r="B1685" s="1">
        <v>375</v>
      </c>
      <c r="C1685" s="1" t="s">
        <v>932</v>
      </c>
      <c r="D1685" s="1">
        <v>444</v>
      </c>
      <c r="E1685" s="1">
        <v>4</v>
      </c>
    </row>
    <row r="1686" spans="1:5" x14ac:dyDescent="0.2">
      <c r="A1686" s="1">
        <v>40</v>
      </c>
      <c r="B1686" s="1">
        <v>376</v>
      </c>
      <c r="C1686" s="1" t="s">
        <v>937</v>
      </c>
      <c r="D1686" s="1">
        <v>444</v>
      </c>
      <c r="E1686" s="1">
        <v>4</v>
      </c>
    </row>
    <row r="1687" spans="1:5" x14ac:dyDescent="0.2">
      <c r="A1687" s="1">
        <v>40</v>
      </c>
      <c r="B1687" s="1">
        <v>377</v>
      </c>
      <c r="C1687" s="1" t="s">
        <v>936</v>
      </c>
      <c r="D1687" s="1">
        <v>444</v>
      </c>
      <c r="E1687" s="1">
        <v>4</v>
      </c>
    </row>
    <row r="1688" spans="1:5" x14ac:dyDescent="0.2">
      <c r="A1688" s="1">
        <v>40</v>
      </c>
      <c r="B1688" s="1">
        <v>378</v>
      </c>
      <c r="C1688" s="1" t="s">
        <v>943</v>
      </c>
      <c r="D1688" s="1">
        <v>444</v>
      </c>
      <c r="E1688" s="1">
        <v>4</v>
      </c>
    </row>
    <row r="1689" spans="1:5" x14ac:dyDescent="0.2">
      <c r="A1689" s="1">
        <v>40</v>
      </c>
      <c r="B1689" s="1">
        <v>379</v>
      </c>
      <c r="C1689" s="1" t="s">
        <v>944</v>
      </c>
      <c r="D1689" s="1">
        <v>444</v>
      </c>
      <c r="E1689" s="1">
        <v>4</v>
      </c>
    </row>
    <row r="1690" spans="1:5" x14ac:dyDescent="0.2">
      <c r="A1690" s="1">
        <v>40</v>
      </c>
      <c r="B1690" s="1">
        <v>380</v>
      </c>
      <c r="C1690" s="1" t="s">
        <v>946</v>
      </c>
      <c r="D1690" s="1">
        <v>444</v>
      </c>
      <c r="E1690" s="1">
        <v>4</v>
      </c>
    </row>
    <row r="1691" spans="1:5" x14ac:dyDescent="0.2">
      <c r="A1691" s="1">
        <v>40</v>
      </c>
      <c r="B1691" s="1">
        <v>381</v>
      </c>
      <c r="C1691" s="1" t="s">
        <v>947</v>
      </c>
      <c r="D1691" s="1">
        <v>444</v>
      </c>
      <c r="E1691" s="1">
        <v>4</v>
      </c>
    </row>
    <row r="1692" spans="1:5" x14ac:dyDescent="0.2">
      <c r="A1692" s="1">
        <v>40</v>
      </c>
      <c r="B1692" s="1">
        <v>382</v>
      </c>
      <c r="C1692" s="1" t="s">
        <v>945</v>
      </c>
      <c r="D1692" s="1">
        <v>444</v>
      </c>
      <c r="E1692" s="1">
        <v>4</v>
      </c>
    </row>
    <row r="1693" spans="1:5" x14ac:dyDescent="0.2">
      <c r="A1693" s="1">
        <v>40</v>
      </c>
      <c r="B1693" s="1">
        <v>383</v>
      </c>
      <c r="C1693" s="1" t="s">
        <v>952</v>
      </c>
      <c r="D1693" s="1">
        <v>444</v>
      </c>
      <c r="E1693" s="1">
        <v>4</v>
      </c>
    </row>
    <row r="1694" spans="1:5" x14ac:dyDescent="0.2">
      <c r="A1694" s="1">
        <v>40</v>
      </c>
      <c r="B1694" s="1">
        <v>384</v>
      </c>
      <c r="C1694" s="1" t="s">
        <v>951</v>
      </c>
      <c r="D1694" s="1">
        <v>444</v>
      </c>
      <c r="E1694" s="1">
        <v>4</v>
      </c>
    </row>
    <row r="1695" spans="1:5" x14ac:dyDescent="0.2">
      <c r="A1695" s="1">
        <v>40</v>
      </c>
      <c r="B1695" s="1">
        <v>386</v>
      </c>
      <c r="C1695" s="1" t="s">
        <v>914</v>
      </c>
      <c r="D1695" s="1">
        <v>444</v>
      </c>
      <c r="E1695" s="1">
        <v>4</v>
      </c>
    </row>
    <row r="1696" spans="1:5" x14ac:dyDescent="0.2">
      <c r="A1696" s="1">
        <v>40</v>
      </c>
      <c r="B1696" s="1">
        <v>5018</v>
      </c>
      <c r="C1696" s="1" t="s">
        <v>983</v>
      </c>
      <c r="D1696" s="1">
        <v>444</v>
      </c>
      <c r="E1696" s="1">
        <v>4</v>
      </c>
    </row>
    <row r="1697" spans="1:5" x14ac:dyDescent="0.2">
      <c r="A1697" s="1">
        <v>40</v>
      </c>
      <c r="B1697" s="1">
        <v>5019</v>
      </c>
      <c r="C1697" s="1" t="s">
        <v>981</v>
      </c>
      <c r="D1697" s="1">
        <v>444</v>
      </c>
      <c r="E1697" s="1">
        <v>4</v>
      </c>
    </row>
    <row r="1698" spans="1:5" x14ac:dyDescent="0.2">
      <c r="A1698" s="1">
        <v>40</v>
      </c>
      <c r="B1698" s="1">
        <v>5021</v>
      </c>
      <c r="C1698" s="1" t="s">
        <v>968</v>
      </c>
      <c r="D1698" s="1">
        <v>444</v>
      </c>
      <c r="E1698" s="1">
        <v>4</v>
      </c>
    </row>
    <row r="1699" spans="1:5" x14ac:dyDescent="0.2">
      <c r="A1699" s="1">
        <v>40</v>
      </c>
      <c r="B1699" s="1">
        <v>5057</v>
      </c>
      <c r="C1699" s="1" t="s">
        <v>887</v>
      </c>
      <c r="D1699" s="1">
        <v>444</v>
      </c>
      <c r="E1699" s="1">
        <v>4</v>
      </c>
    </row>
    <row r="1700" spans="1:5" x14ac:dyDescent="0.2">
      <c r="A1700" s="1">
        <v>40</v>
      </c>
      <c r="B1700" s="1">
        <v>5066</v>
      </c>
      <c r="C1700" s="1" t="s">
        <v>918</v>
      </c>
      <c r="D1700" s="1">
        <v>444</v>
      </c>
      <c r="E1700" s="1">
        <v>4</v>
      </c>
    </row>
    <row r="1701" spans="1:5" x14ac:dyDescent="0.2">
      <c r="A1701" s="1">
        <v>45</v>
      </c>
      <c r="B1701" s="1">
        <v>51</v>
      </c>
      <c r="C1701" s="1" t="s">
        <v>1052</v>
      </c>
      <c r="D1701" s="1">
        <v>50</v>
      </c>
      <c r="E1701" s="1">
        <v>4</v>
      </c>
    </row>
    <row r="1702" spans="1:5" x14ac:dyDescent="0.2">
      <c r="A1702" s="1">
        <v>45</v>
      </c>
      <c r="B1702" s="1">
        <v>52</v>
      </c>
      <c r="C1702" s="1" t="s">
        <v>1050</v>
      </c>
      <c r="D1702" s="1">
        <v>50</v>
      </c>
      <c r="E1702" s="1">
        <v>4</v>
      </c>
    </row>
    <row r="1703" spans="1:5" x14ac:dyDescent="0.2">
      <c r="A1703" s="1">
        <v>45</v>
      </c>
      <c r="B1703" s="1">
        <v>53</v>
      </c>
      <c r="C1703" s="1" t="s">
        <v>1047</v>
      </c>
      <c r="D1703" s="1">
        <v>50</v>
      </c>
      <c r="E1703" s="1">
        <v>4</v>
      </c>
    </row>
    <row r="1704" spans="1:5" x14ac:dyDescent="0.2">
      <c r="A1704" s="1">
        <v>45</v>
      </c>
      <c r="B1704" s="1">
        <v>55</v>
      </c>
      <c r="C1704" s="1" t="s">
        <v>1046</v>
      </c>
      <c r="D1704" s="1">
        <v>50</v>
      </c>
      <c r="E1704" s="1">
        <v>4</v>
      </c>
    </row>
    <row r="1705" spans="1:5" x14ac:dyDescent="0.2">
      <c r="A1705" s="1">
        <v>45</v>
      </c>
      <c r="B1705" s="1">
        <v>1</v>
      </c>
      <c r="C1705" s="1" t="s">
        <v>1007</v>
      </c>
      <c r="D1705" s="1">
        <v>444</v>
      </c>
      <c r="E1705" s="1">
        <v>4</v>
      </c>
    </row>
    <row r="1706" spans="1:5" x14ac:dyDescent="0.2">
      <c r="A1706" s="1">
        <v>45</v>
      </c>
      <c r="B1706" s="1">
        <v>2</v>
      </c>
      <c r="C1706" s="1" t="s">
        <v>1009</v>
      </c>
      <c r="D1706" s="1">
        <v>444</v>
      </c>
      <c r="E1706" s="1">
        <v>4</v>
      </c>
    </row>
    <row r="1707" spans="1:5" x14ac:dyDescent="0.2">
      <c r="A1707" s="1">
        <v>45</v>
      </c>
      <c r="B1707" s="1">
        <v>3</v>
      </c>
      <c r="C1707" s="1" t="s">
        <v>1010</v>
      </c>
      <c r="D1707" s="1">
        <v>444</v>
      </c>
      <c r="E1707" s="1">
        <v>4</v>
      </c>
    </row>
    <row r="1708" spans="1:5" x14ac:dyDescent="0.2">
      <c r="A1708" s="1">
        <v>45</v>
      </c>
      <c r="B1708" s="1">
        <v>4</v>
      </c>
      <c r="C1708" s="1" t="s">
        <v>1008</v>
      </c>
      <c r="D1708" s="1">
        <v>444</v>
      </c>
      <c r="E1708" s="1">
        <v>4</v>
      </c>
    </row>
    <row r="1709" spans="1:5" x14ac:dyDescent="0.2">
      <c r="A1709" s="1">
        <v>45</v>
      </c>
      <c r="B1709" s="1">
        <v>5</v>
      </c>
      <c r="C1709" s="1" t="s">
        <v>1011</v>
      </c>
      <c r="D1709" s="1">
        <v>444</v>
      </c>
      <c r="E1709" s="1">
        <v>4</v>
      </c>
    </row>
    <row r="1710" spans="1:5" x14ac:dyDescent="0.2">
      <c r="A1710" s="1">
        <v>45</v>
      </c>
      <c r="B1710" s="1">
        <v>50</v>
      </c>
      <c r="C1710" s="1" t="s">
        <v>1054</v>
      </c>
      <c r="D1710" s="1">
        <v>444</v>
      </c>
      <c r="E1710" s="1">
        <v>4</v>
      </c>
    </row>
    <row r="1711" spans="1:5" x14ac:dyDescent="0.2">
      <c r="A1711" s="1">
        <v>45</v>
      </c>
      <c r="B1711" s="1">
        <v>54</v>
      </c>
      <c r="C1711" s="1" t="s">
        <v>1045</v>
      </c>
      <c r="D1711" s="1">
        <v>444</v>
      </c>
      <c r="E1711" s="1">
        <v>4</v>
      </c>
    </row>
    <row r="1712" spans="1:5" x14ac:dyDescent="0.2">
      <c r="A1712" s="1">
        <v>50</v>
      </c>
      <c r="B1712" s="1">
        <v>20</v>
      </c>
      <c r="C1712" s="1" t="s">
        <v>1094</v>
      </c>
      <c r="D1712" s="1">
        <v>50</v>
      </c>
      <c r="E1712" s="1">
        <v>4</v>
      </c>
    </row>
    <row r="1713" spans="1:5" x14ac:dyDescent="0.2">
      <c r="A1713" s="1">
        <v>50</v>
      </c>
      <c r="B1713" s="1">
        <v>21</v>
      </c>
      <c r="C1713" s="1" t="s">
        <v>1090</v>
      </c>
      <c r="D1713" s="1">
        <v>50</v>
      </c>
      <c r="E1713" s="1">
        <v>4</v>
      </c>
    </row>
    <row r="1714" spans="1:5" x14ac:dyDescent="0.2">
      <c r="A1714" s="1">
        <v>50</v>
      </c>
      <c r="B1714" s="1">
        <v>22</v>
      </c>
      <c r="C1714" s="1" t="s">
        <v>1093</v>
      </c>
      <c r="D1714" s="1">
        <v>50</v>
      </c>
      <c r="E1714" s="1">
        <v>4</v>
      </c>
    </row>
    <row r="1715" spans="1:5" x14ac:dyDescent="0.2">
      <c r="A1715" s="1">
        <v>50</v>
      </c>
      <c r="B1715" s="1">
        <v>23</v>
      </c>
      <c r="C1715" s="1" t="s">
        <v>1091</v>
      </c>
      <c r="D1715" s="1">
        <v>50</v>
      </c>
      <c r="E1715" s="1">
        <v>4</v>
      </c>
    </row>
    <row r="1716" spans="1:5" x14ac:dyDescent="0.2">
      <c r="A1716" s="1">
        <v>50</v>
      </c>
      <c r="B1716" s="1">
        <v>24</v>
      </c>
      <c r="C1716" s="1" t="s">
        <v>1088</v>
      </c>
      <c r="D1716" s="1">
        <v>50</v>
      </c>
      <c r="E1716" s="1">
        <v>4</v>
      </c>
    </row>
    <row r="1717" spans="1:5" x14ac:dyDescent="0.2">
      <c r="A1717" s="1">
        <v>50</v>
      </c>
      <c r="B1717" s="1">
        <v>25</v>
      </c>
      <c r="C1717" s="1" t="s">
        <v>1087</v>
      </c>
      <c r="D1717" s="1">
        <v>50</v>
      </c>
      <c r="E1717" s="1">
        <v>4</v>
      </c>
    </row>
    <row r="1718" spans="1:5" x14ac:dyDescent="0.2">
      <c r="A1718" s="1">
        <v>50</v>
      </c>
      <c r="B1718" s="1">
        <v>56</v>
      </c>
      <c r="C1718" s="1" t="s">
        <v>1101</v>
      </c>
      <c r="D1718" s="1">
        <v>50</v>
      </c>
      <c r="E1718" s="1">
        <v>4</v>
      </c>
    </row>
    <row r="1719" spans="1:5" x14ac:dyDescent="0.2">
      <c r="A1719" s="1">
        <v>50</v>
      </c>
      <c r="B1719" s="1">
        <v>58</v>
      </c>
      <c r="C1719" s="1" t="s">
        <v>1111</v>
      </c>
      <c r="D1719" s="1">
        <v>50</v>
      </c>
      <c r="E1719" s="1">
        <v>4</v>
      </c>
    </row>
    <row r="1720" spans="1:5" x14ac:dyDescent="0.2">
      <c r="A1720" s="1">
        <v>50</v>
      </c>
      <c r="B1720" s="1">
        <v>59</v>
      </c>
      <c r="C1720" s="1" t="s">
        <v>1112</v>
      </c>
      <c r="D1720" s="1">
        <v>50</v>
      </c>
      <c r="E1720" s="1">
        <v>4</v>
      </c>
    </row>
    <row r="1721" spans="1:5" x14ac:dyDescent="0.2">
      <c r="A1721" s="1">
        <v>50</v>
      </c>
      <c r="B1721" s="1">
        <v>60</v>
      </c>
      <c r="C1721" s="1" t="s">
        <v>1115</v>
      </c>
      <c r="D1721" s="1">
        <v>50</v>
      </c>
      <c r="E1721" s="1">
        <v>4</v>
      </c>
    </row>
    <row r="1722" spans="1:5" x14ac:dyDescent="0.2">
      <c r="A1722" s="1">
        <v>50</v>
      </c>
      <c r="B1722" s="1">
        <v>61</v>
      </c>
      <c r="C1722" s="1" t="s">
        <v>1116</v>
      </c>
      <c r="D1722" s="1">
        <v>50</v>
      </c>
      <c r="E1722" s="1">
        <v>4</v>
      </c>
    </row>
    <row r="1723" spans="1:5" x14ac:dyDescent="0.2">
      <c r="A1723" s="1">
        <v>50</v>
      </c>
      <c r="B1723" s="1">
        <v>62</v>
      </c>
      <c r="C1723" s="1" t="s">
        <v>1117</v>
      </c>
      <c r="D1723" s="1">
        <v>50</v>
      </c>
      <c r="E1723" s="1">
        <v>4</v>
      </c>
    </row>
    <row r="1724" spans="1:5" x14ac:dyDescent="0.2">
      <c r="A1724" s="1">
        <v>50</v>
      </c>
      <c r="B1724" s="1">
        <v>64</v>
      </c>
      <c r="C1724" s="1" t="s">
        <v>1104</v>
      </c>
      <c r="D1724" s="1">
        <v>50</v>
      </c>
      <c r="E1724" s="1">
        <v>4</v>
      </c>
    </row>
    <row r="1725" spans="1:5" x14ac:dyDescent="0.2">
      <c r="A1725" s="1">
        <v>50</v>
      </c>
      <c r="B1725" s="1">
        <v>68</v>
      </c>
      <c r="C1725" s="1" t="s">
        <v>1110</v>
      </c>
      <c r="D1725" s="1">
        <v>50</v>
      </c>
      <c r="E1725" s="1">
        <v>4</v>
      </c>
    </row>
    <row r="1726" spans="1:5" x14ac:dyDescent="0.2">
      <c r="A1726" s="1">
        <v>50</v>
      </c>
      <c r="B1726" s="1">
        <v>69</v>
      </c>
      <c r="C1726" s="1" t="s">
        <v>1113</v>
      </c>
      <c r="D1726" s="1">
        <v>50</v>
      </c>
      <c r="E1726" s="1">
        <v>4</v>
      </c>
    </row>
    <row r="1727" spans="1:5" x14ac:dyDescent="0.2">
      <c r="A1727" s="1">
        <v>50</v>
      </c>
      <c r="B1727" s="1">
        <v>71</v>
      </c>
      <c r="C1727" s="1" t="s">
        <v>1120</v>
      </c>
      <c r="D1727" s="1">
        <v>50</v>
      </c>
      <c r="E1727" s="1">
        <v>4</v>
      </c>
    </row>
    <row r="1728" spans="1:5" x14ac:dyDescent="0.2">
      <c r="A1728" s="1">
        <v>50</v>
      </c>
      <c r="B1728" s="1">
        <v>72</v>
      </c>
      <c r="C1728" s="1" t="s">
        <v>1122</v>
      </c>
      <c r="D1728" s="1">
        <v>50</v>
      </c>
      <c r="E1728" s="1">
        <v>4</v>
      </c>
    </row>
    <row r="1729" spans="1:5" x14ac:dyDescent="0.2">
      <c r="A1729" s="1">
        <v>50</v>
      </c>
      <c r="B1729" s="1">
        <v>74</v>
      </c>
      <c r="C1729" s="1" t="s">
        <v>1124</v>
      </c>
      <c r="D1729" s="1">
        <v>50</v>
      </c>
      <c r="E1729" s="1">
        <v>4</v>
      </c>
    </row>
    <row r="1730" spans="1:5" x14ac:dyDescent="0.2">
      <c r="A1730" s="1">
        <v>50</v>
      </c>
      <c r="B1730" s="1">
        <v>75</v>
      </c>
      <c r="C1730" s="1" t="s">
        <v>1131</v>
      </c>
      <c r="D1730" s="1">
        <v>50</v>
      </c>
      <c r="E1730" s="1">
        <v>4</v>
      </c>
    </row>
    <row r="1731" spans="1:5" x14ac:dyDescent="0.2">
      <c r="A1731" s="1">
        <v>50</v>
      </c>
      <c r="B1731" s="1">
        <v>80</v>
      </c>
      <c r="C1731" s="1" t="s">
        <v>1143</v>
      </c>
      <c r="D1731" s="1">
        <v>50</v>
      </c>
      <c r="E1731" s="1">
        <v>4</v>
      </c>
    </row>
    <row r="1732" spans="1:5" x14ac:dyDescent="0.2">
      <c r="A1732" s="1">
        <v>50</v>
      </c>
      <c r="B1732" s="1">
        <v>81</v>
      </c>
      <c r="C1732" s="1" t="s">
        <v>1129</v>
      </c>
      <c r="D1732" s="1">
        <v>50</v>
      </c>
      <c r="E1732" s="1">
        <v>4</v>
      </c>
    </row>
    <row r="1733" spans="1:5" x14ac:dyDescent="0.2">
      <c r="A1733" s="1">
        <v>50</v>
      </c>
      <c r="B1733" s="1">
        <v>82</v>
      </c>
      <c r="C1733" s="1" t="s">
        <v>1139</v>
      </c>
      <c r="D1733" s="1">
        <v>50</v>
      </c>
      <c r="E1733" s="1">
        <v>4</v>
      </c>
    </row>
    <row r="1734" spans="1:5" x14ac:dyDescent="0.2">
      <c r="A1734" s="1">
        <v>50</v>
      </c>
      <c r="B1734" s="1">
        <v>85</v>
      </c>
      <c r="C1734" s="1" t="s">
        <v>1127</v>
      </c>
      <c r="D1734" s="1">
        <v>50</v>
      </c>
      <c r="E1734" s="1">
        <v>4</v>
      </c>
    </row>
    <row r="1735" spans="1:5" x14ac:dyDescent="0.2">
      <c r="A1735" s="1">
        <v>50</v>
      </c>
      <c r="B1735" s="1">
        <v>89</v>
      </c>
      <c r="C1735" s="1" t="s">
        <v>1134</v>
      </c>
      <c r="D1735" s="1">
        <v>50</v>
      </c>
      <c r="E1735" s="1">
        <v>4</v>
      </c>
    </row>
    <row r="1736" spans="1:5" x14ac:dyDescent="0.2">
      <c r="A1736" s="1">
        <v>50</v>
      </c>
      <c r="B1736" s="1">
        <v>90</v>
      </c>
      <c r="C1736" s="1" t="s">
        <v>1138</v>
      </c>
      <c r="D1736" s="1">
        <v>50</v>
      </c>
      <c r="E1736" s="1">
        <v>4</v>
      </c>
    </row>
    <row r="1737" spans="1:5" x14ac:dyDescent="0.2">
      <c r="A1737" s="1">
        <v>50</v>
      </c>
      <c r="B1737" s="1">
        <v>91</v>
      </c>
      <c r="C1737" s="1" t="s">
        <v>1144</v>
      </c>
      <c r="D1737" s="1">
        <v>50</v>
      </c>
      <c r="E1737" s="1">
        <v>4</v>
      </c>
    </row>
    <row r="1738" spans="1:5" x14ac:dyDescent="0.2">
      <c r="A1738" s="1">
        <v>50</v>
      </c>
      <c r="B1738" s="1">
        <v>93</v>
      </c>
      <c r="C1738" s="1" t="s">
        <v>1137</v>
      </c>
      <c r="D1738" s="1">
        <v>50</v>
      </c>
      <c r="E1738" s="1">
        <v>4</v>
      </c>
    </row>
    <row r="1739" spans="1:5" x14ac:dyDescent="0.2">
      <c r="A1739" s="1">
        <v>50</v>
      </c>
      <c r="B1739" s="1">
        <v>94</v>
      </c>
      <c r="C1739" s="1" t="s">
        <v>1148</v>
      </c>
      <c r="D1739" s="1">
        <v>50</v>
      </c>
      <c r="E1739" s="1">
        <v>4</v>
      </c>
    </row>
    <row r="1740" spans="1:5" x14ac:dyDescent="0.2">
      <c r="A1740" s="1">
        <v>50</v>
      </c>
      <c r="B1740" s="1">
        <v>95</v>
      </c>
      <c r="C1740" s="1" t="s">
        <v>1149</v>
      </c>
      <c r="D1740" s="1">
        <v>50</v>
      </c>
      <c r="E1740" s="1">
        <v>4</v>
      </c>
    </row>
    <row r="1741" spans="1:5" x14ac:dyDescent="0.2">
      <c r="A1741" s="1">
        <v>50</v>
      </c>
      <c r="B1741" s="1">
        <v>98</v>
      </c>
      <c r="C1741" s="1" t="s">
        <v>1136</v>
      </c>
      <c r="D1741" s="1">
        <v>50</v>
      </c>
      <c r="E1741" s="1">
        <v>4</v>
      </c>
    </row>
    <row r="1742" spans="1:5" x14ac:dyDescent="0.2">
      <c r="A1742" s="1">
        <v>50</v>
      </c>
      <c r="B1742" s="1">
        <v>100</v>
      </c>
      <c r="C1742" s="1" t="s">
        <v>1163</v>
      </c>
      <c r="D1742" s="1">
        <v>50</v>
      </c>
      <c r="E1742" s="1">
        <v>4</v>
      </c>
    </row>
    <row r="1743" spans="1:5" x14ac:dyDescent="0.2">
      <c r="A1743" s="1">
        <v>50</v>
      </c>
      <c r="B1743" s="1">
        <v>101</v>
      </c>
      <c r="C1743" s="1" t="s">
        <v>1168</v>
      </c>
      <c r="D1743" s="1">
        <v>50</v>
      </c>
      <c r="E1743" s="1">
        <v>4</v>
      </c>
    </row>
    <row r="1744" spans="1:5" x14ac:dyDescent="0.2">
      <c r="A1744" s="1">
        <v>50</v>
      </c>
      <c r="B1744" s="1">
        <v>102</v>
      </c>
      <c r="C1744" s="1" t="s">
        <v>1171</v>
      </c>
      <c r="D1744" s="1">
        <v>50</v>
      </c>
      <c r="E1744" s="1">
        <v>4</v>
      </c>
    </row>
    <row r="1745" spans="1:5" x14ac:dyDescent="0.2">
      <c r="A1745" s="1">
        <v>50</v>
      </c>
      <c r="B1745" s="1">
        <v>103</v>
      </c>
      <c r="C1745" s="1" t="s">
        <v>1170</v>
      </c>
      <c r="D1745" s="1">
        <v>50</v>
      </c>
      <c r="E1745" s="1">
        <v>4</v>
      </c>
    </row>
    <row r="1746" spans="1:5" x14ac:dyDescent="0.2">
      <c r="A1746" s="1">
        <v>50</v>
      </c>
      <c r="B1746" s="1">
        <v>105</v>
      </c>
      <c r="C1746" s="1" t="s">
        <v>1157</v>
      </c>
      <c r="D1746" s="1">
        <v>50</v>
      </c>
      <c r="E1746" s="1">
        <v>4</v>
      </c>
    </row>
    <row r="1747" spans="1:5" x14ac:dyDescent="0.2">
      <c r="A1747" s="1">
        <v>50</v>
      </c>
      <c r="B1747" s="1">
        <v>106</v>
      </c>
      <c r="C1747" s="1" t="s">
        <v>1155</v>
      </c>
      <c r="D1747" s="1">
        <v>50</v>
      </c>
      <c r="E1747" s="1">
        <v>4</v>
      </c>
    </row>
    <row r="1748" spans="1:5" x14ac:dyDescent="0.2">
      <c r="A1748" s="1">
        <v>50</v>
      </c>
      <c r="B1748" s="1">
        <v>107</v>
      </c>
      <c r="C1748" s="1" t="s">
        <v>1161</v>
      </c>
      <c r="D1748" s="1">
        <v>50</v>
      </c>
      <c r="E1748" s="1">
        <v>4</v>
      </c>
    </row>
    <row r="1749" spans="1:5" x14ac:dyDescent="0.2">
      <c r="A1749" s="1">
        <v>50</v>
      </c>
      <c r="B1749" s="1">
        <v>113</v>
      </c>
      <c r="C1749" s="1" t="s">
        <v>1165</v>
      </c>
      <c r="D1749" s="1">
        <v>50</v>
      </c>
      <c r="E1749" s="1">
        <v>4</v>
      </c>
    </row>
    <row r="1750" spans="1:5" x14ac:dyDescent="0.2">
      <c r="A1750" s="1">
        <v>50</v>
      </c>
      <c r="B1750" s="1">
        <v>115</v>
      </c>
      <c r="C1750" s="1" t="s">
        <v>1166</v>
      </c>
      <c r="D1750" s="1">
        <v>50</v>
      </c>
      <c r="E1750" s="1">
        <v>4</v>
      </c>
    </row>
    <row r="1751" spans="1:5" x14ac:dyDescent="0.2">
      <c r="A1751" s="1">
        <v>50</v>
      </c>
      <c r="B1751" s="1">
        <v>146</v>
      </c>
      <c r="C1751" s="1" t="s">
        <v>1167</v>
      </c>
      <c r="D1751" s="1">
        <v>50</v>
      </c>
      <c r="E1751" s="1">
        <v>4</v>
      </c>
    </row>
    <row r="1752" spans="1:5" x14ac:dyDescent="0.2">
      <c r="A1752" s="1">
        <v>50</v>
      </c>
      <c r="B1752" s="1">
        <v>147</v>
      </c>
      <c r="C1752" s="1" t="s">
        <v>1177</v>
      </c>
      <c r="D1752" s="1">
        <v>50</v>
      </c>
      <c r="E1752" s="1">
        <v>4</v>
      </c>
    </row>
    <row r="1753" spans="1:5" x14ac:dyDescent="0.2">
      <c r="A1753" s="1">
        <v>50</v>
      </c>
      <c r="B1753" s="1">
        <v>17</v>
      </c>
      <c r="C1753" s="1" t="s">
        <v>1083</v>
      </c>
      <c r="D1753" s="1">
        <v>444</v>
      </c>
      <c r="E1753" s="1">
        <v>4</v>
      </c>
    </row>
    <row r="1754" spans="1:5" x14ac:dyDescent="0.2">
      <c r="A1754" s="1">
        <v>50</v>
      </c>
      <c r="B1754" s="1">
        <v>18</v>
      </c>
      <c r="C1754" s="1" t="s">
        <v>1092</v>
      </c>
      <c r="D1754" s="1">
        <v>444</v>
      </c>
      <c r="E1754" s="1">
        <v>4</v>
      </c>
    </row>
    <row r="1755" spans="1:5" x14ac:dyDescent="0.2">
      <c r="A1755" s="1">
        <v>50</v>
      </c>
      <c r="B1755" s="1">
        <v>19</v>
      </c>
      <c r="C1755" s="1" t="s">
        <v>1089</v>
      </c>
      <c r="D1755" s="1">
        <v>444</v>
      </c>
      <c r="E1755" s="1">
        <v>4</v>
      </c>
    </row>
    <row r="1756" spans="1:5" x14ac:dyDescent="0.2">
      <c r="A1756" s="1">
        <v>50</v>
      </c>
      <c r="B1756" s="1">
        <v>26</v>
      </c>
      <c r="C1756" s="1" t="s">
        <v>1086</v>
      </c>
      <c r="D1756" s="1">
        <v>444</v>
      </c>
      <c r="E1756" s="1">
        <v>4</v>
      </c>
    </row>
    <row r="1757" spans="1:5" x14ac:dyDescent="0.2">
      <c r="A1757" s="1">
        <v>50</v>
      </c>
      <c r="B1757" s="1">
        <v>27</v>
      </c>
      <c r="C1757" s="1" t="s">
        <v>1085</v>
      </c>
      <c r="D1757" s="1">
        <v>444</v>
      </c>
      <c r="E1757" s="1">
        <v>4</v>
      </c>
    </row>
    <row r="1758" spans="1:5" x14ac:dyDescent="0.2">
      <c r="A1758" s="1">
        <v>50</v>
      </c>
      <c r="B1758" s="1">
        <v>57</v>
      </c>
      <c r="C1758" s="1" t="s">
        <v>1103</v>
      </c>
      <c r="D1758" s="1">
        <v>444</v>
      </c>
      <c r="E1758" s="1">
        <v>4</v>
      </c>
    </row>
    <row r="1759" spans="1:5" x14ac:dyDescent="0.2">
      <c r="A1759" s="1">
        <v>50</v>
      </c>
      <c r="B1759" s="1">
        <v>63</v>
      </c>
      <c r="C1759" s="1" t="s">
        <v>1109</v>
      </c>
      <c r="D1759" s="1">
        <v>444</v>
      </c>
      <c r="E1759" s="1">
        <v>4</v>
      </c>
    </row>
    <row r="1760" spans="1:5" x14ac:dyDescent="0.2">
      <c r="A1760" s="1">
        <v>50</v>
      </c>
      <c r="B1760" s="1">
        <v>65</v>
      </c>
      <c r="C1760" s="1" t="s">
        <v>1102</v>
      </c>
      <c r="D1760" s="1">
        <v>444</v>
      </c>
      <c r="E1760" s="1">
        <v>4</v>
      </c>
    </row>
    <row r="1761" spans="1:5" x14ac:dyDescent="0.2">
      <c r="A1761" s="1">
        <v>50</v>
      </c>
      <c r="B1761" s="1">
        <v>66</v>
      </c>
      <c r="C1761" s="1" t="s">
        <v>1095</v>
      </c>
      <c r="D1761" s="1">
        <v>444</v>
      </c>
      <c r="E1761" s="1">
        <v>4</v>
      </c>
    </row>
    <row r="1762" spans="1:5" x14ac:dyDescent="0.2">
      <c r="A1762" s="1">
        <v>50</v>
      </c>
      <c r="B1762" s="1">
        <v>67</v>
      </c>
      <c r="C1762" s="1" t="s">
        <v>1096</v>
      </c>
      <c r="D1762" s="1">
        <v>444</v>
      </c>
      <c r="E1762" s="1">
        <v>4</v>
      </c>
    </row>
    <row r="1763" spans="1:5" x14ac:dyDescent="0.2">
      <c r="A1763" s="1">
        <v>50</v>
      </c>
      <c r="B1763" s="1">
        <v>70</v>
      </c>
      <c r="C1763" s="1" t="s">
        <v>1114</v>
      </c>
      <c r="D1763" s="1">
        <v>444</v>
      </c>
      <c r="E1763" s="1">
        <v>4</v>
      </c>
    </row>
    <row r="1764" spans="1:5" x14ac:dyDescent="0.2">
      <c r="A1764" s="1">
        <v>50</v>
      </c>
      <c r="B1764" s="1">
        <v>73</v>
      </c>
      <c r="C1764" s="1" t="s">
        <v>1126</v>
      </c>
      <c r="D1764" s="1">
        <v>444</v>
      </c>
      <c r="E1764" s="1">
        <v>4</v>
      </c>
    </row>
    <row r="1765" spans="1:5" x14ac:dyDescent="0.2">
      <c r="A1765" s="1">
        <v>50</v>
      </c>
      <c r="B1765" s="1">
        <v>76</v>
      </c>
      <c r="C1765" s="1" t="s">
        <v>1130</v>
      </c>
      <c r="D1765" s="1">
        <v>444</v>
      </c>
      <c r="E1765" s="1">
        <v>4</v>
      </c>
    </row>
    <row r="1766" spans="1:5" x14ac:dyDescent="0.2">
      <c r="A1766" s="1">
        <v>50</v>
      </c>
      <c r="B1766" s="1">
        <v>77</v>
      </c>
      <c r="C1766" s="1" t="s">
        <v>1132</v>
      </c>
      <c r="D1766" s="1">
        <v>444</v>
      </c>
      <c r="E1766" s="1">
        <v>4</v>
      </c>
    </row>
    <row r="1767" spans="1:5" x14ac:dyDescent="0.2">
      <c r="A1767" s="1">
        <v>50</v>
      </c>
      <c r="B1767" s="1">
        <v>78</v>
      </c>
      <c r="C1767" s="1" t="s">
        <v>1133</v>
      </c>
      <c r="D1767" s="1">
        <v>444</v>
      </c>
      <c r="E1767" s="1">
        <v>4</v>
      </c>
    </row>
    <row r="1768" spans="1:5" x14ac:dyDescent="0.2">
      <c r="A1768" s="1">
        <v>50</v>
      </c>
      <c r="B1768" s="1">
        <v>79</v>
      </c>
      <c r="C1768" s="1" t="s">
        <v>1140</v>
      </c>
      <c r="D1768" s="1">
        <v>444</v>
      </c>
      <c r="E1768" s="1">
        <v>4</v>
      </c>
    </row>
    <row r="1769" spans="1:5" x14ac:dyDescent="0.2">
      <c r="A1769" s="1">
        <v>50</v>
      </c>
      <c r="B1769" s="1">
        <v>83</v>
      </c>
      <c r="C1769" s="1" t="s">
        <v>1128</v>
      </c>
      <c r="D1769" s="1">
        <v>444</v>
      </c>
      <c r="E1769" s="1">
        <v>4</v>
      </c>
    </row>
    <row r="1770" spans="1:5" x14ac:dyDescent="0.2">
      <c r="A1770" s="1">
        <v>50</v>
      </c>
      <c r="B1770" s="1">
        <v>84</v>
      </c>
      <c r="C1770" s="1" t="s">
        <v>1125</v>
      </c>
      <c r="D1770" s="1">
        <v>444</v>
      </c>
      <c r="E1770" s="1">
        <v>4</v>
      </c>
    </row>
    <row r="1771" spans="1:5" x14ac:dyDescent="0.2">
      <c r="A1771" s="1">
        <v>50</v>
      </c>
      <c r="B1771" s="1">
        <v>86</v>
      </c>
      <c r="C1771" s="1" t="s">
        <v>1147</v>
      </c>
      <c r="D1771" s="1">
        <v>444</v>
      </c>
      <c r="E1771" s="1">
        <v>4</v>
      </c>
    </row>
    <row r="1772" spans="1:5" x14ac:dyDescent="0.2">
      <c r="A1772" s="1">
        <v>50</v>
      </c>
      <c r="B1772" s="1">
        <v>87</v>
      </c>
      <c r="C1772" s="1" t="s">
        <v>1145</v>
      </c>
      <c r="D1772" s="1">
        <v>444</v>
      </c>
      <c r="E1772" s="1">
        <v>4</v>
      </c>
    </row>
    <row r="1773" spans="1:5" x14ac:dyDescent="0.2">
      <c r="A1773" s="1">
        <v>50</v>
      </c>
      <c r="B1773" s="1">
        <v>92</v>
      </c>
      <c r="C1773" s="1" t="s">
        <v>1142</v>
      </c>
      <c r="D1773" s="1">
        <v>444</v>
      </c>
      <c r="E1773" s="1">
        <v>4</v>
      </c>
    </row>
    <row r="1774" spans="1:5" x14ac:dyDescent="0.2">
      <c r="A1774" s="1">
        <v>50</v>
      </c>
      <c r="B1774" s="1">
        <v>97</v>
      </c>
      <c r="C1774" s="1" t="s">
        <v>1151</v>
      </c>
      <c r="D1774" s="1">
        <v>444</v>
      </c>
      <c r="E1774" s="1">
        <v>4</v>
      </c>
    </row>
    <row r="1775" spans="1:5" x14ac:dyDescent="0.2">
      <c r="A1775" s="1">
        <v>50</v>
      </c>
      <c r="B1775" s="1">
        <v>108</v>
      </c>
      <c r="C1775" s="1" t="s">
        <v>1160</v>
      </c>
      <c r="D1775" s="1">
        <v>444</v>
      </c>
      <c r="E1775" s="1">
        <v>4</v>
      </c>
    </row>
    <row r="1776" spans="1:5" x14ac:dyDescent="0.2">
      <c r="A1776" s="1">
        <v>50</v>
      </c>
      <c r="B1776" s="1">
        <v>109</v>
      </c>
      <c r="C1776" s="1" t="s">
        <v>1158</v>
      </c>
      <c r="D1776" s="1">
        <v>444</v>
      </c>
      <c r="E1776" s="1">
        <v>4</v>
      </c>
    </row>
    <row r="1777" spans="1:5" x14ac:dyDescent="0.2">
      <c r="A1777" s="1">
        <v>50</v>
      </c>
      <c r="B1777" s="1">
        <v>110</v>
      </c>
      <c r="C1777" s="1" t="s">
        <v>1159</v>
      </c>
      <c r="D1777" s="1">
        <v>444</v>
      </c>
      <c r="E1777" s="1">
        <v>4</v>
      </c>
    </row>
    <row r="1778" spans="1:5" x14ac:dyDescent="0.2">
      <c r="A1778" s="1">
        <v>50</v>
      </c>
      <c r="B1778" s="1">
        <v>111</v>
      </c>
      <c r="C1778" s="1" t="s">
        <v>1162</v>
      </c>
      <c r="D1778" s="1">
        <v>444</v>
      </c>
      <c r="E1778" s="1">
        <v>4</v>
      </c>
    </row>
    <row r="1779" spans="1:5" x14ac:dyDescent="0.2">
      <c r="A1779" s="1">
        <v>50</v>
      </c>
      <c r="B1779" s="1">
        <v>112</v>
      </c>
      <c r="C1779" s="1" t="s">
        <v>1164</v>
      </c>
      <c r="D1779" s="1">
        <v>444</v>
      </c>
      <c r="E1779" s="1">
        <v>4</v>
      </c>
    </row>
    <row r="1780" spans="1:5" x14ac:dyDescent="0.2">
      <c r="A1780" s="1">
        <v>50</v>
      </c>
      <c r="B1780" s="1">
        <v>114</v>
      </c>
      <c r="C1780" s="1" t="s">
        <v>1169</v>
      </c>
      <c r="D1780" s="1">
        <v>444</v>
      </c>
      <c r="E1780" s="1">
        <v>4</v>
      </c>
    </row>
    <row r="1781" spans="1:5" x14ac:dyDescent="0.2">
      <c r="A1781" s="1">
        <v>50</v>
      </c>
      <c r="B1781" s="1">
        <v>116</v>
      </c>
      <c r="C1781" s="1" t="s">
        <v>1173</v>
      </c>
      <c r="D1781" s="1">
        <v>444</v>
      </c>
      <c r="E1781" s="1">
        <v>4</v>
      </c>
    </row>
    <row r="1782" spans="1:5" x14ac:dyDescent="0.2">
      <c r="A1782" s="1">
        <v>50</v>
      </c>
      <c r="B1782" s="1">
        <v>117</v>
      </c>
      <c r="C1782" s="1" t="s">
        <v>1123</v>
      </c>
      <c r="D1782" s="1">
        <v>444</v>
      </c>
      <c r="E1782" s="1">
        <v>4</v>
      </c>
    </row>
    <row r="1783" spans="1:5" x14ac:dyDescent="0.2">
      <c r="A1783" s="1">
        <v>50</v>
      </c>
      <c r="B1783" s="1">
        <v>118</v>
      </c>
      <c r="C1783" s="1" t="s">
        <v>1118</v>
      </c>
      <c r="D1783" s="1">
        <v>444</v>
      </c>
      <c r="E1783" s="1">
        <v>4</v>
      </c>
    </row>
    <row r="1784" spans="1:5" x14ac:dyDescent="0.2">
      <c r="A1784" s="1">
        <v>50</v>
      </c>
      <c r="B1784" s="1">
        <v>119</v>
      </c>
      <c r="C1784" s="1" t="s">
        <v>1121</v>
      </c>
      <c r="D1784" s="1">
        <v>444</v>
      </c>
      <c r="E1784" s="1">
        <v>4</v>
      </c>
    </row>
    <row r="1785" spans="1:5" x14ac:dyDescent="0.2">
      <c r="A1785" s="1">
        <v>50</v>
      </c>
      <c r="B1785" s="1">
        <v>120</v>
      </c>
      <c r="C1785" s="1" t="s">
        <v>1119</v>
      </c>
      <c r="D1785" s="1">
        <v>444</v>
      </c>
      <c r="E1785" s="1">
        <v>4</v>
      </c>
    </row>
    <row r="1786" spans="1:5" x14ac:dyDescent="0.2">
      <c r="A1786" s="1">
        <v>50</v>
      </c>
      <c r="B1786" s="1">
        <v>121</v>
      </c>
      <c r="C1786" s="1" t="s">
        <v>1141</v>
      </c>
      <c r="D1786" s="1">
        <v>444</v>
      </c>
      <c r="E1786" s="1">
        <v>4</v>
      </c>
    </row>
    <row r="1787" spans="1:5" x14ac:dyDescent="0.2">
      <c r="A1787" s="1">
        <v>50</v>
      </c>
      <c r="B1787" s="1">
        <v>122</v>
      </c>
      <c r="C1787" s="1" t="s">
        <v>1153</v>
      </c>
      <c r="D1787" s="1">
        <v>444</v>
      </c>
      <c r="E1787" s="1">
        <v>4</v>
      </c>
    </row>
    <row r="1788" spans="1:5" x14ac:dyDescent="0.2">
      <c r="A1788" s="1">
        <v>50</v>
      </c>
      <c r="B1788" s="1">
        <v>123</v>
      </c>
      <c r="C1788" s="1" t="s">
        <v>1154</v>
      </c>
      <c r="D1788" s="1">
        <v>444</v>
      </c>
      <c r="E1788" s="1">
        <v>4</v>
      </c>
    </row>
    <row r="1789" spans="1:5" x14ac:dyDescent="0.2">
      <c r="A1789" s="1">
        <v>50</v>
      </c>
      <c r="B1789" s="1">
        <v>124</v>
      </c>
      <c r="C1789" s="1" t="s">
        <v>1108</v>
      </c>
      <c r="D1789" s="1">
        <v>444</v>
      </c>
      <c r="E1789" s="1">
        <v>4</v>
      </c>
    </row>
    <row r="1790" spans="1:5" x14ac:dyDescent="0.2">
      <c r="A1790" s="1">
        <v>50</v>
      </c>
      <c r="B1790" s="1">
        <v>125</v>
      </c>
      <c r="C1790" s="1" t="s">
        <v>1099</v>
      </c>
      <c r="D1790" s="1">
        <v>444</v>
      </c>
      <c r="E1790" s="1">
        <v>4</v>
      </c>
    </row>
    <row r="1791" spans="1:5" x14ac:dyDescent="0.2">
      <c r="A1791" s="1">
        <v>50</v>
      </c>
      <c r="B1791" s="1">
        <v>126</v>
      </c>
      <c r="C1791" s="1" t="s">
        <v>1098</v>
      </c>
      <c r="D1791" s="1">
        <v>444</v>
      </c>
      <c r="E1791" s="1">
        <v>4</v>
      </c>
    </row>
    <row r="1792" spans="1:5" x14ac:dyDescent="0.2">
      <c r="A1792" s="1">
        <v>50</v>
      </c>
      <c r="B1792" s="1">
        <v>127</v>
      </c>
      <c r="C1792" s="1" t="s">
        <v>1097</v>
      </c>
      <c r="D1792" s="1">
        <v>444</v>
      </c>
      <c r="E1792" s="1">
        <v>4</v>
      </c>
    </row>
    <row r="1793" spans="1:5" x14ac:dyDescent="0.2">
      <c r="A1793" s="1">
        <v>50</v>
      </c>
      <c r="B1793" s="1">
        <v>128</v>
      </c>
      <c r="C1793" s="1" t="s">
        <v>1100</v>
      </c>
      <c r="D1793" s="1">
        <v>444</v>
      </c>
      <c r="E1793" s="1">
        <v>4</v>
      </c>
    </row>
    <row r="1794" spans="1:5" x14ac:dyDescent="0.2">
      <c r="A1794" s="1">
        <v>50</v>
      </c>
      <c r="B1794" s="1">
        <v>148</v>
      </c>
      <c r="C1794" s="1" t="s">
        <v>1175</v>
      </c>
      <c r="D1794" s="1">
        <v>444</v>
      </c>
      <c r="E1794" s="1">
        <v>4</v>
      </c>
    </row>
    <row r="1795" spans="1:5" x14ac:dyDescent="0.2">
      <c r="A1795" s="1">
        <v>50</v>
      </c>
      <c r="B1795" s="1">
        <v>149</v>
      </c>
      <c r="C1795" s="1" t="s">
        <v>1176</v>
      </c>
      <c r="D1795" s="1">
        <v>444</v>
      </c>
      <c r="E1795" s="1">
        <v>4</v>
      </c>
    </row>
    <row r="1796" spans="1:5" x14ac:dyDescent="0.2">
      <c r="A1796" s="1">
        <v>50</v>
      </c>
      <c r="B1796" s="1">
        <v>150</v>
      </c>
      <c r="C1796" s="1" t="s">
        <v>1172</v>
      </c>
      <c r="D1796" s="1">
        <v>444</v>
      </c>
      <c r="E1796" s="1">
        <v>4</v>
      </c>
    </row>
    <row r="1797" spans="1:5" x14ac:dyDescent="0.2">
      <c r="A1797" s="1">
        <v>50</v>
      </c>
      <c r="B1797" s="1">
        <v>241</v>
      </c>
      <c r="C1797" s="1" t="s">
        <v>1039</v>
      </c>
      <c r="D1797" s="1">
        <v>444</v>
      </c>
      <c r="E1797" s="1">
        <v>4</v>
      </c>
    </row>
    <row r="1798" spans="1:5" x14ac:dyDescent="0.2">
      <c r="A1798" s="1">
        <v>50</v>
      </c>
      <c r="B1798" s="1">
        <v>242</v>
      </c>
      <c r="C1798" s="1" t="s">
        <v>1030</v>
      </c>
      <c r="D1798" s="1">
        <v>444</v>
      </c>
      <c r="E1798" s="1">
        <v>4</v>
      </c>
    </row>
    <row r="1799" spans="1:5" x14ac:dyDescent="0.2">
      <c r="A1799" s="1">
        <v>50</v>
      </c>
      <c r="B1799" s="1">
        <v>243</v>
      </c>
      <c r="C1799" s="1" t="s">
        <v>1031</v>
      </c>
      <c r="D1799" s="1">
        <v>444</v>
      </c>
      <c r="E1799" s="1">
        <v>4</v>
      </c>
    </row>
    <row r="1800" spans="1:5" x14ac:dyDescent="0.2">
      <c r="A1800" s="1">
        <v>50</v>
      </c>
      <c r="B1800" s="1">
        <v>244</v>
      </c>
      <c r="C1800" s="1" t="s">
        <v>1033</v>
      </c>
      <c r="D1800" s="1">
        <v>444</v>
      </c>
      <c r="E1800" s="1">
        <v>4</v>
      </c>
    </row>
    <row r="1801" spans="1:5" x14ac:dyDescent="0.2">
      <c r="A1801" s="1">
        <v>50</v>
      </c>
      <c r="B1801" s="1">
        <v>245</v>
      </c>
      <c r="C1801" s="1" t="s">
        <v>1032</v>
      </c>
      <c r="D1801" s="1">
        <v>444</v>
      </c>
      <c r="E1801" s="1">
        <v>4</v>
      </c>
    </row>
    <row r="1802" spans="1:5" x14ac:dyDescent="0.2">
      <c r="A1802" s="1">
        <v>50</v>
      </c>
      <c r="B1802" s="1">
        <v>246</v>
      </c>
      <c r="C1802" s="1" t="s">
        <v>1034</v>
      </c>
      <c r="D1802" s="1">
        <v>444</v>
      </c>
      <c r="E1802" s="1">
        <v>4</v>
      </c>
    </row>
    <row r="1803" spans="1:5" x14ac:dyDescent="0.2">
      <c r="A1803" s="1">
        <v>50</v>
      </c>
      <c r="B1803" s="1">
        <v>250</v>
      </c>
      <c r="C1803" s="1" t="s">
        <v>1038</v>
      </c>
      <c r="D1803" s="1">
        <v>444</v>
      </c>
      <c r="E1803" s="1">
        <v>4</v>
      </c>
    </row>
    <row r="1804" spans="1:5" x14ac:dyDescent="0.2">
      <c r="A1804" s="1">
        <v>50</v>
      </c>
      <c r="B1804" s="1">
        <v>251</v>
      </c>
      <c r="C1804" s="1" t="s">
        <v>1037</v>
      </c>
      <c r="D1804" s="1">
        <v>444</v>
      </c>
      <c r="E1804" s="1">
        <v>4</v>
      </c>
    </row>
    <row r="1805" spans="1:5" x14ac:dyDescent="0.2">
      <c r="A1805" s="1">
        <v>50</v>
      </c>
      <c r="B1805" s="1">
        <v>252</v>
      </c>
      <c r="C1805" s="1" t="s">
        <v>1036</v>
      </c>
      <c r="D1805" s="1">
        <v>444</v>
      </c>
      <c r="E1805" s="1">
        <v>4</v>
      </c>
    </row>
    <row r="1806" spans="1:5" x14ac:dyDescent="0.2">
      <c r="A1806" s="1">
        <v>50</v>
      </c>
      <c r="B1806" s="1">
        <v>253</v>
      </c>
      <c r="C1806" s="1" t="s">
        <v>1035</v>
      </c>
      <c r="D1806" s="1">
        <v>444</v>
      </c>
      <c r="E1806" s="1">
        <v>4</v>
      </c>
    </row>
    <row r="1807" spans="1:5" x14ac:dyDescent="0.2">
      <c r="A1807" s="1">
        <v>50</v>
      </c>
      <c r="B1807" s="1">
        <v>5000</v>
      </c>
      <c r="C1807" s="1" t="s">
        <v>1077</v>
      </c>
      <c r="D1807" s="1">
        <v>444</v>
      </c>
      <c r="E1807" s="1">
        <v>4</v>
      </c>
    </row>
    <row r="1808" spans="1:5" x14ac:dyDescent="0.2">
      <c r="A1808" s="1">
        <v>50</v>
      </c>
      <c r="B1808" s="1">
        <v>5002</v>
      </c>
      <c r="C1808" s="1" t="s">
        <v>1106</v>
      </c>
      <c r="D1808" s="1">
        <v>444</v>
      </c>
      <c r="E1808" s="1">
        <v>4</v>
      </c>
    </row>
    <row r="1809" spans="1:5" x14ac:dyDescent="0.2">
      <c r="A1809" s="1">
        <v>50</v>
      </c>
      <c r="B1809" s="1">
        <v>5003</v>
      </c>
      <c r="C1809" s="1" t="s">
        <v>1105</v>
      </c>
      <c r="D1809" s="1">
        <v>444</v>
      </c>
      <c r="E1809" s="1">
        <v>4</v>
      </c>
    </row>
    <row r="1810" spans="1:5" x14ac:dyDescent="0.2">
      <c r="A1810" s="1">
        <v>50</v>
      </c>
      <c r="B1810" s="1">
        <v>5006</v>
      </c>
      <c r="C1810" s="1" t="s">
        <v>1041</v>
      </c>
      <c r="D1810" s="1">
        <v>444</v>
      </c>
      <c r="E1810" s="1">
        <v>4</v>
      </c>
    </row>
    <row r="1811" spans="1:5" x14ac:dyDescent="0.2">
      <c r="A1811" s="1">
        <v>50</v>
      </c>
      <c r="B1811" s="1">
        <v>5007</v>
      </c>
      <c r="C1811" s="1" t="s">
        <v>1044</v>
      </c>
      <c r="D1811" s="1">
        <v>444</v>
      </c>
      <c r="E1811" s="1">
        <v>4</v>
      </c>
    </row>
    <row r="1812" spans="1:5" x14ac:dyDescent="0.2">
      <c r="A1812" s="1">
        <v>1</v>
      </c>
      <c r="B1812" s="1">
        <v>145</v>
      </c>
      <c r="C1812" s="1" t="s">
        <v>1348</v>
      </c>
      <c r="D1812" s="1">
        <v>50</v>
      </c>
      <c r="E1812" s="1">
        <v>5</v>
      </c>
    </row>
    <row r="1813" spans="1:5" x14ac:dyDescent="0.2">
      <c r="A1813" s="1">
        <v>1</v>
      </c>
      <c r="B1813" s="1">
        <v>146</v>
      </c>
      <c r="C1813" s="1" t="s">
        <v>1350</v>
      </c>
      <c r="D1813" s="1">
        <v>50</v>
      </c>
      <c r="E1813" s="1">
        <v>5</v>
      </c>
    </row>
    <row r="1814" spans="1:5" x14ac:dyDescent="0.2">
      <c r="A1814" s="1">
        <v>1</v>
      </c>
      <c r="B1814" s="1">
        <v>147</v>
      </c>
      <c r="C1814" s="1" t="s">
        <v>1349</v>
      </c>
      <c r="D1814" s="1">
        <v>50</v>
      </c>
      <c r="E1814" s="1">
        <v>5</v>
      </c>
    </row>
    <row r="1815" spans="1:5" x14ac:dyDescent="0.2">
      <c r="A1815" s="1">
        <v>1</v>
      </c>
      <c r="B1815" s="1">
        <v>148</v>
      </c>
      <c r="C1815" s="1" t="s">
        <v>1347</v>
      </c>
      <c r="D1815" s="1">
        <v>50</v>
      </c>
      <c r="E1815" s="1">
        <v>5</v>
      </c>
    </row>
    <row r="1816" spans="1:5" x14ac:dyDescent="0.2">
      <c r="A1816" s="1">
        <v>2</v>
      </c>
      <c r="B1816" s="1">
        <v>110</v>
      </c>
      <c r="C1816" s="1" t="s">
        <v>1355</v>
      </c>
      <c r="D1816" s="1">
        <v>50</v>
      </c>
      <c r="E1816" s="1">
        <v>5</v>
      </c>
    </row>
    <row r="1817" spans="1:5" x14ac:dyDescent="0.2">
      <c r="A1817" s="1">
        <v>2</v>
      </c>
      <c r="B1817" s="1">
        <v>111</v>
      </c>
      <c r="C1817" s="1" t="s">
        <v>1358</v>
      </c>
      <c r="D1817" s="1">
        <v>50</v>
      </c>
      <c r="E1817" s="1">
        <v>5</v>
      </c>
    </row>
    <row r="1818" spans="1:5" x14ac:dyDescent="0.2">
      <c r="A1818" s="1">
        <v>2</v>
      </c>
      <c r="B1818" s="1">
        <v>109</v>
      </c>
      <c r="C1818" s="1" t="s">
        <v>1351</v>
      </c>
      <c r="D1818" s="1">
        <v>444</v>
      </c>
      <c r="E1818" s="1">
        <v>5</v>
      </c>
    </row>
    <row r="1819" spans="1:5" x14ac:dyDescent="0.2">
      <c r="A1819" s="1">
        <v>3</v>
      </c>
      <c r="B1819" s="1">
        <v>5100</v>
      </c>
      <c r="C1819" s="1" t="s">
        <v>1449</v>
      </c>
      <c r="D1819" s="1">
        <v>50</v>
      </c>
      <c r="E1819" s="1">
        <v>5</v>
      </c>
    </row>
    <row r="1820" spans="1:5" x14ac:dyDescent="0.2">
      <c r="A1820" s="1">
        <v>3</v>
      </c>
      <c r="B1820" s="1">
        <v>5101</v>
      </c>
      <c r="C1820" s="1" t="s">
        <v>1460</v>
      </c>
      <c r="D1820" s="1">
        <v>50</v>
      </c>
      <c r="E1820" s="1">
        <v>5</v>
      </c>
    </row>
    <row r="1821" spans="1:5" x14ac:dyDescent="0.2">
      <c r="A1821" s="1">
        <v>3</v>
      </c>
      <c r="B1821" s="1">
        <v>5102</v>
      </c>
      <c r="C1821" s="1" t="s">
        <v>1463</v>
      </c>
      <c r="D1821" s="1">
        <v>50</v>
      </c>
      <c r="E1821" s="1">
        <v>5</v>
      </c>
    </row>
    <row r="1822" spans="1:5" x14ac:dyDescent="0.2">
      <c r="A1822" s="1">
        <v>3</v>
      </c>
      <c r="B1822" s="1">
        <v>5103</v>
      </c>
      <c r="C1822" s="1" t="s">
        <v>1465</v>
      </c>
      <c r="D1822" s="1">
        <v>50</v>
      </c>
      <c r="E1822" s="1">
        <v>5</v>
      </c>
    </row>
    <row r="1823" spans="1:5" x14ac:dyDescent="0.2">
      <c r="A1823" s="1">
        <v>3</v>
      </c>
      <c r="B1823" s="1">
        <v>5104</v>
      </c>
      <c r="C1823" s="1" t="s">
        <v>1464</v>
      </c>
      <c r="D1823" s="1">
        <v>50</v>
      </c>
      <c r="E1823" s="1">
        <v>5</v>
      </c>
    </row>
    <row r="1824" spans="1:5" x14ac:dyDescent="0.2">
      <c r="A1824" s="1">
        <v>3</v>
      </c>
      <c r="B1824" s="1">
        <v>5105</v>
      </c>
      <c r="C1824" s="1" t="s">
        <v>1459</v>
      </c>
      <c r="D1824" s="1">
        <v>50</v>
      </c>
      <c r="E1824" s="1">
        <v>5</v>
      </c>
    </row>
    <row r="1825" spans="1:5" x14ac:dyDescent="0.2">
      <c r="A1825" s="1">
        <v>3</v>
      </c>
      <c r="B1825" s="1">
        <v>5106</v>
      </c>
      <c r="C1825" s="1" t="s">
        <v>1456</v>
      </c>
      <c r="D1825" s="1">
        <v>50</v>
      </c>
      <c r="E1825" s="1">
        <v>5</v>
      </c>
    </row>
    <row r="1826" spans="1:5" x14ac:dyDescent="0.2">
      <c r="A1826" s="1">
        <v>4</v>
      </c>
      <c r="B1826" s="1">
        <v>45</v>
      </c>
      <c r="C1826" s="1" t="s">
        <v>1473</v>
      </c>
      <c r="D1826" s="1">
        <v>444</v>
      </c>
      <c r="E1826" s="1">
        <v>5</v>
      </c>
    </row>
    <row r="1827" spans="1:5" x14ac:dyDescent="0.2">
      <c r="A1827" s="1">
        <v>4</v>
      </c>
      <c r="B1827" s="1">
        <v>46</v>
      </c>
      <c r="C1827" s="1" t="s">
        <v>1472</v>
      </c>
      <c r="D1827" s="1">
        <v>444</v>
      </c>
      <c r="E1827" s="1">
        <v>5</v>
      </c>
    </row>
    <row r="1828" spans="1:5" x14ac:dyDescent="0.2">
      <c r="A1828" s="1">
        <v>5</v>
      </c>
      <c r="B1828" s="1">
        <v>17</v>
      </c>
      <c r="C1828" s="1" t="s">
        <v>1582</v>
      </c>
      <c r="D1828" s="1">
        <v>50</v>
      </c>
      <c r="E1828" s="1">
        <v>5</v>
      </c>
    </row>
    <row r="1829" spans="1:5" x14ac:dyDescent="0.2">
      <c r="A1829" s="1">
        <v>5</v>
      </c>
      <c r="B1829" s="1">
        <v>18</v>
      </c>
      <c r="C1829" s="1" t="s">
        <v>1580</v>
      </c>
      <c r="D1829" s="1">
        <v>50</v>
      </c>
      <c r="E1829" s="1">
        <v>5</v>
      </c>
    </row>
    <row r="1830" spans="1:5" x14ac:dyDescent="0.2">
      <c r="A1830" s="1">
        <v>5</v>
      </c>
      <c r="B1830" s="1">
        <v>19</v>
      </c>
      <c r="C1830" s="1" t="s">
        <v>1579</v>
      </c>
      <c r="D1830" s="1">
        <v>50</v>
      </c>
      <c r="E1830" s="1">
        <v>5</v>
      </c>
    </row>
    <row r="1831" spans="1:5" x14ac:dyDescent="0.2">
      <c r="A1831" s="1">
        <v>5</v>
      </c>
      <c r="B1831" s="1">
        <v>20</v>
      </c>
      <c r="C1831" s="1" t="s">
        <v>1578</v>
      </c>
      <c r="D1831" s="1">
        <v>50</v>
      </c>
      <c r="E1831" s="1">
        <v>5</v>
      </c>
    </row>
    <row r="1832" spans="1:5" x14ac:dyDescent="0.2">
      <c r="A1832" s="1">
        <v>5</v>
      </c>
      <c r="B1832" s="1">
        <v>21</v>
      </c>
      <c r="C1832" s="1" t="s">
        <v>1576</v>
      </c>
      <c r="D1832" s="1">
        <v>50</v>
      </c>
      <c r="E1832" s="1">
        <v>5</v>
      </c>
    </row>
    <row r="1833" spans="1:5" x14ac:dyDescent="0.2">
      <c r="A1833" s="1">
        <v>5</v>
      </c>
      <c r="B1833" s="1">
        <v>22</v>
      </c>
      <c r="C1833" s="1" t="s">
        <v>1577</v>
      </c>
      <c r="D1833" s="1">
        <v>50</v>
      </c>
      <c r="E1833" s="1">
        <v>5</v>
      </c>
    </row>
    <row r="1834" spans="1:5" x14ac:dyDescent="0.2">
      <c r="A1834" s="1">
        <v>5</v>
      </c>
      <c r="B1834" s="1">
        <v>23</v>
      </c>
      <c r="C1834" s="1" t="s">
        <v>1575</v>
      </c>
      <c r="D1834" s="1">
        <v>50</v>
      </c>
      <c r="E1834" s="1">
        <v>5</v>
      </c>
    </row>
    <row r="1835" spans="1:5" x14ac:dyDescent="0.2">
      <c r="A1835" s="1">
        <v>5</v>
      </c>
      <c r="B1835" s="1">
        <v>24</v>
      </c>
      <c r="C1835" s="1" t="s">
        <v>1574</v>
      </c>
      <c r="D1835" s="1">
        <v>50</v>
      </c>
      <c r="E1835" s="1">
        <v>5</v>
      </c>
    </row>
    <row r="1836" spans="1:5" x14ac:dyDescent="0.2">
      <c r="A1836" s="1">
        <v>5</v>
      </c>
      <c r="B1836" s="1">
        <v>25</v>
      </c>
      <c r="C1836" s="1" t="s">
        <v>1573</v>
      </c>
      <c r="D1836" s="1">
        <v>50</v>
      </c>
      <c r="E1836" s="1">
        <v>5</v>
      </c>
    </row>
    <row r="1837" spans="1:5" x14ac:dyDescent="0.2">
      <c r="A1837" s="1">
        <v>5</v>
      </c>
      <c r="B1837" s="1">
        <v>26</v>
      </c>
      <c r="C1837" s="1" t="s">
        <v>1572</v>
      </c>
      <c r="D1837" s="1">
        <v>50</v>
      </c>
      <c r="E1837" s="1">
        <v>5</v>
      </c>
    </row>
    <row r="1838" spans="1:5" x14ac:dyDescent="0.2">
      <c r="A1838" s="1">
        <v>5</v>
      </c>
      <c r="B1838" s="1">
        <v>27</v>
      </c>
      <c r="C1838" s="1" t="s">
        <v>1571</v>
      </c>
      <c r="D1838" s="1">
        <v>50</v>
      </c>
      <c r="E1838" s="1">
        <v>5</v>
      </c>
    </row>
    <row r="1839" spans="1:5" x14ac:dyDescent="0.2">
      <c r="A1839" s="1">
        <v>5</v>
      </c>
      <c r="B1839" s="1">
        <v>28</v>
      </c>
      <c r="C1839" s="1" t="s">
        <v>1570</v>
      </c>
      <c r="D1839" s="1">
        <v>50</v>
      </c>
      <c r="E1839" s="1">
        <v>5</v>
      </c>
    </row>
    <row r="1840" spans="1:5" x14ac:dyDescent="0.2">
      <c r="A1840" s="1">
        <v>5</v>
      </c>
      <c r="B1840" s="1">
        <v>5000</v>
      </c>
      <c r="C1840" s="1" t="s">
        <v>1564</v>
      </c>
      <c r="D1840" s="1">
        <v>50</v>
      </c>
      <c r="E1840" s="1">
        <v>5</v>
      </c>
    </row>
    <row r="1841" spans="1:5" x14ac:dyDescent="0.2">
      <c r="A1841" s="1">
        <v>10</v>
      </c>
      <c r="B1841" s="1">
        <v>133</v>
      </c>
      <c r="C1841" s="1" t="s">
        <v>1319</v>
      </c>
      <c r="D1841" s="1">
        <v>50</v>
      </c>
      <c r="E1841" s="1">
        <v>5</v>
      </c>
    </row>
    <row r="1842" spans="1:5" x14ac:dyDescent="0.2">
      <c r="A1842" s="1">
        <v>10</v>
      </c>
      <c r="B1842" s="1">
        <v>134</v>
      </c>
      <c r="C1842" s="1" t="s">
        <v>1314</v>
      </c>
      <c r="D1842" s="1">
        <v>50</v>
      </c>
      <c r="E1842" s="1">
        <v>5</v>
      </c>
    </row>
    <row r="1843" spans="1:5" x14ac:dyDescent="0.2">
      <c r="A1843" s="1">
        <v>10</v>
      </c>
      <c r="B1843" s="1">
        <v>135</v>
      </c>
      <c r="C1843" s="1" t="s">
        <v>1289</v>
      </c>
      <c r="D1843" s="1">
        <v>50</v>
      </c>
      <c r="E1843" s="1">
        <v>5</v>
      </c>
    </row>
    <row r="1844" spans="1:5" x14ac:dyDescent="0.2">
      <c r="A1844" s="1">
        <v>10</v>
      </c>
      <c r="B1844" s="1">
        <v>137</v>
      </c>
      <c r="C1844" s="1" t="s">
        <v>1285</v>
      </c>
      <c r="D1844" s="1">
        <v>50</v>
      </c>
      <c r="E1844" s="1">
        <v>5</v>
      </c>
    </row>
    <row r="1845" spans="1:5" x14ac:dyDescent="0.2">
      <c r="A1845" s="1">
        <v>10</v>
      </c>
      <c r="B1845" s="1">
        <v>138</v>
      </c>
      <c r="C1845" s="1" t="s">
        <v>1284</v>
      </c>
      <c r="D1845" s="1">
        <v>50</v>
      </c>
      <c r="E1845" s="1">
        <v>5</v>
      </c>
    </row>
    <row r="1846" spans="1:5" x14ac:dyDescent="0.2">
      <c r="A1846" s="1">
        <v>10</v>
      </c>
      <c r="B1846" s="1">
        <v>142</v>
      </c>
      <c r="C1846" s="1" t="s">
        <v>1302</v>
      </c>
      <c r="D1846" s="1">
        <v>50</v>
      </c>
      <c r="E1846" s="1">
        <v>5</v>
      </c>
    </row>
    <row r="1847" spans="1:5" x14ac:dyDescent="0.2">
      <c r="A1847" s="1">
        <v>10</v>
      </c>
      <c r="B1847" s="1">
        <v>143</v>
      </c>
      <c r="C1847" s="1" t="s">
        <v>1301</v>
      </c>
      <c r="D1847" s="1">
        <v>50</v>
      </c>
      <c r="E1847" s="1">
        <v>5</v>
      </c>
    </row>
    <row r="1848" spans="1:5" x14ac:dyDescent="0.2">
      <c r="A1848" s="1">
        <v>10</v>
      </c>
      <c r="B1848" s="1">
        <v>144</v>
      </c>
      <c r="C1848" s="1" t="s">
        <v>1290</v>
      </c>
      <c r="D1848" s="1">
        <v>50</v>
      </c>
      <c r="E1848" s="1">
        <v>5</v>
      </c>
    </row>
    <row r="1849" spans="1:5" x14ac:dyDescent="0.2">
      <c r="A1849" s="1">
        <v>10</v>
      </c>
      <c r="B1849" s="1">
        <v>149</v>
      </c>
      <c r="C1849" s="1" t="s">
        <v>1345</v>
      </c>
      <c r="D1849" s="1">
        <v>50</v>
      </c>
      <c r="E1849" s="1">
        <v>5</v>
      </c>
    </row>
    <row r="1850" spans="1:5" x14ac:dyDescent="0.2">
      <c r="A1850" s="1">
        <v>10</v>
      </c>
      <c r="B1850" s="1">
        <v>151</v>
      </c>
      <c r="C1850" s="1" t="s">
        <v>1341</v>
      </c>
      <c r="D1850" s="1">
        <v>50</v>
      </c>
      <c r="E1850" s="1">
        <v>5</v>
      </c>
    </row>
    <row r="1851" spans="1:5" x14ac:dyDescent="0.2">
      <c r="A1851" s="1">
        <v>10</v>
      </c>
      <c r="B1851" s="1">
        <v>152</v>
      </c>
      <c r="C1851" s="1" t="s">
        <v>1344</v>
      </c>
      <c r="D1851" s="1">
        <v>50</v>
      </c>
      <c r="E1851" s="1">
        <v>5</v>
      </c>
    </row>
    <row r="1852" spans="1:5" x14ac:dyDescent="0.2">
      <c r="A1852" s="1">
        <v>10</v>
      </c>
      <c r="B1852" s="1">
        <v>153</v>
      </c>
      <c r="C1852" s="1" t="s">
        <v>1336</v>
      </c>
      <c r="D1852" s="1">
        <v>50</v>
      </c>
      <c r="E1852" s="1">
        <v>5</v>
      </c>
    </row>
    <row r="1853" spans="1:5" x14ac:dyDescent="0.2">
      <c r="A1853" s="1">
        <v>10</v>
      </c>
      <c r="B1853" s="1">
        <v>154</v>
      </c>
      <c r="C1853" s="1" t="s">
        <v>1339</v>
      </c>
      <c r="D1853" s="1">
        <v>50</v>
      </c>
      <c r="E1853" s="1">
        <v>5</v>
      </c>
    </row>
    <row r="1854" spans="1:5" x14ac:dyDescent="0.2">
      <c r="A1854" s="1">
        <v>10</v>
      </c>
      <c r="B1854" s="1">
        <v>155</v>
      </c>
      <c r="C1854" s="1" t="s">
        <v>1338</v>
      </c>
      <c r="D1854" s="1">
        <v>50</v>
      </c>
      <c r="E1854" s="1">
        <v>5</v>
      </c>
    </row>
    <row r="1855" spans="1:5" x14ac:dyDescent="0.2">
      <c r="A1855" s="1">
        <v>10</v>
      </c>
      <c r="B1855" s="1">
        <v>156</v>
      </c>
      <c r="C1855" s="1" t="s">
        <v>1346</v>
      </c>
      <c r="D1855" s="1">
        <v>50</v>
      </c>
      <c r="E1855" s="1">
        <v>5</v>
      </c>
    </row>
    <row r="1856" spans="1:5" x14ac:dyDescent="0.2">
      <c r="A1856" s="1">
        <v>10</v>
      </c>
      <c r="B1856" s="1">
        <v>157</v>
      </c>
      <c r="C1856" s="1" t="s">
        <v>1340</v>
      </c>
      <c r="D1856" s="1">
        <v>50</v>
      </c>
      <c r="E1856" s="1">
        <v>5</v>
      </c>
    </row>
    <row r="1857" spans="1:5" x14ac:dyDescent="0.2">
      <c r="A1857" s="1">
        <v>10</v>
      </c>
      <c r="B1857" s="1">
        <v>158</v>
      </c>
      <c r="C1857" s="1" t="s">
        <v>1342</v>
      </c>
      <c r="D1857" s="1">
        <v>50</v>
      </c>
      <c r="E1857" s="1">
        <v>5</v>
      </c>
    </row>
    <row r="1858" spans="1:5" x14ac:dyDescent="0.2">
      <c r="A1858" s="1">
        <v>10</v>
      </c>
      <c r="B1858" s="1">
        <v>160</v>
      </c>
      <c r="C1858" s="1" t="s">
        <v>1335</v>
      </c>
      <c r="D1858" s="1">
        <v>50</v>
      </c>
      <c r="E1858" s="1">
        <v>5</v>
      </c>
    </row>
    <row r="1859" spans="1:5" x14ac:dyDescent="0.2">
      <c r="A1859" s="1">
        <v>10</v>
      </c>
      <c r="B1859" s="1">
        <v>161</v>
      </c>
      <c r="C1859" s="1" t="s">
        <v>1334</v>
      </c>
      <c r="D1859" s="1">
        <v>50</v>
      </c>
      <c r="E1859" s="1">
        <v>5</v>
      </c>
    </row>
    <row r="1860" spans="1:5" x14ac:dyDescent="0.2">
      <c r="A1860" s="1">
        <v>10</v>
      </c>
      <c r="B1860" s="1">
        <v>162</v>
      </c>
      <c r="C1860" s="1" t="s">
        <v>1332</v>
      </c>
      <c r="D1860" s="1">
        <v>50</v>
      </c>
      <c r="E1860" s="1">
        <v>5</v>
      </c>
    </row>
    <row r="1861" spans="1:5" x14ac:dyDescent="0.2">
      <c r="A1861" s="1">
        <v>10</v>
      </c>
      <c r="B1861" s="1">
        <v>163</v>
      </c>
      <c r="C1861" s="1" t="s">
        <v>1331</v>
      </c>
      <c r="D1861" s="1">
        <v>50</v>
      </c>
      <c r="E1861" s="1">
        <v>5</v>
      </c>
    </row>
    <row r="1862" spans="1:5" x14ac:dyDescent="0.2">
      <c r="A1862" s="1">
        <v>10</v>
      </c>
      <c r="B1862" s="1">
        <v>164</v>
      </c>
      <c r="C1862" s="1" t="s">
        <v>1328</v>
      </c>
      <c r="D1862" s="1">
        <v>50</v>
      </c>
      <c r="E1862" s="1">
        <v>5</v>
      </c>
    </row>
    <row r="1863" spans="1:5" x14ac:dyDescent="0.2">
      <c r="A1863" s="1">
        <v>10</v>
      </c>
      <c r="B1863" s="1">
        <v>165</v>
      </c>
      <c r="C1863" s="1" t="s">
        <v>1329</v>
      </c>
      <c r="D1863" s="1">
        <v>50</v>
      </c>
      <c r="E1863" s="1">
        <v>5</v>
      </c>
    </row>
    <row r="1864" spans="1:5" x14ac:dyDescent="0.2">
      <c r="A1864" s="1">
        <v>10</v>
      </c>
      <c r="B1864" s="1">
        <v>166</v>
      </c>
      <c r="C1864" s="1" t="s">
        <v>1330</v>
      </c>
      <c r="D1864" s="1">
        <v>50</v>
      </c>
      <c r="E1864" s="1">
        <v>5</v>
      </c>
    </row>
    <row r="1865" spans="1:5" x14ac:dyDescent="0.2">
      <c r="A1865" s="1">
        <v>10</v>
      </c>
      <c r="B1865" s="1">
        <v>5137</v>
      </c>
      <c r="C1865" s="1" t="s">
        <v>1297</v>
      </c>
      <c r="D1865" s="1">
        <v>50</v>
      </c>
      <c r="E1865" s="1">
        <v>5</v>
      </c>
    </row>
    <row r="1866" spans="1:5" x14ac:dyDescent="0.2">
      <c r="A1866" s="1">
        <v>10</v>
      </c>
      <c r="B1866" s="1">
        <v>5138</v>
      </c>
      <c r="C1866" s="1" t="s">
        <v>1296</v>
      </c>
      <c r="D1866" s="1">
        <v>50</v>
      </c>
      <c r="E1866" s="1">
        <v>5</v>
      </c>
    </row>
    <row r="1867" spans="1:5" x14ac:dyDescent="0.2">
      <c r="A1867" s="1">
        <v>10</v>
      </c>
      <c r="B1867" s="1">
        <v>5139</v>
      </c>
      <c r="C1867" s="1" t="s">
        <v>1295</v>
      </c>
      <c r="D1867" s="1">
        <v>50</v>
      </c>
      <c r="E1867" s="1">
        <v>5</v>
      </c>
    </row>
    <row r="1868" spans="1:5" x14ac:dyDescent="0.2">
      <c r="A1868" s="1">
        <v>10</v>
      </c>
      <c r="B1868" s="1">
        <v>5140</v>
      </c>
      <c r="C1868" s="1" t="s">
        <v>1294</v>
      </c>
      <c r="D1868" s="1">
        <v>50</v>
      </c>
      <c r="E1868" s="1">
        <v>5</v>
      </c>
    </row>
    <row r="1869" spans="1:5" x14ac:dyDescent="0.2">
      <c r="A1869" s="1">
        <v>10</v>
      </c>
      <c r="B1869" s="1">
        <v>5141</v>
      </c>
      <c r="C1869" s="1" t="s">
        <v>1292</v>
      </c>
      <c r="D1869" s="1">
        <v>50</v>
      </c>
      <c r="E1869" s="1">
        <v>5</v>
      </c>
    </row>
    <row r="1870" spans="1:5" x14ac:dyDescent="0.2">
      <c r="A1870" s="1">
        <v>10</v>
      </c>
      <c r="B1870" s="1">
        <v>5143</v>
      </c>
      <c r="C1870" s="1" t="s">
        <v>1293</v>
      </c>
      <c r="D1870" s="1">
        <v>50</v>
      </c>
      <c r="E1870" s="1">
        <v>5</v>
      </c>
    </row>
    <row r="1871" spans="1:5" x14ac:dyDescent="0.2">
      <c r="A1871" s="1">
        <v>10</v>
      </c>
      <c r="B1871" s="1">
        <v>5145</v>
      </c>
      <c r="C1871" s="1" t="s">
        <v>1299</v>
      </c>
      <c r="D1871" s="1">
        <v>50</v>
      </c>
      <c r="E1871" s="1">
        <v>5</v>
      </c>
    </row>
    <row r="1872" spans="1:5" x14ac:dyDescent="0.2">
      <c r="A1872" s="1">
        <v>10</v>
      </c>
      <c r="B1872" s="1">
        <v>5147</v>
      </c>
      <c r="C1872" s="1" t="s">
        <v>1305</v>
      </c>
      <c r="D1872" s="1">
        <v>50</v>
      </c>
      <c r="E1872" s="1">
        <v>5</v>
      </c>
    </row>
    <row r="1873" spans="1:5" x14ac:dyDescent="0.2">
      <c r="A1873" s="1">
        <v>10</v>
      </c>
      <c r="B1873" s="1">
        <v>5148</v>
      </c>
      <c r="C1873" s="1" t="s">
        <v>1303</v>
      </c>
      <c r="D1873" s="1">
        <v>50</v>
      </c>
      <c r="E1873" s="1">
        <v>5</v>
      </c>
    </row>
    <row r="1874" spans="1:5" x14ac:dyDescent="0.2">
      <c r="A1874" s="1">
        <v>10</v>
      </c>
      <c r="B1874" s="1">
        <v>5149</v>
      </c>
      <c r="C1874" s="1" t="s">
        <v>1304</v>
      </c>
      <c r="D1874" s="1">
        <v>50</v>
      </c>
      <c r="E1874" s="1">
        <v>5</v>
      </c>
    </row>
    <row r="1875" spans="1:5" x14ac:dyDescent="0.2">
      <c r="A1875" s="1">
        <v>10</v>
      </c>
      <c r="B1875" s="1">
        <v>5150</v>
      </c>
      <c r="C1875" s="1" t="s">
        <v>1306</v>
      </c>
      <c r="D1875" s="1">
        <v>50</v>
      </c>
      <c r="E1875" s="1">
        <v>5</v>
      </c>
    </row>
    <row r="1876" spans="1:5" x14ac:dyDescent="0.2">
      <c r="A1876" s="1">
        <v>10</v>
      </c>
      <c r="B1876" s="1">
        <v>5151</v>
      </c>
      <c r="C1876" s="1" t="s">
        <v>1307</v>
      </c>
      <c r="D1876" s="1">
        <v>50</v>
      </c>
      <c r="E1876" s="1">
        <v>5</v>
      </c>
    </row>
    <row r="1877" spans="1:5" x14ac:dyDescent="0.2">
      <c r="A1877" s="1">
        <v>10</v>
      </c>
      <c r="B1877" s="1">
        <v>5152</v>
      </c>
      <c r="C1877" s="1" t="s">
        <v>1308</v>
      </c>
      <c r="D1877" s="1">
        <v>50</v>
      </c>
      <c r="E1877" s="1">
        <v>5</v>
      </c>
    </row>
    <row r="1878" spans="1:5" x14ac:dyDescent="0.2">
      <c r="A1878" s="1">
        <v>10</v>
      </c>
      <c r="B1878" s="1">
        <v>5153</v>
      </c>
      <c r="C1878" s="1" t="s">
        <v>1309</v>
      </c>
      <c r="D1878" s="1">
        <v>50</v>
      </c>
      <c r="E1878" s="1">
        <v>5</v>
      </c>
    </row>
    <row r="1879" spans="1:5" x14ac:dyDescent="0.2">
      <c r="A1879" s="1">
        <v>10</v>
      </c>
      <c r="B1879" s="1">
        <v>5154</v>
      </c>
      <c r="C1879" s="1" t="s">
        <v>1312</v>
      </c>
      <c r="D1879" s="1">
        <v>50</v>
      </c>
      <c r="E1879" s="1">
        <v>5</v>
      </c>
    </row>
    <row r="1880" spans="1:5" x14ac:dyDescent="0.2">
      <c r="A1880" s="1">
        <v>10</v>
      </c>
      <c r="B1880" s="1">
        <v>5155</v>
      </c>
      <c r="C1880" s="1" t="s">
        <v>1313</v>
      </c>
      <c r="D1880" s="1">
        <v>50</v>
      </c>
      <c r="E1880" s="1">
        <v>5</v>
      </c>
    </row>
    <row r="1881" spans="1:5" x14ac:dyDescent="0.2">
      <c r="A1881" s="1">
        <v>10</v>
      </c>
      <c r="B1881" s="1">
        <v>5156</v>
      </c>
      <c r="C1881" s="1" t="s">
        <v>1310</v>
      </c>
      <c r="D1881" s="1">
        <v>50</v>
      </c>
      <c r="E1881" s="1">
        <v>5</v>
      </c>
    </row>
    <row r="1882" spans="1:5" x14ac:dyDescent="0.2">
      <c r="A1882" s="1">
        <v>10</v>
      </c>
      <c r="B1882" s="1">
        <v>5157</v>
      </c>
      <c r="C1882" s="1" t="s">
        <v>1311</v>
      </c>
      <c r="D1882" s="1">
        <v>50</v>
      </c>
      <c r="E1882" s="1">
        <v>5</v>
      </c>
    </row>
    <row r="1883" spans="1:5" x14ac:dyDescent="0.2">
      <c r="A1883" s="1">
        <v>10</v>
      </c>
      <c r="B1883" s="1">
        <v>5158</v>
      </c>
      <c r="C1883" s="1" t="s">
        <v>1315</v>
      </c>
      <c r="D1883" s="1">
        <v>50</v>
      </c>
      <c r="E1883" s="1">
        <v>5</v>
      </c>
    </row>
    <row r="1884" spans="1:5" x14ac:dyDescent="0.2">
      <c r="A1884" s="1">
        <v>10</v>
      </c>
      <c r="B1884" s="1">
        <v>5159</v>
      </c>
      <c r="C1884" s="1" t="s">
        <v>1316</v>
      </c>
      <c r="D1884" s="1">
        <v>50</v>
      </c>
      <c r="E1884" s="1">
        <v>5</v>
      </c>
    </row>
    <row r="1885" spans="1:5" x14ac:dyDescent="0.2">
      <c r="A1885" s="1">
        <v>10</v>
      </c>
      <c r="B1885" s="1">
        <v>5160</v>
      </c>
      <c r="C1885" s="1" t="s">
        <v>1318</v>
      </c>
      <c r="D1885" s="1">
        <v>50</v>
      </c>
      <c r="E1885" s="1">
        <v>5</v>
      </c>
    </row>
    <row r="1886" spans="1:5" x14ac:dyDescent="0.2">
      <c r="A1886" s="1">
        <v>10</v>
      </c>
      <c r="B1886" s="1">
        <v>5161</v>
      </c>
      <c r="C1886" s="1" t="s">
        <v>1322</v>
      </c>
      <c r="D1886" s="1">
        <v>50</v>
      </c>
      <c r="E1886" s="1">
        <v>5</v>
      </c>
    </row>
    <row r="1887" spans="1:5" x14ac:dyDescent="0.2">
      <c r="A1887" s="1">
        <v>10</v>
      </c>
      <c r="B1887" s="1">
        <v>5162</v>
      </c>
      <c r="C1887" s="1" t="s">
        <v>1325</v>
      </c>
      <c r="D1887" s="1">
        <v>50</v>
      </c>
      <c r="E1887" s="1">
        <v>5</v>
      </c>
    </row>
    <row r="1888" spans="1:5" x14ac:dyDescent="0.2">
      <c r="A1888" s="1">
        <v>10</v>
      </c>
      <c r="B1888" s="1">
        <v>5163</v>
      </c>
      <c r="C1888" s="1" t="s">
        <v>1323</v>
      </c>
      <c r="D1888" s="1">
        <v>50</v>
      </c>
      <c r="E1888" s="1">
        <v>5</v>
      </c>
    </row>
    <row r="1889" spans="1:5" x14ac:dyDescent="0.2">
      <c r="A1889" s="1">
        <v>10</v>
      </c>
      <c r="B1889" s="1">
        <v>5166</v>
      </c>
      <c r="C1889" s="1" t="s">
        <v>1317</v>
      </c>
      <c r="D1889" s="1">
        <v>50</v>
      </c>
      <c r="E1889" s="1">
        <v>5</v>
      </c>
    </row>
    <row r="1890" spans="1:5" x14ac:dyDescent="0.2">
      <c r="A1890" s="1">
        <v>10</v>
      </c>
      <c r="B1890" s="1">
        <v>5167</v>
      </c>
      <c r="C1890" s="1" t="s">
        <v>1320</v>
      </c>
      <c r="D1890" s="1">
        <v>50</v>
      </c>
      <c r="E1890" s="1">
        <v>5</v>
      </c>
    </row>
    <row r="1891" spans="1:5" x14ac:dyDescent="0.2">
      <c r="A1891" s="1">
        <v>10</v>
      </c>
      <c r="B1891" s="1">
        <v>5168</v>
      </c>
      <c r="C1891" s="1" t="s">
        <v>1324</v>
      </c>
      <c r="D1891" s="1">
        <v>50</v>
      </c>
      <c r="E1891" s="1">
        <v>5</v>
      </c>
    </row>
    <row r="1892" spans="1:5" x14ac:dyDescent="0.2">
      <c r="A1892" s="1">
        <v>10</v>
      </c>
      <c r="B1892" s="1">
        <v>5169</v>
      </c>
      <c r="C1892" s="1" t="s">
        <v>1327</v>
      </c>
      <c r="D1892" s="1">
        <v>50</v>
      </c>
      <c r="E1892" s="1">
        <v>5</v>
      </c>
    </row>
    <row r="1893" spans="1:5" x14ac:dyDescent="0.2">
      <c r="A1893" s="1">
        <v>10</v>
      </c>
      <c r="B1893" s="1">
        <v>5170</v>
      </c>
      <c r="C1893" s="1" t="s">
        <v>1333</v>
      </c>
      <c r="D1893" s="1">
        <v>50</v>
      </c>
      <c r="E1893" s="1">
        <v>5</v>
      </c>
    </row>
    <row r="1894" spans="1:5" x14ac:dyDescent="0.2">
      <c r="A1894" s="1">
        <v>10</v>
      </c>
      <c r="B1894" s="1">
        <v>136</v>
      </c>
      <c r="C1894" s="1" t="s">
        <v>1283</v>
      </c>
      <c r="D1894" s="1">
        <v>444</v>
      </c>
      <c r="E1894" s="1">
        <v>5</v>
      </c>
    </row>
    <row r="1895" spans="1:5" x14ac:dyDescent="0.2">
      <c r="A1895" s="1">
        <v>10</v>
      </c>
      <c r="B1895" s="1">
        <v>139</v>
      </c>
      <c r="C1895" s="1" t="s">
        <v>1286</v>
      </c>
      <c r="D1895" s="1">
        <v>444</v>
      </c>
      <c r="E1895" s="1">
        <v>5</v>
      </c>
    </row>
    <row r="1896" spans="1:5" x14ac:dyDescent="0.2">
      <c r="A1896" s="1">
        <v>10</v>
      </c>
      <c r="B1896" s="1">
        <v>140</v>
      </c>
      <c r="C1896" s="1" t="s">
        <v>1287</v>
      </c>
      <c r="D1896" s="1">
        <v>444</v>
      </c>
      <c r="E1896" s="1">
        <v>5</v>
      </c>
    </row>
    <row r="1897" spans="1:5" x14ac:dyDescent="0.2">
      <c r="A1897" s="1">
        <v>10</v>
      </c>
      <c r="B1897" s="1">
        <v>141</v>
      </c>
      <c r="C1897" s="1" t="s">
        <v>1288</v>
      </c>
      <c r="D1897" s="1">
        <v>444</v>
      </c>
      <c r="E1897" s="1">
        <v>5</v>
      </c>
    </row>
    <row r="1898" spans="1:5" x14ac:dyDescent="0.2">
      <c r="A1898" s="1">
        <v>10</v>
      </c>
      <c r="B1898" s="1">
        <v>150</v>
      </c>
      <c r="C1898" s="1" t="s">
        <v>1343</v>
      </c>
      <c r="D1898" s="1">
        <v>444</v>
      </c>
      <c r="E1898" s="1">
        <v>5</v>
      </c>
    </row>
    <row r="1899" spans="1:5" x14ac:dyDescent="0.2">
      <c r="A1899" s="1">
        <v>10</v>
      </c>
      <c r="B1899" s="1">
        <v>159</v>
      </c>
      <c r="C1899" s="1" t="s">
        <v>1337</v>
      </c>
      <c r="D1899" s="1">
        <v>444</v>
      </c>
      <c r="E1899" s="1">
        <v>5</v>
      </c>
    </row>
    <row r="1900" spans="1:5" x14ac:dyDescent="0.2">
      <c r="A1900" s="1">
        <v>10</v>
      </c>
      <c r="B1900" s="1">
        <v>5142</v>
      </c>
      <c r="C1900" s="1" t="s">
        <v>1291</v>
      </c>
      <c r="D1900" s="1">
        <v>444</v>
      </c>
      <c r="E1900" s="1">
        <v>5</v>
      </c>
    </row>
    <row r="1901" spans="1:5" x14ac:dyDescent="0.2">
      <c r="A1901" s="1">
        <v>10</v>
      </c>
      <c r="B1901" s="1">
        <v>5144</v>
      </c>
      <c r="C1901" s="1" t="s">
        <v>1298</v>
      </c>
      <c r="D1901" s="1">
        <v>444</v>
      </c>
      <c r="E1901" s="1">
        <v>5</v>
      </c>
    </row>
    <row r="1902" spans="1:5" x14ac:dyDescent="0.2">
      <c r="A1902" s="1">
        <v>10</v>
      </c>
      <c r="B1902" s="1">
        <v>5146</v>
      </c>
      <c r="C1902" s="1" t="s">
        <v>1300</v>
      </c>
      <c r="D1902" s="1">
        <v>444</v>
      </c>
      <c r="E1902" s="1">
        <v>5</v>
      </c>
    </row>
    <row r="1903" spans="1:5" x14ac:dyDescent="0.2">
      <c r="A1903" s="1">
        <v>10</v>
      </c>
      <c r="B1903" s="1">
        <v>5165</v>
      </c>
      <c r="C1903" s="1" t="s">
        <v>1321</v>
      </c>
      <c r="D1903" s="1">
        <v>444</v>
      </c>
      <c r="E1903" s="1">
        <v>5</v>
      </c>
    </row>
    <row r="1904" spans="1:5" x14ac:dyDescent="0.2">
      <c r="A1904" s="1">
        <v>20</v>
      </c>
      <c r="B1904" s="1">
        <v>80</v>
      </c>
      <c r="C1904" s="1" t="s">
        <v>1353</v>
      </c>
      <c r="D1904" s="1">
        <v>50</v>
      </c>
      <c r="E1904" s="1">
        <v>5</v>
      </c>
    </row>
    <row r="1905" spans="1:5" x14ac:dyDescent="0.2">
      <c r="A1905" s="1">
        <v>20</v>
      </c>
      <c r="B1905" s="1">
        <v>81</v>
      </c>
      <c r="C1905" s="1" t="s">
        <v>1354</v>
      </c>
      <c r="D1905" s="1">
        <v>50</v>
      </c>
      <c r="E1905" s="1">
        <v>5</v>
      </c>
    </row>
    <row r="1906" spans="1:5" x14ac:dyDescent="0.2">
      <c r="A1906" s="1">
        <v>20</v>
      </c>
      <c r="B1906" s="1">
        <v>82</v>
      </c>
      <c r="C1906" s="1" t="s">
        <v>1352</v>
      </c>
      <c r="D1906" s="1">
        <v>50</v>
      </c>
      <c r="E1906" s="1">
        <v>5</v>
      </c>
    </row>
    <row r="1907" spans="1:5" x14ac:dyDescent="0.2">
      <c r="A1907" s="1">
        <v>20</v>
      </c>
      <c r="B1907" s="1">
        <v>85</v>
      </c>
      <c r="C1907" s="1" t="s">
        <v>1383</v>
      </c>
      <c r="D1907" s="1">
        <v>50</v>
      </c>
      <c r="E1907" s="1">
        <v>5</v>
      </c>
    </row>
    <row r="1908" spans="1:5" x14ac:dyDescent="0.2">
      <c r="A1908" s="1">
        <v>20</v>
      </c>
      <c r="B1908" s="1">
        <v>86</v>
      </c>
      <c r="C1908" s="1" t="s">
        <v>1396</v>
      </c>
      <c r="D1908" s="1">
        <v>50</v>
      </c>
      <c r="E1908" s="1">
        <v>5</v>
      </c>
    </row>
    <row r="1909" spans="1:5" x14ac:dyDescent="0.2">
      <c r="A1909" s="1">
        <v>20</v>
      </c>
      <c r="B1909" s="1">
        <v>87</v>
      </c>
      <c r="C1909" s="1" t="s">
        <v>1395</v>
      </c>
      <c r="D1909" s="1">
        <v>50</v>
      </c>
      <c r="E1909" s="1">
        <v>5</v>
      </c>
    </row>
    <row r="1910" spans="1:5" x14ac:dyDescent="0.2">
      <c r="A1910" s="1">
        <v>20</v>
      </c>
      <c r="B1910" s="1">
        <v>88</v>
      </c>
      <c r="C1910" s="1" t="s">
        <v>1391</v>
      </c>
      <c r="D1910" s="1">
        <v>50</v>
      </c>
      <c r="E1910" s="1">
        <v>5</v>
      </c>
    </row>
    <row r="1911" spans="1:5" x14ac:dyDescent="0.2">
      <c r="A1911" s="1">
        <v>20</v>
      </c>
      <c r="B1911" s="1">
        <v>89</v>
      </c>
      <c r="C1911" s="1" t="s">
        <v>1387</v>
      </c>
      <c r="D1911" s="1">
        <v>50</v>
      </c>
      <c r="E1911" s="1">
        <v>5</v>
      </c>
    </row>
    <row r="1912" spans="1:5" x14ac:dyDescent="0.2">
      <c r="A1912" s="1">
        <v>20</v>
      </c>
      <c r="B1912" s="1">
        <v>90</v>
      </c>
      <c r="C1912" s="1" t="s">
        <v>1384</v>
      </c>
      <c r="D1912" s="1">
        <v>50</v>
      </c>
      <c r="E1912" s="1">
        <v>5</v>
      </c>
    </row>
    <row r="1913" spans="1:5" x14ac:dyDescent="0.2">
      <c r="A1913" s="1">
        <v>20</v>
      </c>
      <c r="B1913" s="1">
        <v>92</v>
      </c>
      <c r="C1913" s="1" t="s">
        <v>1397</v>
      </c>
      <c r="D1913" s="1">
        <v>50</v>
      </c>
      <c r="E1913" s="1">
        <v>5</v>
      </c>
    </row>
    <row r="1914" spans="1:5" x14ac:dyDescent="0.2">
      <c r="A1914" s="1">
        <v>20</v>
      </c>
      <c r="B1914" s="1">
        <v>93</v>
      </c>
      <c r="C1914" s="1" t="s">
        <v>1399</v>
      </c>
      <c r="D1914" s="1">
        <v>50</v>
      </c>
      <c r="E1914" s="1">
        <v>5</v>
      </c>
    </row>
    <row r="1915" spans="1:5" x14ac:dyDescent="0.2">
      <c r="A1915" s="1">
        <v>20</v>
      </c>
      <c r="B1915" s="1">
        <v>94</v>
      </c>
      <c r="C1915" s="1" t="s">
        <v>1379</v>
      </c>
      <c r="D1915" s="1">
        <v>50</v>
      </c>
      <c r="E1915" s="1">
        <v>5</v>
      </c>
    </row>
    <row r="1916" spans="1:5" x14ac:dyDescent="0.2">
      <c r="A1916" s="1">
        <v>20</v>
      </c>
      <c r="B1916" s="1">
        <v>95</v>
      </c>
      <c r="C1916" s="1" t="s">
        <v>1376</v>
      </c>
      <c r="D1916" s="1">
        <v>50</v>
      </c>
      <c r="E1916" s="1">
        <v>5</v>
      </c>
    </row>
    <row r="1917" spans="1:5" x14ac:dyDescent="0.2">
      <c r="A1917" s="1">
        <v>20</v>
      </c>
      <c r="B1917" s="1">
        <v>96</v>
      </c>
      <c r="C1917" s="1" t="s">
        <v>1377</v>
      </c>
      <c r="D1917" s="1">
        <v>50</v>
      </c>
      <c r="E1917" s="1">
        <v>5</v>
      </c>
    </row>
    <row r="1918" spans="1:5" x14ac:dyDescent="0.2">
      <c r="A1918" s="1">
        <v>20</v>
      </c>
      <c r="B1918" s="1">
        <v>97</v>
      </c>
      <c r="C1918" s="1" t="s">
        <v>1373</v>
      </c>
      <c r="D1918" s="1">
        <v>50</v>
      </c>
      <c r="E1918" s="1">
        <v>5</v>
      </c>
    </row>
    <row r="1919" spans="1:5" x14ac:dyDescent="0.2">
      <c r="A1919" s="1">
        <v>20</v>
      </c>
      <c r="B1919" s="1">
        <v>98</v>
      </c>
      <c r="C1919" s="1" t="s">
        <v>1372</v>
      </c>
      <c r="D1919" s="1">
        <v>50</v>
      </c>
      <c r="E1919" s="1">
        <v>5</v>
      </c>
    </row>
    <row r="1920" spans="1:5" x14ac:dyDescent="0.2">
      <c r="A1920" s="1">
        <v>20</v>
      </c>
      <c r="B1920" s="1">
        <v>99</v>
      </c>
      <c r="C1920" s="1" t="s">
        <v>1368</v>
      </c>
      <c r="D1920" s="1">
        <v>50</v>
      </c>
      <c r="E1920" s="1">
        <v>5</v>
      </c>
    </row>
    <row r="1921" spans="1:5" x14ac:dyDescent="0.2">
      <c r="A1921" s="1">
        <v>20</v>
      </c>
      <c r="B1921" s="1">
        <v>100</v>
      </c>
      <c r="C1921" s="1" t="s">
        <v>1367</v>
      </c>
      <c r="D1921" s="1">
        <v>50</v>
      </c>
      <c r="E1921" s="1">
        <v>5</v>
      </c>
    </row>
    <row r="1922" spans="1:5" x14ac:dyDescent="0.2">
      <c r="A1922" s="1">
        <v>20</v>
      </c>
      <c r="B1922" s="1">
        <v>101</v>
      </c>
      <c r="C1922" s="1" t="s">
        <v>1369</v>
      </c>
      <c r="D1922" s="1">
        <v>50</v>
      </c>
      <c r="E1922" s="1">
        <v>5</v>
      </c>
    </row>
    <row r="1923" spans="1:5" x14ac:dyDescent="0.2">
      <c r="A1923" s="1">
        <v>20</v>
      </c>
      <c r="B1923" s="1">
        <v>102</v>
      </c>
      <c r="C1923" s="1" t="s">
        <v>1364</v>
      </c>
      <c r="D1923" s="1">
        <v>50</v>
      </c>
      <c r="E1923" s="1">
        <v>5</v>
      </c>
    </row>
    <row r="1924" spans="1:5" x14ac:dyDescent="0.2">
      <c r="A1924" s="1">
        <v>20</v>
      </c>
      <c r="B1924" s="1">
        <v>103</v>
      </c>
      <c r="C1924" s="1" t="s">
        <v>1362</v>
      </c>
      <c r="D1924" s="1">
        <v>50</v>
      </c>
      <c r="E1924" s="1">
        <v>5</v>
      </c>
    </row>
    <row r="1925" spans="1:5" x14ac:dyDescent="0.2">
      <c r="A1925" s="1">
        <v>20</v>
      </c>
      <c r="B1925" s="1">
        <v>104</v>
      </c>
      <c r="C1925" s="1" t="s">
        <v>1361</v>
      </c>
      <c r="D1925" s="1">
        <v>50</v>
      </c>
      <c r="E1925" s="1">
        <v>5</v>
      </c>
    </row>
    <row r="1926" spans="1:5" x14ac:dyDescent="0.2">
      <c r="A1926" s="1">
        <v>20</v>
      </c>
      <c r="B1926" s="1">
        <v>105</v>
      </c>
      <c r="C1926" s="1" t="s">
        <v>1360</v>
      </c>
      <c r="D1926" s="1">
        <v>50</v>
      </c>
      <c r="E1926" s="1">
        <v>5</v>
      </c>
    </row>
    <row r="1927" spans="1:5" x14ac:dyDescent="0.2">
      <c r="A1927" s="1">
        <v>20</v>
      </c>
      <c r="B1927" s="1">
        <v>106</v>
      </c>
      <c r="C1927" s="1" t="s">
        <v>1359</v>
      </c>
      <c r="D1927" s="1">
        <v>50</v>
      </c>
      <c r="E1927" s="1">
        <v>5</v>
      </c>
    </row>
    <row r="1928" spans="1:5" x14ac:dyDescent="0.2">
      <c r="A1928" s="1">
        <v>20</v>
      </c>
      <c r="B1928" s="1">
        <v>107</v>
      </c>
      <c r="C1928" s="1" t="s">
        <v>1357</v>
      </c>
      <c r="D1928" s="1">
        <v>50</v>
      </c>
      <c r="E1928" s="1">
        <v>5</v>
      </c>
    </row>
    <row r="1929" spans="1:5" x14ac:dyDescent="0.2">
      <c r="A1929" s="1">
        <v>20</v>
      </c>
      <c r="B1929" s="1">
        <v>108</v>
      </c>
      <c r="C1929" s="1" t="s">
        <v>1356</v>
      </c>
      <c r="D1929" s="1">
        <v>50</v>
      </c>
      <c r="E1929" s="1">
        <v>5</v>
      </c>
    </row>
    <row r="1930" spans="1:5" x14ac:dyDescent="0.2">
      <c r="A1930" s="1">
        <v>20</v>
      </c>
      <c r="B1930" s="1">
        <v>112</v>
      </c>
      <c r="C1930" s="1" t="s">
        <v>1365</v>
      </c>
      <c r="D1930" s="1">
        <v>50</v>
      </c>
      <c r="E1930" s="1">
        <v>5</v>
      </c>
    </row>
    <row r="1931" spans="1:5" x14ac:dyDescent="0.2">
      <c r="A1931" s="1">
        <v>20</v>
      </c>
      <c r="B1931" s="1">
        <v>113</v>
      </c>
      <c r="C1931" s="1" t="s">
        <v>1366</v>
      </c>
      <c r="D1931" s="1">
        <v>50</v>
      </c>
      <c r="E1931" s="1">
        <v>5</v>
      </c>
    </row>
    <row r="1932" spans="1:5" x14ac:dyDescent="0.2">
      <c r="A1932" s="1">
        <v>20</v>
      </c>
      <c r="B1932" s="1">
        <v>114</v>
      </c>
      <c r="C1932" s="1" t="s">
        <v>1363</v>
      </c>
      <c r="D1932" s="1">
        <v>50</v>
      </c>
      <c r="E1932" s="1">
        <v>5</v>
      </c>
    </row>
    <row r="1933" spans="1:5" x14ac:dyDescent="0.2">
      <c r="A1933" s="1">
        <v>20</v>
      </c>
      <c r="B1933" s="1">
        <v>115</v>
      </c>
      <c r="C1933" s="1" t="s">
        <v>1370</v>
      </c>
      <c r="D1933" s="1">
        <v>50</v>
      </c>
      <c r="E1933" s="1">
        <v>5</v>
      </c>
    </row>
    <row r="1934" spans="1:5" x14ac:dyDescent="0.2">
      <c r="A1934" s="1">
        <v>20</v>
      </c>
      <c r="B1934" s="1">
        <v>116</v>
      </c>
      <c r="C1934" s="1" t="s">
        <v>1371</v>
      </c>
      <c r="D1934" s="1">
        <v>50</v>
      </c>
      <c r="E1934" s="1">
        <v>5</v>
      </c>
    </row>
    <row r="1935" spans="1:5" x14ac:dyDescent="0.2">
      <c r="A1935" s="1">
        <v>20</v>
      </c>
      <c r="B1935" s="1">
        <v>117</v>
      </c>
      <c r="C1935" s="1" t="s">
        <v>1374</v>
      </c>
      <c r="D1935" s="1">
        <v>50</v>
      </c>
      <c r="E1935" s="1">
        <v>5</v>
      </c>
    </row>
    <row r="1936" spans="1:5" x14ac:dyDescent="0.2">
      <c r="A1936" s="1">
        <v>20</v>
      </c>
      <c r="B1936" s="1">
        <v>118</v>
      </c>
      <c r="C1936" s="1" t="s">
        <v>1375</v>
      </c>
      <c r="D1936" s="1">
        <v>50</v>
      </c>
      <c r="E1936" s="1">
        <v>5</v>
      </c>
    </row>
    <row r="1937" spans="1:5" x14ac:dyDescent="0.2">
      <c r="A1937" s="1">
        <v>20</v>
      </c>
      <c r="B1937" s="1">
        <v>119</v>
      </c>
      <c r="C1937" s="1" t="s">
        <v>1378</v>
      </c>
      <c r="D1937" s="1">
        <v>50</v>
      </c>
      <c r="E1937" s="1">
        <v>5</v>
      </c>
    </row>
    <row r="1938" spans="1:5" x14ac:dyDescent="0.2">
      <c r="A1938" s="1">
        <v>20</v>
      </c>
      <c r="B1938" s="1">
        <v>120</v>
      </c>
      <c r="C1938" s="1" t="s">
        <v>1380</v>
      </c>
      <c r="D1938" s="1">
        <v>50</v>
      </c>
      <c r="E1938" s="1">
        <v>5</v>
      </c>
    </row>
    <row r="1939" spans="1:5" x14ac:dyDescent="0.2">
      <c r="A1939" s="1">
        <v>20</v>
      </c>
      <c r="B1939" s="1">
        <v>121</v>
      </c>
      <c r="C1939" s="1" t="s">
        <v>1381</v>
      </c>
      <c r="D1939" s="1">
        <v>50</v>
      </c>
      <c r="E1939" s="1">
        <v>5</v>
      </c>
    </row>
    <row r="1940" spans="1:5" x14ac:dyDescent="0.2">
      <c r="A1940" s="1">
        <v>20</v>
      </c>
      <c r="B1940" s="1">
        <v>122</v>
      </c>
      <c r="C1940" s="1" t="s">
        <v>1382</v>
      </c>
      <c r="D1940" s="1">
        <v>50</v>
      </c>
      <c r="E1940" s="1">
        <v>5</v>
      </c>
    </row>
    <row r="1941" spans="1:5" x14ac:dyDescent="0.2">
      <c r="A1941" s="1">
        <v>20</v>
      </c>
      <c r="B1941" s="1">
        <v>123</v>
      </c>
      <c r="C1941" s="1" t="s">
        <v>1385</v>
      </c>
      <c r="D1941" s="1">
        <v>50</v>
      </c>
      <c r="E1941" s="1">
        <v>5</v>
      </c>
    </row>
    <row r="1942" spans="1:5" x14ac:dyDescent="0.2">
      <c r="A1942" s="1">
        <v>20</v>
      </c>
      <c r="B1942" s="1">
        <v>124</v>
      </c>
      <c r="C1942" s="1" t="s">
        <v>1386</v>
      </c>
      <c r="D1942" s="1">
        <v>50</v>
      </c>
      <c r="E1942" s="1">
        <v>5</v>
      </c>
    </row>
    <row r="1943" spans="1:5" x14ac:dyDescent="0.2">
      <c r="A1943" s="1">
        <v>20</v>
      </c>
      <c r="B1943" s="1">
        <v>125</v>
      </c>
      <c r="C1943" s="1" t="s">
        <v>1388</v>
      </c>
      <c r="D1943" s="1">
        <v>50</v>
      </c>
      <c r="E1943" s="1">
        <v>5</v>
      </c>
    </row>
    <row r="1944" spans="1:5" x14ac:dyDescent="0.2">
      <c r="A1944" s="1">
        <v>20</v>
      </c>
      <c r="B1944" s="1">
        <v>126</v>
      </c>
      <c r="C1944" s="1" t="s">
        <v>1389</v>
      </c>
      <c r="D1944" s="1">
        <v>50</v>
      </c>
      <c r="E1944" s="1">
        <v>5</v>
      </c>
    </row>
    <row r="1945" spans="1:5" x14ac:dyDescent="0.2">
      <c r="A1945" s="1">
        <v>20</v>
      </c>
      <c r="B1945" s="1">
        <v>127</v>
      </c>
      <c r="C1945" s="1" t="s">
        <v>1393</v>
      </c>
      <c r="D1945" s="1">
        <v>50</v>
      </c>
      <c r="E1945" s="1">
        <v>5</v>
      </c>
    </row>
    <row r="1946" spans="1:5" x14ac:dyDescent="0.2">
      <c r="A1946" s="1">
        <v>20</v>
      </c>
      <c r="B1946" s="1">
        <v>128</v>
      </c>
      <c r="C1946" s="1" t="s">
        <v>1394</v>
      </c>
      <c r="D1946" s="1">
        <v>50</v>
      </c>
      <c r="E1946" s="1">
        <v>5</v>
      </c>
    </row>
    <row r="1947" spans="1:5" x14ac:dyDescent="0.2">
      <c r="A1947" s="1">
        <v>20</v>
      </c>
      <c r="B1947" s="1">
        <v>129</v>
      </c>
      <c r="C1947" s="1" t="s">
        <v>1390</v>
      </c>
      <c r="D1947" s="1">
        <v>50</v>
      </c>
      <c r="E1947" s="1">
        <v>5</v>
      </c>
    </row>
    <row r="1948" spans="1:5" x14ac:dyDescent="0.2">
      <c r="A1948" s="1">
        <v>20</v>
      </c>
      <c r="B1948" s="1">
        <v>130</v>
      </c>
      <c r="C1948" s="1" t="s">
        <v>1392</v>
      </c>
      <c r="D1948" s="1">
        <v>50</v>
      </c>
      <c r="E1948" s="1">
        <v>5</v>
      </c>
    </row>
    <row r="1949" spans="1:5" x14ac:dyDescent="0.2">
      <c r="A1949" s="1">
        <v>20</v>
      </c>
      <c r="B1949" s="1">
        <v>131</v>
      </c>
      <c r="C1949" s="1" t="s">
        <v>1400</v>
      </c>
      <c r="D1949" s="1">
        <v>50</v>
      </c>
      <c r="E1949" s="1">
        <v>5</v>
      </c>
    </row>
    <row r="1950" spans="1:5" x14ac:dyDescent="0.2">
      <c r="A1950" s="1">
        <v>20</v>
      </c>
      <c r="B1950" s="1">
        <v>132</v>
      </c>
      <c r="C1950" s="1" t="s">
        <v>1401</v>
      </c>
      <c r="D1950" s="1">
        <v>50</v>
      </c>
      <c r="E1950" s="1">
        <v>5</v>
      </c>
    </row>
    <row r="1951" spans="1:5" x14ac:dyDescent="0.2">
      <c r="A1951" s="1">
        <v>30</v>
      </c>
      <c r="B1951" s="1">
        <v>70</v>
      </c>
      <c r="C1951" s="1" t="s">
        <v>1411</v>
      </c>
      <c r="D1951" s="1">
        <v>50</v>
      </c>
      <c r="E1951" s="1">
        <v>5</v>
      </c>
    </row>
    <row r="1952" spans="1:5" x14ac:dyDescent="0.2">
      <c r="A1952" s="1">
        <v>30</v>
      </c>
      <c r="B1952" s="1">
        <v>71</v>
      </c>
      <c r="C1952" s="1" t="s">
        <v>1410</v>
      </c>
      <c r="D1952" s="1">
        <v>50</v>
      </c>
      <c r="E1952" s="1">
        <v>5</v>
      </c>
    </row>
    <row r="1953" spans="1:5" x14ac:dyDescent="0.2">
      <c r="A1953" s="1">
        <v>30</v>
      </c>
      <c r="B1953" s="1">
        <v>72</v>
      </c>
      <c r="C1953" s="1" t="s">
        <v>1409</v>
      </c>
      <c r="D1953" s="1">
        <v>50</v>
      </c>
      <c r="E1953" s="1">
        <v>5</v>
      </c>
    </row>
    <row r="1954" spans="1:5" x14ac:dyDescent="0.2">
      <c r="A1954" s="1">
        <v>30</v>
      </c>
      <c r="B1954" s="1">
        <v>73</v>
      </c>
      <c r="C1954" s="1" t="s">
        <v>1407</v>
      </c>
      <c r="D1954" s="1">
        <v>50</v>
      </c>
      <c r="E1954" s="1">
        <v>5</v>
      </c>
    </row>
    <row r="1955" spans="1:5" x14ac:dyDescent="0.2">
      <c r="A1955" s="1">
        <v>30</v>
      </c>
      <c r="B1955" s="1">
        <v>74</v>
      </c>
      <c r="C1955" s="1" t="s">
        <v>1406</v>
      </c>
      <c r="D1955" s="1">
        <v>50</v>
      </c>
      <c r="E1955" s="1">
        <v>5</v>
      </c>
    </row>
    <row r="1956" spans="1:5" x14ac:dyDescent="0.2">
      <c r="A1956" s="1">
        <v>30</v>
      </c>
      <c r="B1956" s="1">
        <v>75</v>
      </c>
      <c r="C1956" s="1" t="s">
        <v>1405</v>
      </c>
      <c r="D1956" s="1">
        <v>50</v>
      </c>
      <c r="E1956" s="1">
        <v>5</v>
      </c>
    </row>
    <row r="1957" spans="1:5" x14ac:dyDescent="0.2">
      <c r="A1957" s="1">
        <v>30</v>
      </c>
      <c r="B1957" s="1">
        <v>76</v>
      </c>
      <c r="C1957" s="1" t="s">
        <v>1408</v>
      </c>
      <c r="D1957" s="1">
        <v>50</v>
      </c>
      <c r="E1957" s="1">
        <v>5</v>
      </c>
    </row>
    <row r="1958" spans="1:5" x14ac:dyDescent="0.2">
      <c r="A1958" s="1">
        <v>30</v>
      </c>
      <c r="B1958" s="1">
        <v>79</v>
      </c>
      <c r="C1958" s="1" t="s">
        <v>1402</v>
      </c>
      <c r="D1958" s="1">
        <v>50</v>
      </c>
      <c r="E1958" s="1">
        <v>5</v>
      </c>
    </row>
    <row r="1959" spans="1:5" x14ac:dyDescent="0.2">
      <c r="A1959" s="1">
        <v>30</v>
      </c>
      <c r="B1959" s="1">
        <v>5076</v>
      </c>
      <c r="C1959" s="1" t="s">
        <v>1470</v>
      </c>
      <c r="D1959" s="1">
        <v>50</v>
      </c>
      <c r="E1959" s="1">
        <v>5</v>
      </c>
    </row>
    <row r="1960" spans="1:5" x14ac:dyDescent="0.2">
      <c r="A1960" s="1">
        <v>30</v>
      </c>
      <c r="B1960" s="1">
        <v>5077</v>
      </c>
      <c r="C1960" s="1" t="s">
        <v>1471</v>
      </c>
      <c r="D1960" s="1">
        <v>50</v>
      </c>
      <c r="E1960" s="1">
        <v>5</v>
      </c>
    </row>
    <row r="1961" spans="1:5" x14ac:dyDescent="0.2">
      <c r="A1961" s="1">
        <v>30</v>
      </c>
      <c r="B1961" s="1">
        <v>5078</v>
      </c>
      <c r="C1961" s="1" t="s">
        <v>1469</v>
      </c>
      <c r="D1961" s="1">
        <v>50</v>
      </c>
      <c r="E1961" s="1">
        <v>5</v>
      </c>
    </row>
    <row r="1962" spans="1:5" x14ac:dyDescent="0.2">
      <c r="A1962" s="1">
        <v>30</v>
      </c>
      <c r="B1962" s="1">
        <v>5079</v>
      </c>
      <c r="C1962" s="1" t="s">
        <v>1468</v>
      </c>
      <c r="D1962" s="1">
        <v>50</v>
      </c>
      <c r="E1962" s="1">
        <v>5</v>
      </c>
    </row>
    <row r="1963" spans="1:5" x14ac:dyDescent="0.2">
      <c r="A1963" s="1">
        <v>30</v>
      </c>
      <c r="B1963" s="1">
        <v>5080</v>
      </c>
      <c r="C1963" s="1" t="s">
        <v>1458</v>
      </c>
      <c r="D1963" s="1">
        <v>50</v>
      </c>
      <c r="E1963" s="1">
        <v>5</v>
      </c>
    </row>
    <row r="1964" spans="1:5" x14ac:dyDescent="0.2">
      <c r="A1964" s="1">
        <v>30</v>
      </c>
      <c r="B1964" s="1">
        <v>5081</v>
      </c>
      <c r="C1964" s="1" t="s">
        <v>1461</v>
      </c>
      <c r="D1964" s="1">
        <v>50</v>
      </c>
      <c r="E1964" s="1">
        <v>5</v>
      </c>
    </row>
    <row r="1965" spans="1:5" x14ac:dyDescent="0.2">
      <c r="A1965" s="1">
        <v>30</v>
      </c>
      <c r="B1965" s="1">
        <v>5082</v>
      </c>
      <c r="C1965" s="1" t="s">
        <v>1455</v>
      </c>
      <c r="D1965" s="1">
        <v>50</v>
      </c>
      <c r="E1965" s="1">
        <v>5</v>
      </c>
    </row>
    <row r="1966" spans="1:5" x14ac:dyDescent="0.2">
      <c r="A1966" s="1">
        <v>30</v>
      </c>
      <c r="B1966" s="1">
        <v>5083</v>
      </c>
      <c r="C1966" s="1" t="s">
        <v>1457</v>
      </c>
      <c r="D1966" s="1">
        <v>50</v>
      </c>
      <c r="E1966" s="1">
        <v>5</v>
      </c>
    </row>
    <row r="1967" spans="1:5" x14ac:dyDescent="0.2">
      <c r="A1967" s="1">
        <v>30</v>
      </c>
      <c r="B1967" s="1">
        <v>5084</v>
      </c>
      <c r="C1967" s="1" t="s">
        <v>1451</v>
      </c>
      <c r="D1967" s="1">
        <v>50</v>
      </c>
      <c r="E1967" s="1">
        <v>5</v>
      </c>
    </row>
    <row r="1968" spans="1:5" x14ac:dyDescent="0.2">
      <c r="A1968" s="1">
        <v>30</v>
      </c>
      <c r="B1968" s="1">
        <v>5086</v>
      </c>
      <c r="C1968" s="1" t="s">
        <v>1452</v>
      </c>
      <c r="D1968" s="1">
        <v>50</v>
      </c>
      <c r="E1968" s="1">
        <v>5</v>
      </c>
    </row>
    <row r="1969" spans="1:5" x14ac:dyDescent="0.2">
      <c r="A1969" s="1">
        <v>30</v>
      </c>
      <c r="B1969" s="1">
        <v>5087</v>
      </c>
      <c r="C1969" s="1" t="s">
        <v>1453</v>
      </c>
      <c r="D1969" s="1">
        <v>50</v>
      </c>
      <c r="E1969" s="1">
        <v>5</v>
      </c>
    </row>
    <row r="1970" spans="1:5" x14ac:dyDescent="0.2">
      <c r="A1970" s="1">
        <v>30</v>
      </c>
      <c r="B1970" s="1">
        <v>5088</v>
      </c>
      <c r="C1970" s="1" t="s">
        <v>1447</v>
      </c>
      <c r="D1970" s="1">
        <v>50</v>
      </c>
      <c r="E1970" s="1">
        <v>5</v>
      </c>
    </row>
    <row r="1971" spans="1:5" x14ac:dyDescent="0.2">
      <c r="A1971" s="1">
        <v>30</v>
      </c>
      <c r="B1971" s="1">
        <v>5089</v>
      </c>
      <c r="C1971" s="1" t="s">
        <v>1446</v>
      </c>
      <c r="D1971" s="1">
        <v>50</v>
      </c>
      <c r="E1971" s="1">
        <v>5</v>
      </c>
    </row>
    <row r="1972" spans="1:5" x14ac:dyDescent="0.2">
      <c r="A1972" s="1">
        <v>30</v>
      </c>
      <c r="B1972" s="1">
        <v>5090</v>
      </c>
      <c r="C1972" s="1" t="s">
        <v>1445</v>
      </c>
      <c r="D1972" s="1">
        <v>50</v>
      </c>
      <c r="E1972" s="1">
        <v>5</v>
      </c>
    </row>
    <row r="1973" spans="1:5" x14ac:dyDescent="0.2">
      <c r="A1973" s="1">
        <v>30</v>
      </c>
      <c r="B1973" s="1">
        <v>5091</v>
      </c>
      <c r="C1973" s="1" t="s">
        <v>1430</v>
      </c>
      <c r="D1973" s="1">
        <v>50</v>
      </c>
      <c r="E1973" s="1">
        <v>5</v>
      </c>
    </row>
    <row r="1974" spans="1:5" x14ac:dyDescent="0.2">
      <c r="A1974" s="1">
        <v>30</v>
      </c>
      <c r="B1974" s="1">
        <v>5092</v>
      </c>
      <c r="C1974" s="1" t="s">
        <v>1433</v>
      </c>
      <c r="D1974" s="1">
        <v>50</v>
      </c>
      <c r="E1974" s="1">
        <v>5</v>
      </c>
    </row>
    <row r="1975" spans="1:5" x14ac:dyDescent="0.2">
      <c r="A1975" s="1">
        <v>30</v>
      </c>
      <c r="B1975" s="1">
        <v>5093</v>
      </c>
      <c r="C1975" s="1" t="s">
        <v>1439</v>
      </c>
      <c r="D1975" s="1">
        <v>50</v>
      </c>
      <c r="E1975" s="1">
        <v>5</v>
      </c>
    </row>
    <row r="1976" spans="1:5" x14ac:dyDescent="0.2">
      <c r="A1976" s="1">
        <v>30</v>
      </c>
      <c r="B1976" s="1">
        <v>5094</v>
      </c>
      <c r="C1976" s="1" t="s">
        <v>1441</v>
      </c>
      <c r="D1976" s="1">
        <v>50</v>
      </c>
      <c r="E1976" s="1">
        <v>5</v>
      </c>
    </row>
    <row r="1977" spans="1:5" x14ac:dyDescent="0.2">
      <c r="A1977" s="1">
        <v>30</v>
      </c>
      <c r="B1977" s="1">
        <v>5096</v>
      </c>
      <c r="C1977" s="1" t="s">
        <v>1418</v>
      </c>
      <c r="D1977" s="1">
        <v>50</v>
      </c>
      <c r="E1977" s="1">
        <v>5</v>
      </c>
    </row>
    <row r="1978" spans="1:5" x14ac:dyDescent="0.2">
      <c r="A1978" s="1">
        <v>30</v>
      </c>
      <c r="B1978" s="1">
        <v>5097</v>
      </c>
      <c r="C1978" s="1" t="s">
        <v>1416</v>
      </c>
      <c r="D1978" s="1">
        <v>50</v>
      </c>
      <c r="E1978" s="1">
        <v>5</v>
      </c>
    </row>
    <row r="1979" spans="1:5" x14ac:dyDescent="0.2">
      <c r="A1979" s="1">
        <v>30</v>
      </c>
      <c r="B1979" s="1">
        <v>5098</v>
      </c>
      <c r="C1979" s="1" t="s">
        <v>1438</v>
      </c>
      <c r="D1979" s="1">
        <v>50</v>
      </c>
      <c r="E1979" s="1">
        <v>5</v>
      </c>
    </row>
    <row r="1980" spans="1:5" x14ac:dyDescent="0.2">
      <c r="A1980" s="1">
        <v>30</v>
      </c>
      <c r="B1980" s="1">
        <v>5099</v>
      </c>
      <c r="C1980" s="1" t="s">
        <v>1440</v>
      </c>
      <c r="D1980" s="1">
        <v>50</v>
      </c>
      <c r="E1980" s="1">
        <v>5</v>
      </c>
    </row>
    <row r="1981" spans="1:5" x14ac:dyDescent="0.2">
      <c r="A1981" s="1">
        <v>30</v>
      </c>
      <c r="B1981" s="1">
        <v>5108</v>
      </c>
      <c r="C1981" s="1" t="s">
        <v>1436</v>
      </c>
      <c r="D1981" s="1">
        <v>50</v>
      </c>
      <c r="E1981" s="1">
        <v>5</v>
      </c>
    </row>
    <row r="1982" spans="1:5" x14ac:dyDescent="0.2">
      <c r="A1982" s="1">
        <v>30</v>
      </c>
      <c r="B1982" s="1">
        <v>5109</v>
      </c>
      <c r="C1982" s="1" t="s">
        <v>1420</v>
      </c>
      <c r="D1982" s="1">
        <v>50</v>
      </c>
      <c r="E1982" s="1">
        <v>5</v>
      </c>
    </row>
    <row r="1983" spans="1:5" x14ac:dyDescent="0.2">
      <c r="A1983" s="1">
        <v>30</v>
      </c>
      <c r="B1983" s="1">
        <v>5110</v>
      </c>
      <c r="C1983" s="1" t="s">
        <v>1417</v>
      </c>
      <c r="D1983" s="1">
        <v>50</v>
      </c>
      <c r="E1983" s="1">
        <v>5</v>
      </c>
    </row>
    <row r="1984" spans="1:5" x14ac:dyDescent="0.2">
      <c r="A1984" s="1">
        <v>30</v>
      </c>
      <c r="B1984" s="1">
        <v>5111</v>
      </c>
      <c r="C1984" s="1" t="s">
        <v>1412</v>
      </c>
      <c r="D1984" s="1">
        <v>50</v>
      </c>
      <c r="E1984" s="1">
        <v>5</v>
      </c>
    </row>
    <row r="1985" spans="1:5" x14ac:dyDescent="0.2">
      <c r="A1985" s="1">
        <v>30</v>
      </c>
      <c r="B1985" s="1">
        <v>5112</v>
      </c>
      <c r="C1985" s="1" t="s">
        <v>1413</v>
      </c>
      <c r="D1985" s="1">
        <v>50</v>
      </c>
      <c r="E1985" s="1">
        <v>5</v>
      </c>
    </row>
    <row r="1986" spans="1:5" x14ac:dyDescent="0.2">
      <c r="A1986" s="1">
        <v>30</v>
      </c>
      <c r="B1986" s="1">
        <v>5113</v>
      </c>
      <c r="C1986" s="1" t="s">
        <v>1414</v>
      </c>
      <c r="D1986" s="1">
        <v>50</v>
      </c>
      <c r="E1986" s="1">
        <v>5</v>
      </c>
    </row>
    <row r="1987" spans="1:5" x14ac:dyDescent="0.2">
      <c r="A1987" s="1">
        <v>30</v>
      </c>
      <c r="B1987" s="1">
        <v>5114</v>
      </c>
      <c r="C1987" s="1" t="s">
        <v>1415</v>
      </c>
      <c r="D1987" s="1">
        <v>50</v>
      </c>
      <c r="E1987" s="1">
        <v>5</v>
      </c>
    </row>
    <row r="1988" spans="1:5" x14ac:dyDescent="0.2">
      <c r="A1988" s="1">
        <v>30</v>
      </c>
      <c r="B1988" s="1">
        <v>5115</v>
      </c>
      <c r="C1988" s="1" t="s">
        <v>1419</v>
      </c>
      <c r="D1988" s="1">
        <v>50</v>
      </c>
      <c r="E1988" s="1">
        <v>5</v>
      </c>
    </row>
    <row r="1989" spans="1:5" x14ac:dyDescent="0.2">
      <c r="A1989" s="1">
        <v>30</v>
      </c>
      <c r="B1989" s="1">
        <v>5117</v>
      </c>
      <c r="C1989" s="1" t="s">
        <v>1421</v>
      </c>
      <c r="D1989" s="1">
        <v>50</v>
      </c>
      <c r="E1989" s="1">
        <v>5</v>
      </c>
    </row>
    <row r="1990" spans="1:5" x14ac:dyDescent="0.2">
      <c r="A1990" s="1">
        <v>30</v>
      </c>
      <c r="B1990" s="1">
        <v>5118</v>
      </c>
      <c r="C1990" s="1" t="s">
        <v>1423</v>
      </c>
      <c r="D1990" s="1">
        <v>50</v>
      </c>
      <c r="E1990" s="1">
        <v>5</v>
      </c>
    </row>
    <row r="1991" spans="1:5" x14ac:dyDescent="0.2">
      <c r="A1991" s="1">
        <v>30</v>
      </c>
      <c r="B1991" s="1">
        <v>5119</v>
      </c>
      <c r="C1991" s="1" t="s">
        <v>1425</v>
      </c>
      <c r="D1991" s="1">
        <v>50</v>
      </c>
      <c r="E1991" s="1">
        <v>5</v>
      </c>
    </row>
    <row r="1992" spans="1:5" x14ac:dyDescent="0.2">
      <c r="A1992" s="1">
        <v>30</v>
      </c>
      <c r="B1992" s="1">
        <v>5120</v>
      </c>
      <c r="C1992" s="1" t="s">
        <v>1427</v>
      </c>
      <c r="D1992" s="1">
        <v>50</v>
      </c>
      <c r="E1992" s="1">
        <v>5</v>
      </c>
    </row>
    <row r="1993" spans="1:5" x14ac:dyDescent="0.2">
      <c r="A1993" s="1">
        <v>30</v>
      </c>
      <c r="B1993" s="1">
        <v>5121</v>
      </c>
      <c r="C1993" s="1" t="s">
        <v>1431</v>
      </c>
      <c r="D1993" s="1">
        <v>50</v>
      </c>
      <c r="E1993" s="1">
        <v>5</v>
      </c>
    </row>
    <row r="1994" spans="1:5" x14ac:dyDescent="0.2">
      <c r="A1994" s="1">
        <v>30</v>
      </c>
      <c r="B1994" s="1">
        <v>5122</v>
      </c>
      <c r="C1994" s="1" t="s">
        <v>1434</v>
      </c>
      <c r="D1994" s="1">
        <v>50</v>
      </c>
      <c r="E1994" s="1">
        <v>5</v>
      </c>
    </row>
    <row r="1995" spans="1:5" x14ac:dyDescent="0.2">
      <c r="A1995" s="1">
        <v>30</v>
      </c>
      <c r="B1995" s="1">
        <v>5123</v>
      </c>
      <c r="C1995" s="1" t="s">
        <v>1437</v>
      </c>
      <c r="D1995" s="1">
        <v>50</v>
      </c>
      <c r="E1995" s="1">
        <v>5</v>
      </c>
    </row>
    <row r="1996" spans="1:5" x14ac:dyDescent="0.2">
      <c r="A1996" s="1">
        <v>30</v>
      </c>
      <c r="B1996" s="1">
        <v>5124</v>
      </c>
      <c r="C1996" s="1" t="s">
        <v>1429</v>
      </c>
      <c r="D1996" s="1">
        <v>50</v>
      </c>
      <c r="E1996" s="1">
        <v>5</v>
      </c>
    </row>
    <row r="1997" spans="1:5" x14ac:dyDescent="0.2">
      <c r="A1997" s="1">
        <v>30</v>
      </c>
      <c r="B1997" s="1">
        <v>5125</v>
      </c>
      <c r="C1997" s="1" t="s">
        <v>1428</v>
      </c>
      <c r="D1997" s="1">
        <v>50</v>
      </c>
      <c r="E1997" s="1">
        <v>5</v>
      </c>
    </row>
    <row r="1998" spans="1:5" x14ac:dyDescent="0.2">
      <c r="A1998" s="1">
        <v>30</v>
      </c>
      <c r="B1998" s="1">
        <v>5126</v>
      </c>
      <c r="C1998" s="1" t="s">
        <v>1426</v>
      </c>
      <c r="D1998" s="1">
        <v>50</v>
      </c>
      <c r="E1998" s="1">
        <v>5</v>
      </c>
    </row>
    <row r="1999" spans="1:5" x14ac:dyDescent="0.2">
      <c r="A1999" s="1">
        <v>30</v>
      </c>
      <c r="B1999" s="1">
        <v>5127</v>
      </c>
      <c r="C1999" s="1" t="s">
        <v>1424</v>
      </c>
      <c r="D1999" s="1">
        <v>50</v>
      </c>
      <c r="E1999" s="1">
        <v>5</v>
      </c>
    </row>
    <row r="2000" spans="1:5" x14ac:dyDescent="0.2">
      <c r="A2000" s="1">
        <v>30</v>
      </c>
      <c r="B2000" s="1">
        <v>5128</v>
      </c>
      <c r="C2000" s="1" t="s">
        <v>1444</v>
      </c>
      <c r="D2000" s="1">
        <v>50</v>
      </c>
      <c r="E2000" s="1">
        <v>5</v>
      </c>
    </row>
    <row r="2001" spans="1:5" x14ac:dyDescent="0.2">
      <c r="A2001" s="1">
        <v>30</v>
      </c>
      <c r="B2001" s="1">
        <v>5129</v>
      </c>
      <c r="C2001" s="1" t="s">
        <v>1450</v>
      </c>
      <c r="D2001" s="1">
        <v>50</v>
      </c>
      <c r="E2001" s="1">
        <v>5</v>
      </c>
    </row>
    <row r="2002" spans="1:5" x14ac:dyDescent="0.2">
      <c r="A2002" s="1">
        <v>30</v>
      </c>
      <c r="B2002" s="1">
        <v>5130</v>
      </c>
      <c r="C2002" s="1" t="s">
        <v>1462</v>
      </c>
      <c r="D2002" s="1">
        <v>50</v>
      </c>
      <c r="E2002" s="1">
        <v>5</v>
      </c>
    </row>
    <row r="2003" spans="1:5" x14ac:dyDescent="0.2">
      <c r="A2003" s="1">
        <v>30</v>
      </c>
      <c r="B2003" s="1">
        <v>5131</v>
      </c>
      <c r="C2003" s="1" t="s">
        <v>1454</v>
      </c>
      <c r="D2003" s="1">
        <v>50</v>
      </c>
      <c r="E2003" s="1">
        <v>5</v>
      </c>
    </row>
    <row r="2004" spans="1:5" x14ac:dyDescent="0.2">
      <c r="A2004" s="1">
        <v>30</v>
      </c>
      <c r="B2004" s="1">
        <v>5132</v>
      </c>
      <c r="C2004" s="1" t="s">
        <v>1467</v>
      </c>
      <c r="D2004" s="1">
        <v>50</v>
      </c>
      <c r="E2004" s="1">
        <v>5</v>
      </c>
    </row>
    <row r="2005" spans="1:5" x14ac:dyDescent="0.2">
      <c r="A2005" s="1">
        <v>30</v>
      </c>
      <c r="B2005" s="1">
        <v>5133</v>
      </c>
      <c r="C2005" s="1" t="s">
        <v>1466</v>
      </c>
      <c r="D2005" s="1">
        <v>50</v>
      </c>
      <c r="E2005" s="1">
        <v>5</v>
      </c>
    </row>
    <row r="2006" spans="1:5" x14ac:dyDescent="0.2">
      <c r="A2006" s="1">
        <v>30</v>
      </c>
      <c r="B2006" s="1">
        <v>5134</v>
      </c>
      <c r="C2006" s="1" t="s">
        <v>1435</v>
      </c>
      <c r="D2006" s="1">
        <v>50</v>
      </c>
      <c r="E2006" s="1">
        <v>5</v>
      </c>
    </row>
    <row r="2007" spans="1:5" x14ac:dyDescent="0.2">
      <c r="A2007" s="1">
        <v>30</v>
      </c>
      <c r="B2007" s="1">
        <v>5135</v>
      </c>
      <c r="C2007" s="1" t="s">
        <v>1432</v>
      </c>
      <c r="D2007" s="1">
        <v>50</v>
      </c>
      <c r="E2007" s="1">
        <v>5</v>
      </c>
    </row>
    <row r="2008" spans="1:5" x14ac:dyDescent="0.2">
      <c r="A2008" s="1">
        <v>30</v>
      </c>
      <c r="B2008" s="1">
        <v>5136</v>
      </c>
      <c r="C2008" s="1" t="s">
        <v>1442</v>
      </c>
      <c r="D2008" s="1">
        <v>50</v>
      </c>
      <c r="E2008" s="1">
        <v>5</v>
      </c>
    </row>
    <row r="2009" spans="1:5" x14ac:dyDescent="0.2">
      <c r="A2009" s="1">
        <v>30</v>
      </c>
      <c r="B2009" s="1">
        <v>77</v>
      </c>
      <c r="C2009" s="1" t="s">
        <v>1403</v>
      </c>
      <c r="D2009" s="1">
        <v>444</v>
      </c>
      <c r="E2009" s="1">
        <v>5</v>
      </c>
    </row>
    <row r="2010" spans="1:5" x14ac:dyDescent="0.2">
      <c r="A2010" s="1">
        <v>30</v>
      </c>
      <c r="B2010" s="1">
        <v>78</v>
      </c>
      <c r="C2010" s="1" t="s">
        <v>1404</v>
      </c>
      <c r="D2010" s="1">
        <v>444</v>
      </c>
      <c r="E2010" s="1">
        <v>5</v>
      </c>
    </row>
    <row r="2011" spans="1:5" x14ac:dyDescent="0.2">
      <c r="A2011" s="1">
        <v>30</v>
      </c>
      <c r="B2011" s="1">
        <v>5095</v>
      </c>
      <c r="C2011" s="1" t="s">
        <v>1443</v>
      </c>
      <c r="D2011" s="1">
        <v>444</v>
      </c>
      <c r="E2011" s="1">
        <v>5</v>
      </c>
    </row>
    <row r="2012" spans="1:5" x14ac:dyDescent="0.2">
      <c r="A2012" s="1">
        <v>30</v>
      </c>
      <c r="B2012" s="1">
        <v>5116</v>
      </c>
      <c r="C2012" s="1" t="s">
        <v>1422</v>
      </c>
      <c r="D2012" s="1">
        <v>444</v>
      </c>
      <c r="E2012" s="1">
        <v>5</v>
      </c>
    </row>
    <row r="2013" spans="1:5" x14ac:dyDescent="0.2">
      <c r="A2013" s="1">
        <v>40</v>
      </c>
      <c r="B2013" s="1">
        <v>34</v>
      </c>
      <c r="C2013" s="1" t="s">
        <v>1520</v>
      </c>
      <c r="D2013" s="1">
        <v>50</v>
      </c>
      <c r="E2013" s="1">
        <v>5</v>
      </c>
    </row>
    <row r="2014" spans="1:5" x14ac:dyDescent="0.2">
      <c r="A2014" s="1">
        <v>40</v>
      </c>
      <c r="B2014" s="1">
        <v>35</v>
      </c>
      <c r="C2014" s="1" t="s">
        <v>1517</v>
      </c>
      <c r="D2014" s="1">
        <v>50</v>
      </c>
      <c r="E2014" s="1">
        <v>5</v>
      </c>
    </row>
    <row r="2015" spans="1:5" x14ac:dyDescent="0.2">
      <c r="A2015" s="1">
        <v>40</v>
      </c>
      <c r="B2015" s="1">
        <v>36</v>
      </c>
      <c r="C2015" s="1" t="s">
        <v>1492</v>
      </c>
      <c r="D2015" s="1">
        <v>50</v>
      </c>
      <c r="E2015" s="1">
        <v>5</v>
      </c>
    </row>
    <row r="2016" spans="1:5" x14ac:dyDescent="0.2">
      <c r="A2016" s="1">
        <v>40</v>
      </c>
      <c r="B2016" s="1">
        <v>37</v>
      </c>
      <c r="C2016" s="1" t="s">
        <v>1491</v>
      </c>
      <c r="D2016" s="1">
        <v>50</v>
      </c>
      <c r="E2016" s="1">
        <v>5</v>
      </c>
    </row>
    <row r="2017" spans="1:5" x14ac:dyDescent="0.2">
      <c r="A2017" s="1">
        <v>40</v>
      </c>
      <c r="B2017" s="1">
        <v>38</v>
      </c>
      <c r="C2017" s="1" t="s">
        <v>1476</v>
      </c>
      <c r="D2017" s="1">
        <v>50</v>
      </c>
      <c r="E2017" s="1">
        <v>5</v>
      </c>
    </row>
    <row r="2018" spans="1:5" x14ac:dyDescent="0.2">
      <c r="A2018" s="1">
        <v>40</v>
      </c>
      <c r="B2018" s="1">
        <v>41</v>
      </c>
      <c r="C2018" s="1" t="s">
        <v>1485</v>
      </c>
      <c r="D2018" s="1">
        <v>50</v>
      </c>
      <c r="E2018" s="1">
        <v>5</v>
      </c>
    </row>
    <row r="2019" spans="1:5" x14ac:dyDescent="0.2">
      <c r="A2019" s="1">
        <v>40</v>
      </c>
      <c r="B2019" s="1">
        <v>43</v>
      </c>
      <c r="C2019" s="1" t="s">
        <v>1489</v>
      </c>
      <c r="D2019" s="1">
        <v>50</v>
      </c>
      <c r="E2019" s="1">
        <v>5</v>
      </c>
    </row>
    <row r="2020" spans="1:5" x14ac:dyDescent="0.2">
      <c r="A2020" s="1">
        <v>40</v>
      </c>
      <c r="B2020" s="1">
        <v>44</v>
      </c>
      <c r="C2020" s="1" t="s">
        <v>1474</v>
      </c>
      <c r="D2020" s="1">
        <v>50</v>
      </c>
      <c r="E2020" s="1">
        <v>5</v>
      </c>
    </row>
    <row r="2021" spans="1:5" x14ac:dyDescent="0.2">
      <c r="A2021" s="1">
        <v>40</v>
      </c>
      <c r="B2021" s="1">
        <v>51</v>
      </c>
      <c r="C2021" s="1" t="s">
        <v>1486</v>
      </c>
      <c r="D2021" s="1">
        <v>50</v>
      </c>
      <c r="E2021" s="1">
        <v>5</v>
      </c>
    </row>
    <row r="2022" spans="1:5" x14ac:dyDescent="0.2">
      <c r="A2022" s="1">
        <v>40</v>
      </c>
      <c r="B2022" s="1">
        <v>54</v>
      </c>
      <c r="C2022" s="1" t="s">
        <v>1500</v>
      </c>
      <c r="D2022" s="1">
        <v>50</v>
      </c>
      <c r="E2022" s="1">
        <v>5</v>
      </c>
    </row>
    <row r="2023" spans="1:5" x14ac:dyDescent="0.2">
      <c r="A2023" s="1">
        <v>40</v>
      </c>
      <c r="B2023" s="1">
        <v>5023</v>
      </c>
      <c r="C2023" s="1" t="s">
        <v>1534</v>
      </c>
      <c r="D2023" s="1">
        <v>50</v>
      </c>
      <c r="E2023" s="1">
        <v>5</v>
      </c>
    </row>
    <row r="2024" spans="1:5" x14ac:dyDescent="0.2">
      <c r="A2024" s="1">
        <v>40</v>
      </c>
      <c r="B2024" s="1">
        <v>5024</v>
      </c>
      <c r="C2024" s="1" t="s">
        <v>1536</v>
      </c>
      <c r="D2024" s="1">
        <v>50</v>
      </c>
      <c r="E2024" s="1">
        <v>5</v>
      </c>
    </row>
    <row r="2025" spans="1:5" x14ac:dyDescent="0.2">
      <c r="A2025" s="1">
        <v>40</v>
      </c>
      <c r="B2025" s="1">
        <v>5025</v>
      </c>
      <c r="C2025" s="1" t="s">
        <v>1542</v>
      </c>
      <c r="D2025" s="1">
        <v>50</v>
      </c>
      <c r="E2025" s="1">
        <v>5</v>
      </c>
    </row>
    <row r="2026" spans="1:5" x14ac:dyDescent="0.2">
      <c r="A2026" s="1">
        <v>40</v>
      </c>
      <c r="B2026" s="1">
        <v>5026</v>
      </c>
      <c r="C2026" s="1" t="s">
        <v>1541</v>
      </c>
      <c r="D2026" s="1">
        <v>50</v>
      </c>
      <c r="E2026" s="1">
        <v>5</v>
      </c>
    </row>
    <row r="2027" spans="1:5" x14ac:dyDescent="0.2">
      <c r="A2027" s="1">
        <v>40</v>
      </c>
      <c r="B2027" s="1">
        <v>5027</v>
      </c>
      <c r="C2027" s="1" t="s">
        <v>1540</v>
      </c>
      <c r="D2027" s="1">
        <v>50</v>
      </c>
      <c r="E2027" s="1">
        <v>5</v>
      </c>
    </row>
    <row r="2028" spans="1:5" x14ac:dyDescent="0.2">
      <c r="A2028" s="1">
        <v>40</v>
      </c>
      <c r="B2028" s="1">
        <v>5028</v>
      </c>
      <c r="C2028" s="1" t="s">
        <v>1547</v>
      </c>
      <c r="D2028" s="1">
        <v>50</v>
      </c>
      <c r="E2028" s="1">
        <v>5</v>
      </c>
    </row>
    <row r="2029" spans="1:5" x14ac:dyDescent="0.2">
      <c r="A2029" s="1">
        <v>40</v>
      </c>
      <c r="B2029" s="1">
        <v>5031</v>
      </c>
      <c r="C2029" s="1" t="s">
        <v>1550</v>
      </c>
      <c r="D2029" s="1">
        <v>50</v>
      </c>
      <c r="E2029" s="1">
        <v>5</v>
      </c>
    </row>
    <row r="2030" spans="1:5" x14ac:dyDescent="0.2">
      <c r="A2030" s="1">
        <v>40</v>
      </c>
      <c r="B2030" s="1">
        <v>5033</v>
      </c>
      <c r="C2030" s="1" t="s">
        <v>1556</v>
      </c>
      <c r="D2030" s="1">
        <v>50</v>
      </c>
      <c r="E2030" s="1">
        <v>5</v>
      </c>
    </row>
    <row r="2031" spans="1:5" x14ac:dyDescent="0.2">
      <c r="A2031" s="1">
        <v>40</v>
      </c>
      <c r="B2031" s="1">
        <v>5034</v>
      </c>
      <c r="C2031" s="1" t="s">
        <v>1557</v>
      </c>
      <c r="D2031" s="1">
        <v>50</v>
      </c>
      <c r="E2031" s="1">
        <v>5</v>
      </c>
    </row>
    <row r="2032" spans="1:5" x14ac:dyDescent="0.2">
      <c r="A2032" s="1">
        <v>40</v>
      </c>
      <c r="B2032" s="1">
        <v>5035</v>
      </c>
      <c r="C2032" s="1" t="s">
        <v>1558</v>
      </c>
      <c r="D2032" s="1">
        <v>50</v>
      </c>
      <c r="E2032" s="1">
        <v>5</v>
      </c>
    </row>
    <row r="2033" spans="1:5" x14ac:dyDescent="0.2">
      <c r="A2033" s="1">
        <v>40</v>
      </c>
      <c r="B2033" s="1">
        <v>5036</v>
      </c>
      <c r="C2033" s="1" t="s">
        <v>1559</v>
      </c>
      <c r="D2033" s="1">
        <v>50</v>
      </c>
      <c r="E2033" s="1">
        <v>5</v>
      </c>
    </row>
    <row r="2034" spans="1:5" x14ac:dyDescent="0.2">
      <c r="A2034" s="1">
        <v>40</v>
      </c>
      <c r="B2034" s="1">
        <v>5037</v>
      </c>
      <c r="C2034" s="1" t="s">
        <v>1560</v>
      </c>
      <c r="D2034" s="1">
        <v>50</v>
      </c>
      <c r="E2034" s="1">
        <v>5</v>
      </c>
    </row>
    <row r="2035" spans="1:5" x14ac:dyDescent="0.2">
      <c r="A2035" s="1">
        <v>40</v>
      </c>
      <c r="B2035" s="1">
        <v>5038</v>
      </c>
      <c r="C2035" s="1" t="s">
        <v>1535</v>
      </c>
      <c r="D2035" s="1">
        <v>50</v>
      </c>
      <c r="E2035" s="1">
        <v>5</v>
      </c>
    </row>
    <row r="2036" spans="1:5" x14ac:dyDescent="0.2">
      <c r="A2036" s="1">
        <v>40</v>
      </c>
      <c r="B2036" s="1">
        <v>5039</v>
      </c>
      <c r="C2036" s="1" t="s">
        <v>1537</v>
      </c>
      <c r="D2036" s="1">
        <v>50</v>
      </c>
      <c r="E2036" s="1">
        <v>5</v>
      </c>
    </row>
    <row r="2037" spans="1:5" x14ac:dyDescent="0.2">
      <c r="A2037" s="1">
        <v>40</v>
      </c>
      <c r="B2037" s="1">
        <v>5040</v>
      </c>
      <c r="C2037" s="1" t="s">
        <v>1555</v>
      </c>
      <c r="D2037" s="1">
        <v>50</v>
      </c>
      <c r="E2037" s="1">
        <v>5</v>
      </c>
    </row>
    <row r="2038" spans="1:5" x14ac:dyDescent="0.2">
      <c r="A2038" s="1">
        <v>40</v>
      </c>
      <c r="B2038" s="1">
        <v>5041</v>
      </c>
      <c r="C2038" s="1" t="s">
        <v>1554</v>
      </c>
      <c r="D2038" s="1">
        <v>50</v>
      </c>
      <c r="E2038" s="1">
        <v>5</v>
      </c>
    </row>
    <row r="2039" spans="1:5" x14ac:dyDescent="0.2">
      <c r="A2039" s="1">
        <v>40</v>
      </c>
      <c r="B2039" s="1">
        <v>5042</v>
      </c>
      <c r="C2039" s="1" t="s">
        <v>1552</v>
      </c>
      <c r="D2039" s="1">
        <v>50</v>
      </c>
      <c r="E2039" s="1">
        <v>5</v>
      </c>
    </row>
    <row r="2040" spans="1:5" x14ac:dyDescent="0.2">
      <c r="A2040" s="1">
        <v>40</v>
      </c>
      <c r="B2040" s="1">
        <v>5043</v>
      </c>
      <c r="C2040" s="1" t="s">
        <v>1548</v>
      </c>
      <c r="D2040" s="1">
        <v>50</v>
      </c>
      <c r="E2040" s="1">
        <v>5</v>
      </c>
    </row>
    <row r="2041" spans="1:5" x14ac:dyDescent="0.2">
      <c r="A2041" s="1">
        <v>40</v>
      </c>
      <c r="B2041" s="1">
        <v>5044</v>
      </c>
      <c r="C2041" s="1" t="s">
        <v>1546</v>
      </c>
      <c r="D2041" s="1">
        <v>50</v>
      </c>
      <c r="E2041" s="1">
        <v>5</v>
      </c>
    </row>
    <row r="2042" spans="1:5" x14ac:dyDescent="0.2">
      <c r="A2042" s="1">
        <v>40</v>
      </c>
      <c r="B2042" s="1">
        <v>5045</v>
      </c>
      <c r="C2042" s="1" t="s">
        <v>1545</v>
      </c>
      <c r="D2042" s="1">
        <v>50</v>
      </c>
      <c r="E2042" s="1">
        <v>5</v>
      </c>
    </row>
    <row r="2043" spans="1:5" x14ac:dyDescent="0.2">
      <c r="A2043" s="1">
        <v>40</v>
      </c>
      <c r="B2043" s="1">
        <v>5049</v>
      </c>
      <c r="C2043" s="1" t="s">
        <v>1538</v>
      </c>
      <c r="D2043" s="1">
        <v>50</v>
      </c>
      <c r="E2043" s="1">
        <v>5</v>
      </c>
    </row>
    <row r="2044" spans="1:5" x14ac:dyDescent="0.2">
      <c r="A2044" s="1">
        <v>40</v>
      </c>
      <c r="B2044" s="1">
        <v>5050</v>
      </c>
      <c r="C2044" s="1" t="s">
        <v>1533</v>
      </c>
      <c r="D2044" s="1">
        <v>50</v>
      </c>
      <c r="E2044" s="1">
        <v>5</v>
      </c>
    </row>
    <row r="2045" spans="1:5" x14ac:dyDescent="0.2">
      <c r="A2045" s="1">
        <v>40</v>
      </c>
      <c r="B2045" s="1">
        <v>5051</v>
      </c>
      <c r="C2045" s="1" t="s">
        <v>1532</v>
      </c>
      <c r="D2045" s="1">
        <v>50</v>
      </c>
      <c r="E2045" s="1">
        <v>5</v>
      </c>
    </row>
    <row r="2046" spans="1:5" x14ac:dyDescent="0.2">
      <c r="A2046" s="1">
        <v>40</v>
      </c>
      <c r="B2046" s="1">
        <v>5052</v>
      </c>
      <c r="C2046" s="1" t="s">
        <v>1530</v>
      </c>
      <c r="D2046" s="1">
        <v>50</v>
      </c>
      <c r="E2046" s="1">
        <v>5</v>
      </c>
    </row>
    <row r="2047" spans="1:5" x14ac:dyDescent="0.2">
      <c r="A2047" s="1">
        <v>40</v>
      </c>
      <c r="B2047" s="1">
        <v>5053</v>
      </c>
      <c r="C2047" s="1" t="s">
        <v>1529</v>
      </c>
      <c r="D2047" s="1">
        <v>50</v>
      </c>
      <c r="E2047" s="1">
        <v>5</v>
      </c>
    </row>
    <row r="2048" spans="1:5" x14ac:dyDescent="0.2">
      <c r="A2048" s="1">
        <v>40</v>
      </c>
      <c r="B2048" s="1">
        <v>5054</v>
      </c>
      <c r="C2048" s="1" t="s">
        <v>1527</v>
      </c>
      <c r="D2048" s="1">
        <v>50</v>
      </c>
      <c r="E2048" s="1">
        <v>5</v>
      </c>
    </row>
    <row r="2049" spans="1:5" x14ac:dyDescent="0.2">
      <c r="A2049" s="1">
        <v>40</v>
      </c>
      <c r="B2049" s="1">
        <v>5055</v>
      </c>
      <c r="C2049" s="1" t="s">
        <v>1524</v>
      </c>
      <c r="D2049" s="1">
        <v>50</v>
      </c>
      <c r="E2049" s="1">
        <v>5</v>
      </c>
    </row>
    <row r="2050" spans="1:5" x14ac:dyDescent="0.2">
      <c r="A2050" s="1">
        <v>40</v>
      </c>
      <c r="B2050" s="1">
        <v>5056</v>
      </c>
      <c r="C2050" s="1" t="s">
        <v>1523</v>
      </c>
      <c r="D2050" s="1">
        <v>50</v>
      </c>
      <c r="E2050" s="1">
        <v>5</v>
      </c>
    </row>
    <row r="2051" spans="1:5" x14ac:dyDescent="0.2">
      <c r="A2051" s="1">
        <v>40</v>
      </c>
      <c r="B2051" s="1">
        <v>5057</v>
      </c>
      <c r="C2051" s="1" t="s">
        <v>1516</v>
      </c>
      <c r="D2051" s="1">
        <v>50</v>
      </c>
      <c r="E2051" s="1">
        <v>5</v>
      </c>
    </row>
    <row r="2052" spans="1:5" x14ac:dyDescent="0.2">
      <c r="A2052" s="1">
        <v>40</v>
      </c>
      <c r="B2052" s="1">
        <v>5058</v>
      </c>
      <c r="C2052" s="1" t="s">
        <v>1518</v>
      </c>
      <c r="D2052" s="1">
        <v>50</v>
      </c>
      <c r="E2052" s="1">
        <v>5</v>
      </c>
    </row>
    <row r="2053" spans="1:5" x14ac:dyDescent="0.2">
      <c r="A2053" s="1">
        <v>40</v>
      </c>
      <c r="B2053" s="1">
        <v>5060</v>
      </c>
      <c r="C2053" s="1" t="s">
        <v>1494</v>
      </c>
      <c r="D2053" s="1">
        <v>50</v>
      </c>
      <c r="E2053" s="1">
        <v>5</v>
      </c>
    </row>
    <row r="2054" spans="1:5" x14ac:dyDescent="0.2">
      <c r="A2054" s="1">
        <v>40</v>
      </c>
      <c r="B2054" s="1">
        <v>5061</v>
      </c>
      <c r="C2054" s="1" t="s">
        <v>1495</v>
      </c>
      <c r="D2054" s="1">
        <v>50</v>
      </c>
      <c r="E2054" s="1">
        <v>5</v>
      </c>
    </row>
    <row r="2055" spans="1:5" x14ac:dyDescent="0.2">
      <c r="A2055" s="1">
        <v>40</v>
      </c>
      <c r="B2055" s="1">
        <v>5062</v>
      </c>
      <c r="C2055" s="1" t="s">
        <v>1497</v>
      </c>
      <c r="D2055" s="1">
        <v>50</v>
      </c>
      <c r="E2055" s="1">
        <v>5</v>
      </c>
    </row>
    <row r="2056" spans="1:5" x14ac:dyDescent="0.2">
      <c r="A2056" s="1">
        <v>40</v>
      </c>
      <c r="B2056" s="1">
        <v>5063</v>
      </c>
      <c r="C2056" s="1" t="s">
        <v>1505</v>
      </c>
      <c r="D2056" s="1">
        <v>50</v>
      </c>
      <c r="E2056" s="1">
        <v>5</v>
      </c>
    </row>
    <row r="2057" spans="1:5" x14ac:dyDescent="0.2">
      <c r="A2057" s="1">
        <v>40</v>
      </c>
      <c r="B2057" s="1">
        <v>5064</v>
      </c>
      <c r="C2057" s="1" t="s">
        <v>1499</v>
      </c>
      <c r="D2057" s="1">
        <v>50</v>
      </c>
      <c r="E2057" s="1">
        <v>5</v>
      </c>
    </row>
    <row r="2058" spans="1:5" x14ac:dyDescent="0.2">
      <c r="A2058" s="1">
        <v>40</v>
      </c>
      <c r="B2058" s="1">
        <v>5065</v>
      </c>
      <c r="C2058" s="1" t="s">
        <v>1501</v>
      </c>
      <c r="D2058" s="1">
        <v>50</v>
      </c>
      <c r="E2058" s="1">
        <v>5</v>
      </c>
    </row>
    <row r="2059" spans="1:5" x14ac:dyDescent="0.2">
      <c r="A2059" s="1">
        <v>40</v>
      </c>
      <c r="B2059" s="1">
        <v>5066</v>
      </c>
      <c r="C2059" s="1" t="s">
        <v>1498</v>
      </c>
      <c r="D2059" s="1">
        <v>50</v>
      </c>
      <c r="E2059" s="1">
        <v>5</v>
      </c>
    </row>
    <row r="2060" spans="1:5" x14ac:dyDescent="0.2">
      <c r="A2060" s="1">
        <v>40</v>
      </c>
      <c r="B2060" s="1">
        <v>5069</v>
      </c>
      <c r="C2060" s="1" t="s">
        <v>1528</v>
      </c>
      <c r="D2060" s="1">
        <v>50</v>
      </c>
      <c r="E2060" s="1">
        <v>5</v>
      </c>
    </row>
    <row r="2061" spans="1:5" x14ac:dyDescent="0.2">
      <c r="A2061" s="1">
        <v>40</v>
      </c>
      <c r="B2061" s="1">
        <v>5070</v>
      </c>
      <c r="C2061" s="1" t="s">
        <v>1531</v>
      </c>
      <c r="D2061" s="1">
        <v>50</v>
      </c>
      <c r="E2061" s="1">
        <v>5</v>
      </c>
    </row>
    <row r="2062" spans="1:5" x14ac:dyDescent="0.2">
      <c r="A2062" s="1">
        <v>40</v>
      </c>
      <c r="B2062" s="1">
        <v>5071</v>
      </c>
      <c r="C2062" s="1" t="s">
        <v>1496</v>
      </c>
      <c r="D2062" s="1">
        <v>50</v>
      </c>
      <c r="E2062" s="1">
        <v>5</v>
      </c>
    </row>
    <row r="2063" spans="1:5" x14ac:dyDescent="0.2">
      <c r="A2063" s="1">
        <v>40</v>
      </c>
      <c r="B2063" s="1">
        <v>5072</v>
      </c>
      <c r="C2063" s="1" t="s">
        <v>1493</v>
      </c>
      <c r="D2063" s="1">
        <v>50</v>
      </c>
      <c r="E2063" s="1">
        <v>5</v>
      </c>
    </row>
    <row r="2064" spans="1:5" x14ac:dyDescent="0.2">
      <c r="A2064" s="1">
        <v>40</v>
      </c>
      <c r="B2064" s="1">
        <v>5073</v>
      </c>
      <c r="C2064" s="1" t="s">
        <v>1487</v>
      </c>
      <c r="D2064" s="1">
        <v>50</v>
      </c>
      <c r="E2064" s="1">
        <v>5</v>
      </c>
    </row>
    <row r="2065" spans="1:5" x14ac:dyDescent="0.2">
      <c r="A2065" s="1">
        <v>40</v>
      </c>
      <c r="B2065" s="1">
        <v>42</v>
      </c>
      <c r="C2065" s="1" t="s">
        <v>1488</v>
      </c>
      <c r="D2065" s="1">
        <v>443</v>
      </c>
      <c r="E2065" s="1">
        <v>5</v>
      </c>
    </row>
    <row r="2066" spans="1:5" x14ac:dyDescent="0.2">
      <c r="A2066" s="1">
        <v>40</v>
      </c>
      <c r="B2066" s="1">
        <v>39</v>
      </c>
      <c r="C2066" s="1" t="s">
        <v>1479</v>
      </c>
      <c r="D2066" s="1">
        <v>444</v>
      </c>
      <c r="E2066" s="1">
        <v>5</v>
      </c>
    </row>
    <row r="2067" spans="1:5" x14ac:dyDescent="0.2">
      <c r="A2067" s="1">
        <v>40</v>
      </c>
      <c r="B2067" s="1">
        <v>40</v>
      </c>
      <c r="C2067" s="1" t="s">
        <v>1480</v>
      </c>
      <c r="D2067" s="1">
        <v>444</v>
      </c>
      <c r="E2067" s="1">
        <v>5</v>
      </c>
    </row>
    <row r="2068" spans="1:5" x14ac:dyDescent="0.2">
      <c r="A2068" s="1">
        <v>40</v>
      </c>
      <c r="B2068" s="1">
        <v>47</v>
      </c>
      <c r="C2068" s="1" t="s">
        <v>1484</v>
      </c>
      <c r="D2068" s="1">
        <v>444</v>
      </c>
      <c r="E2068" s="1">
        <v>5</v>
      </c>
    </row>
    <row r="2069" spans="1:5" x14ac:dyDescent="0.2">
      <c r="A2069" s="1">
        <v>40</v>
      </c>
      <c r="B2069" s="1">
        <v>48</v>
      </c>
      <c r="C2069" s="1" t="s">
        <v>1483</v>
      </c>
      <c r="D2069" s="1">
        <v>444</v>
      </c>
      <c r="E2069" s="1">
        <v>5</v>
      </c>
    </row>
    <row r="2070" spans="1:5" x14ac:dyDescent="0.2">
      <c r="A2070" s="1">
        <v>40</v>
      </c>
      <c r="B2070" s="1">
        <v>49</v>
      </c>
      <c r="C2070" s="1" t="s">
        <v>1478</v>
      </c>
      <c r="D2070" s="1">
        <v>444</v>
      </c>
      <c r="E2070" s="1">
        <v>5</v>
      </c>
    </row>
    <row r="2071" spans="1:5" x14ac:dyDescent="0.2">
      <c r="A2071" s="1">
        <v>40</v>
      </c>
      <c r="B2071" s="1">
        <v>50</v>
      </c>
      <c r="C2071" s="1" t="s">
        <v>1490</v>
      </c>
      <c r="D2071" s="1">
        <v>444</v>
      </c>
      <c r="E2071" s="1">
        <v>5</v>
      </c>
    </row>
    <row r="2072" spans="1:5" x14ac:dyDescent="0.2">
      <c r="A2072" s="1">
        <v>40</v>
      </c>
      <c r="B2072" s="1">
        <v>52</v>
      </c>
      <c r="C2072" s="1" t="s">
        <v>1482</v>
      </c>
      <c r="D2072" s="1">
        <v>444</v>
      </c>
      <c r="E2072" s="1">
        <v>5</v>
      </c>
    </row>
    <row r="2073" spans="1:5" x14ac:dyDescent="0.2">
      <c r="A2073" s="1">
        <v>40</v>
      </c>
      <c r="B2073" s="1">
        <v>53</v>
      </c>
      <c r="C2073" s="1" t="s">
        <v>1481</v>
      </c>
      <c r="D2073" s="1">
        <v>444</v>
      </c>
      <c r="E2073" s="1">
        <v>5</v>
      </c>
    </row>
    <row r="2074" spans="1:5" x14ac:dyDescent="0.2">
      <c r="A2074" s="1">
        <v>40</v>
      </c>
      <c r="B2074" s="1">
        <v>55</v>
      </c>
      <c r="C2074" s="1" t="s">
        <v>1512</v>
      </c>
      <c r="D2074" s="1">
        <v>444</v>
      </c>
      <c r="E2074" s="1">
        <v>5</v>
      </c>
    </row>
    <row r="2075" spans="1:5" x14ac:dyDescent="0.2">
      <c r="A2075" s="1">
        <v>40</v>
      </c>
      <c r="B2075" s="1">
        <v>56</v>
      </c>
      <c r="C2075" s="1" t="s">
        <v>1513</v>
      </c>
      <c r="D2075" s="1">
        <v>444</v>
      </c>
      <c r="E2075" s="1">
        <v>5</v>
      </c>
    </row>
    <row r="2076" spans="1:5" x14ac:dyDescent="0.2">
      <c r="A2076" s="1">
        <v>40</v>
      </c>
      <c r="B2076" s="1">
        <v>57</v>
      </c>
      <c r="C2076" s="1" t="s">
        <v>1514</v>
      </c>
      <c r="D2076" s="1">
        <v>444</v>
      </c>
      <c r="E2076" s="1">
        <v>5</v>
      </c>
    </row>
    <row r="2077" spans="1:5" x14ac:dyDescent="0.2">
      <c r="A2077" s="1">
        <v>40</v>
      </c>
      <c r="B2077" s="1">
        <v>58</v>
      </c>
      <c r="C2077" s="1" t="s">
        <v>1515</v>
      </c>
      <c r="D2077" s="1">
        <v>444</v>
      </c>
      <c r="E2077" s="1">
        <v>5</v>
      </c>
    </row>
    <row r="2078" spans="1:5" x14ac:dyDescent="0.2">
      <c r="A2078" s="1">
        <v>40</v>
      </c>
      <c r="B2078" s="1">
        <v>59</v>
      </c>
      <c r="C2078" s="1" t="s">
        <v>1522</v>
      </c>
      <c r="D2078" s="1">
        <v>444</v>
      </c>
      <c r="E2078" s="1">
        <v>5</v>
      </c>
    </row>
    <row r="2079" spans="1:5" x14ac:dyDescent="0.2">
      <c r="A2079" s="1">
        <v>40</v>
      </c>
      <c r="B2079" s="1">
        <v>60</v>
      </c>
      <c r="C2079" s="1" t="s">
        <v>1521</v>
      </c>
      <c r="D2079" s="1">
        <v>444</v>
      </c>
      <c r="E2079" s="1">
        <v>5</v>
      </c>
    </row>
    <row r="2080" spans="1:5" x14ac:dyDescent="0.2">
      <c r="A2080" s="1">
        <v>40</v>
      </c>
      <c r="B2080" s="1">
        <v>61</v>
      </c>
      <c r="C2080" s="1" t="s">
        <v>1511</v>
      </c>
      <c r="D2080" s="1">
        <v>444</v>
      </c>
      <c r="E2080" s="1">
        <v>5</v>
      </c>
    </row>
    <row r="2081" spans="1:5" x14ac:dyDescent="0.2">
      <c r="A2081" s="1">
        <v>40</v>
      </c>
      <c r="B2081" s="1">
        <v>62</v>
      </c>
      <c r="C2081" s="1" t="s">
        <v>1510</v>
      </c>
      <c r="D2081" s="1">
        <v>444</v>
      </c>
      <c r="E2081" s="1">
        <v>5</v>
      </c>
    </row>
    <row r="2082" spans="1:5" x14ac:dyDescent="0.2">
      <c r="A2082" s="1">
        <v>40</v>
      </c>
      <c r="B2082" s="1">
        <v>63</v>
      </c>
      <c r="C2082" s="1" t="s">
        <v>1507</v>
      </c>
      <c r="D2082" s="1">
        <v>444</v>
      </c>
      <c r="E2082" s="1">
        <v>5</v>
      </c>
    </row>
    <row r="2083" spans="1:5" x14ac:dyDescent="0.2">
      <c r="A2083" s="1">
        <v>40</v>
      </c>
      <c r="B2083" s="1">
        <v>64</v>
      </c>
      <c r="C2083" s="1" t="s">
        <v>1506</v>
      </c>
      <c r="D2083" s="1">
        <v>444</v>
      </c>
      <c r="E2083" s="1">
        <v>5</v>
      </c>
    </row>
    <row r="2084" spans="1:5" x14ac:dyDescent="0.2">
      <c r="A2084" s="1">
        <v>40</v>
      </c>
      <c r="B2084" s="1">
        <v>65</v>
      </c>
      <c r="C2084" s="1" t="s">
        <v>1504</v>
      </c>
      <c r="D2084" s="1">
        <v>444</v>
      </c>
      <c r="E2084" s="1">
        <v>5</v>
      </c>
    </row>
    <row r="2085" spans="1:5" x14ac:dyDescent="0.2">
      <c r="A2085" s="1">
        <v>40</v>
      </c>
      <c r="B2085" s="1">
        <v>66</v>
      </c>
      <c r="C2085" s="1" t="s">
        <v>1508</v>
      </c>
      <c r="D2085" s="1">
        <v>444</v>
      </c>
      <c r="E2085" s="1">
        <v>5</v>
      </c>
    </row>
    <row r="2086" spans="1:5" x14ac:dyDescent="0.2">
      <c r="A2086" s="1">
        <v>40</v>
      </c>
      <c r="B2086" s="1">
        <v>68</v>
      </c>
      <c r="C2086" s="1" t="s">
        <v>1502</v>
      </c>
      <c r="D2086" s="1">
        <v>444</v>
      </c>
      <c r="E2086" s="1">
        <v>5</v>
      </c>
    </row>
    <row r="2087" spans="1:5" x14ac:dyDescent="0.2">
      <c r="A2087" s="1">
        <v>40</v>
      </c>
      <c r="B2087" s="1">
        <v>69</v>
      </c>
      <c r="C2087" s="1" t="s">
        <v>1503</v>
      </c>
      <c r="D2087" s="1">
        <v>444</v>
      </c>
      <c r="E2087" s="1">
        <v>5</v>
      </c>
    </row>
    <row r="2088" spans="1:5" x14ac:dyDescent="0.2">
      <c r="A2088" s="1">
        <v>40</v>
      </c>
      <c r="B2088" s="1">
        <v>5029</v>
      </c>
      <c r="C2088" s="1" t="s">
        <v>1551</v>
      </c>
      <c r="D2088" s="1">
        <v>444</v>
      </c>
      <c r="E2088" s="1">
        <v>5</v>
      </c>
    </row>
    <row r="2089" spans="1:5" x14ac:dyDescent="0.2">
      <c r="A2089" s="1">
        <v>40</v>
      </c>
      <c r="B2089" s="1">
        <v>5030</v>
      </c>
      <c r="C2089" s="1" t="s">
        <v>1553</v>
      </c>
      <c r="D2089" s="1">
        <v>444</v>
      </c>
      <c r="E2089" s="1">
        <v>5</v>
      </c>
    </row>
    <row r="2090" spans="1:5" x14ac:dyDescent="0.2">
      <c r="A2090" s="1">
        <v>40</v>
      </c>
      <c r="B2090" s="1">
        <v>5032</v>
      </c>
      <c r="C2090" s="1" t="s">
        <v>1549</v>
      </c>
      <c r="D2090" s="1">
        <v>444</v>
      </c>
      <c r="E2090" s="1">
        <v>5</v>
      </c>
    </row>
    <row r="2091" spans="1:5" x14ac:dyDescent="0.2">
      <c r="A2091" s="1">
        <v>40</v>
      </c>
      <c r="B2091" s="1">
        <v>5046</v>
      </c>
      <c r="C2091" s="1" t="s">
        <v>1544</v>
      </c>
      <c r="D2091" s="1">
        <v>444</v>
      </c>
      <c r="E2091" s="1">
        <v>5</v>
      </c>
    </row>
    <row r="2092" spans="1:5" x14ac:dyDescent="0.2">
      <c r="A2092" s="1">
        <v>40</v>
      </c>
      <c r="B2092" s="1">
        <v>5047</v>
      </c>
      <c r="C2092" s="1" t="s">
        <v>1543</v>
      </c>
      <c r="D2092" s="1">
        <v>444</v>
      </c>
      <c r="E2092" s="1">
        <v>5</v>
      </c>
    </row>
    <row r="2093" spans="1:5" x14ac:dyDescent="0.2">
      <c r="A2093" s="1">
        <v>40</v>
      </c>
      <c r="B2093" s="1">
        <v>5048</v>
      </c>
      <c r="C2093" s="1" t="s">
        <v>1539</v>
      </c>
      <c r="D2093" s="1">
        <v>444</v>
      </c>
      <c r="E2093" s="1">
        <v>5</v>
      </c>
    </row>
    <row r="2094" spans="1:5" x14ac:dyDescent="0.2">
      <c r="A2094" s="1">
        <v>40</v>
      </c>
      <c r="B2094" s="1">
        <v>5059</v>
      </c>
      <c r="C2094" s="1" t="s">
        <v>1519</v>
      </c>
      <c r="D2094" s="1">
        <v>444</v>
      </c>
      <c r="E2094" s="1">
        <v>5</v>
      </c>
    </row>
    <row r="2095" spans="1:5" x14ac:dyDescent="0.2">
      <c r="A2095" s="1">
        <v>40</v>
      </c>
      <c r="B2095" s="1">
        <v>5067</v>
      </c>
      <c r="C2095" s="1" t="s">
        <v>1525</v>
      </c>
      <c r="D2095" s="1">
        <v>444</v>
      </c>
      <c r="E2095" s="1">
        <v>5</v>
      </c>
    </row>
    <row r="2096" spans="1:5" x14ac:dyDescent="0.2">
      <c r="A2096" s="1">
        <v>40</v>
      </c>
      <c r="B2096" s="1">
        <v>5068</v>
      </c>
      <c r="C2096" s="1" t="s">
        <v>1526</v>
      </c>
      <c r="D2096" s="1">
        <v>444</v>
      </c>
      <c r="E2096" s="1">
        <v>5</v>
      </c>
    </row>
    <row r="2097" spans="1:5" x14ac:dyDescent="0.2">
      <c r="A2097" s="1">
        <v>40</v>
      </c>
      <c r="B2097" s="1">
        <v>5075</v>
      </c>
      <c r="C2097" s="1" t="s">
        <v>1477</v>
      </c>
      <c r="D2097" s="1">
        <v>444</v>
      </c>
      <c r="E2097" s="1">
        <v>5</v>
      </c>
    </row>
    <row r="2098" spans="1:5" x14ac:dyDescent="0.2">
      <c r="A2098" s="1">
        <v>50</v>
      </c>
      <c r="B2098" s="1">
        <v>1</v>
      </c>
      <c r="C2098" s="1" t="s">
        <v>1604</v>
      </c>
      <c r="D2098" s="1">
        <v>50</v>
      </c>
      <c r="E2098" s="1">
        <v>5</v>
      </c>
    </row>
    <row r="2099" spans="1:5" x14ac:dyDescent="0.2">
      <c r="A2099" s="1">
        <v>50</v>
      </c>
      <c r="B2099" s="1">
        <v>2</v>
      </c>
      <c r="C2099" s="1" t="s">
        <v>1602</v>
      </c>
      <c r="D2099" s="1">
        <v>50</v>
      </c>
      <c r="E2099" s="1">
        <v>5</v>
      </c>
    </row>
    <row r="2100" spans="1:5" x14ac:dyDescent="0.2">
      <c r="A2100" s="1">
        <v>50</v>
      </c>
      <c r="B2100" s="1">
        <v>3</v>
      </c>
      <c r="C2100" s="1" t="s">
        <v>1601</v>
      </c>
      <c r="D2100" s="1">
        <v>50</v>
      </c>
      <c r="E2100" s="1">
        <v>5</v>
      </c>
    </row>
    <row r="2101" spans="1:5" x14ac:dyDescent="0.2">
      <c r="A2101" s="1">
        <v>50</v>
      </c>
      <c r="B2101" s="1">
        <v>4</v>
      </c>
      <c r="C2101" s="1" t="s">
        <v>1599</v>
      </c>
      <c r="D2101" s="1">
        <v>50</v>
      </c>
      <c r="E2101" s="1">
        <v>5</v>
      </c>
    </row>
    <row r="2102" spans="1:5" x14ac:dyDescent="0.2">
      <c r="A2102" s="1">
        <v>50</v>
      </c>
      <c r="B2102" s="1">
        <v>5</v>
      </c>
      <c r="C2102" s="1" t="s">
        <v>1600</v>
      </c>
      <c r="D2102" s="1">
        <v>50</v>
      </c>
      <c r="E2102" s="1">
        <v>5</v>
      </c>
    </row>
    <row r="2103" spans="1:5" x14ac:dyDescent="0.2">
      <c r="A2103" s="1">
        <v>50</v>
      </c>
      <c r="B2103" s="1">
        <v>6</v>
      </c>
      <c r="C2103" s="1" t="s">
        <v>1598</v>
      </c>
      <c r="D2103" s="1">
        <v>50</v>
      </c>
      <c r="E2103" s="1">
        <v>5</v>
      </c>
    </row>
    <row r="2104" spans="1:5" x14ac:dyDescent="0.2">
      <c r="A2104" s="1">
        <v>50</v>
      </c>
      <c r="B2104" s="1">
        <v>7</v>
      </c>
      <c r="C2104" s="1" t="s">
        <v>1597</v>
      </c>
      <c r="D2104" s="1">
        <v>50</v>
      </c>
      <c r="E2104" s="1">
        <v>5</v>
      </c>
    </row>
    <row r="2105" spans="1:5" x14ac:dyDescent="0.2">
      <c r="A2105" s="1">
        <v>50</v>
      </c>
      <c r="B2105" s="1">
        <v>10</v>
      </c>
      <c r="C2105" s="1" t="s">
        <v>1589</v>
      </c>
      <c r="D2105" s="1">
        <v>50</v>
      </c>
      <c r="E2105" s="1">
        <v>5</v>
      </c>
    </row>
    <row r="2106" spans="1:5" x14ac:dyDescent="0.2">
      <c r="A2106" s="1">
        <v>50</v>
      </c>
      <c r="B2106" s="1">
        <v>11</v>
      </c>
      <c r="C2106" s="1" t="s">
        <v>1590</v>
      </c>
      <c r="D2106" s="1">
        <v>50</v>
      </c>
      <c r="E2106" s="1">
        <v>5</v>
      </c>
    </row>
    <row r="2107" spans="1:5" x14ac:dyDescent="0.2">
      <c r="A2107" s="1">
        <v>50</v>
      </c>
      <c r="B2107" s="1">
        <v>12</v>
      </c>
      <c r="C2107" s="1" t="s">
        <v>1586</v>
      </c>
      <c r="D2107" s="1">
        <v>50</v>
      </c>
      <c r="E2107" s="1">
        <v>5</v>
      </c>
    </row>
    <row r="2108" spans="1:5" x14ac:dyDescent="0.2">
      <c r="A2108" s="1">
        <v>50</v>
      </c>
      <c r="B2108" s="1">
        <v>13</v>
      </c>
      <c r="C2108" s="1" t="s">
        <v>1583</v>
      </c>
      <c r="D2108" s="1">
        <v>50</v>
      </c>
      <c r="E2108" s="1">
        <v>5</v>
      </c>
    </row>
    <row r="2109" spans="1:5" x14ac:dyDescent="0.2">
      <c r="A2109" s="1">
        <v>50</v>
      </c>
      <c r="B2109" s="1">
        <v>14</v>
      </c>
      <c r="C2109" s="1" t="s">
        <v>1581</v>
      </c>
      <c r="D2109" s="1">
        <v>50</v>
      </c>
      <c r="E2109" s="1">
        <v>5</v>
      </c>
    </row>
    <row r="2110" spans="1:5" x14ac:dyDescent="0.2">
      <c r="A2110" s="1">
        <v>50</v>
      </c>
      <c r="B2110" s="1">
        <v>15</v>
      </c>
      <c r="C2110" s="1" t="s">
        <v>1585</v>
      </c>
      <c r="D2110" s="1">
        <v>50</v>
      </c>
      <c r="E2110" s="1">
        <v>5</v>
      </c>
    </row>
    <row r="2111" spans="1:5" x14ac:dyDescent="0.2">
      <c r="A2111" s="1">
        <v>50</v>
      </c>
      <c r="B2111" s="1">
        <v>16</v>
      </c>
      <c r="C2111" s="1" t="s">
        <v>1584</v>
      </c>
      <c r="D2111" s="1">
        <v>50</v>
      </c>
      <c r="E2111" s="1">
        <v>5</v>
      </c>
    </row>
    <row r="2112" spans="1:5" x14ac:dyDescent="0.2">
      <c r="A2112" s="1">
        <v>50</v>
      </c>
      <c r="B2112" s="1">
        <v>32</v>
      </c>
      <c r="C2112" s="1" t="s">
        <v>1565</v>
      </c>
      <c r="D2112" s="1">
        <v>50</v>
      </c>
      <c r="E2112" s="1">
        <v>5</v>
      </c>
    </row>
    <row r="2113" spans="1:5" x14ac:dyDescent="0.2">
      <c r="A2113" s="1">
        <v>50</v>
      </c>
      <c r="B2113" s="1">
        <v>5009</v>
      </c>
      <c r="C2113" s="1" t="s">
        <v>1587</v>
      </c>
      <c r="D2113" s="1">
        <v>50</v>
      </c>
      <c r="E2113" s="1">
        <v>5</v>
      </c>
    </row>
    <row r="2114" spans="1:5" x14ac:dyDescent="0.2">
      <c r="A2114" s="1">
        <v>50</v>
      </c>
      <c r="B2114" s="1">
        <v>5010</v>
      </c>
      <c r="C2114" s="1" t="s">
        <v>1588</v>
      </c>
      <c r="D2114" s="1">
        <v>50</v>
      </c>
      <c r="E2114" s="1">
        <v>5</v>
      </c>
    </row>
    <row r="2115" spans="1:5" x14ac:dyDescent="0.2">
      <c r="A2115" s="1">
        <v>50</v>
      </c>
      <c r="B2115" s="1">
        <v>5011</v>
      </c>
      <c r="C2115" s="1" t="s">
        <v>1591</v>
      </c>
      <c r="D2115" s="1">
        <v>50</v>
      </c>
      <c r="E2115" s="1">
        <v>5</v>
      </c>
    </row>
    <row r="2116" spans="1:5" x14ac:dyDescent="0.2">
      <c r="A2116" s="1">
        <v>50</v>
      </c>
      <c r="B2116" s="1">
        <v>5012</v>
      </c>
      <c r="C2116" s="1" t="s">
        <v>1594</v>
      </c>
      <c r="D2116" s="1">
        <v>50</v>
      </c>
      <c r="E2116" s="1">
        <v>5</v>
      </c>
    </row>
    <row r="2117" spans="1:5" x14ac:dyDescent="0.2">
      <c r="A2117" s="1">
        <v>50</v>
      </c>
      <c r="B2117" s="1">
        <v>5013</v>
      </c>
      <c r="C2117" s="1" t="s">
        <v>1593</v>
      </c>
      <c r="D2117" s="1">
        <v>50</v>
      </c>
      <c r="E2117" s="1">
        <v>5</v>
      </c>
    </row>
    <row r="2118" spans="1:5" x14ac:dyDescent="0.2">
      <c r="A2118" s="1">
        <v>50</v>
      </c>
      <c r="B2118" s="1">
        <v>5014</v>
      </c>
      <c r="C2118" s="1" t="s">
        <v>1592</v>
      </c>
      <c r="D2118" s="1">
        <v>50</v>
      </c>
      <c r="E2118" s="1">
        <v>5</v>
      </c>
    </row>
    <row r="2119" spans="1:5" x14ac:dyDescent="0.2">
      <c r="A2119" s="1">
        <v>50</v>
      </c>
      <c r="B2119" s="1">
        <v>5015</v>
      </c>
      <c r="C2119" s="1" t="s">
        <v>1603</v>
      </c>
      <c r="D2119" s="1">
        <v>50</v>
      </c>
      <c r="E2119" s="1">
        <v>5</v>
      </c>
    </row>
    <row r="2120" spans="1:5" x14ac:dyDescent="0.2">
      <c r="A2120" s="1">
        <v>50</v>
      </c>
      <c r="B2120" s="1">
        <v>5016</v>
      </c>
      <c r="C2120" s="1" t="s">
        <v>1606</v>
      </c>
      <c r="D2120" s="1">
        <v>50</v>
      </c>
      <c r="E2120" s="1">
        <v>5</v>
      </c>
    </row>
    <row r="2121" spans="1:5" x14ac:dyDescent="0.2">
      <c r="A2121" s="1">
        <v>50</v>
      </c>
      <c r="B2121" s="1">
        <v>5017</v>
      </c>
      <c r="C2121" s="1" t="s">
        <v>1605</v>
      </c>
      <c r="D2121" s="1">
        <v>50</v>
      </c>
      <c r="E2121" s="1">
        <v>5</v>
      </c>
    </row>
    <row r="2122" spans="1:5" x14ac:dyDescent="0.2">
      <c r="A2122" s="1">
        <v>50</v>
      </c>
      <c r="B2122" s="1">
        <v>5018</v>
      </c>
      <c r="C2122" s="1" t="s">
        <v>1607</v>
      </c>
      <c r="D2122" s="1">
        <v>50</v>
      </c>
      <c r="E2122" s="1">
        <v>5</v>
      </c>
    </row>
    <row r="2123" spans="1:5" x14ac:dyDescent="0.2">
      <c r="A2123" s="1">
        <v>50</v>
      </c>
      <c r="B2123" s="1">
        <v>5019</v>
      </c>
      <c r="C2123" s="1" t="s">
        <v>1608</v>
      </c>
      <c r="D2123" s="1">
        <v>50</v>
      </c>
      <c r="E2123" s="1">
        <v>5</v>
      </c>
    </row>
    <row r="2124" spans="1:5" x14ac:dyDescent="0.2">
      <c r="A2124" s="1">
        <v>50</v>
      </c>
      <c r="B2124" s="1">
        <v>8</v>
      </c>
      <c r="C2124" s="1" t="s">
        <v>1596</v>
      </c>
      <c r="D2124" s="1">
        <v>444</v>
      </c>
      <c r="E2124" s="1">
        <v>5</v>
      </c>
    </row>
    <row r="2125" spans="1:5" x14ac:dyDescent="0.2">
      <c r="A2125" s="1">
        <v>50</v>
      </c>
      <c r="B2125" s="1">
        <v>9</v>
      </c>
      <c r="C2125" s="1" t="s">
        <v>1595</v>
      </c>
      <c r="D2125" s="1">
        <v>444</v>
      </c>
      <c r="E2125" s="1">
        <v>5</v>
      </c>
    </row>
    <row r="2126" spans="1:5" x14ac:dyDescent="0.2">
      <c r="A2126" s="1">
        <v>50</v>
      </c>
      <c r="B2126" s="1">
        <v>29</v>
      </c>
      <c r="C2126" s="1" t="s">
        <v>1567</v>
      </c>
      <c r="D2126" s="1">
        <v>444</v>
      </c>
      <c r="E2126" s="1">
        <v>5</v>
      </c>
    </row>
    <row r="2127" spans="1:5" x14ac:dyDescent="0.2">
      <c r="A2127" s="1">
        <v>50</v>
      </c>
      <c r="B2127" s="1">
        <v>30</v>
      </c>
      <c r="C2127" s="1" t="s">
        <v>1566</v>
      </c>
      <c r="D2127" s="1">
        <v>444</v>
      </c>
      <c r="E2127" s="1">
        <v>5</v>
      </c>
    </row>
    <row r="2128" spans="1:5" x14ac:dyDescent="0.2">
      <c r="A2128" s="1">
        <v>50</v>
      </c>
      <c r="B2128" s="1">
        <v>31</v>
      </c>
      <c r="C2128" s="1" t="s">
        <v>1568</v>
      </c>
      <c r="D2128" s="1">
        <v>444</v>
      </c>
      <c r="E2128" s="1">
        <v>5</v>
      </c>
    </row>
    <row r="2129" spans="1:5" x14ac:dyDescent="0.2">
      <c r="A2129" s="1">
        <v>50</v>
      </c>
      <c r="B2129" s="1">
        <v>33</v>
      </c>
      <c r="C2129" s="1" t="s">
        <v>1569</v>
      </c>
      <c r="D2129" s="1">
        <v>444</v>
      </c>
      <c r="E2129" s="1">
        <v>5</v>
      </c>
    </row>
    <row r="2130" spans="1:5" x14ac:dyDescent="0.2">
      <c r="A2130" s="1">
        <v>50</v>
      </c>
      <c r="B2130" s="1">
        <v>5020</v>
      </c>
      <c r="C2130" s="1" t="s">
        <v>1563</v>
      </c>
      <c r="D2130" s="1">
        <v>444</v>
      </c>
      <c r="E2130" s="1">
        <v>5</v>
      </c>
    </row>
    <row r="2131" spans="1:5" x14ac:dyDescent="0.2">
      <c r="A2131" s="1">
        <v>50</v>
      </c>
      <c r="B2131" s="1">
        <v>5021</v>
      </c>
      <c r="C2131" s="1" t="s">
        <v>1562</v>
      </c>
      <c r="D2131" s="1">
        <v>444</v>
      </c>
      <c r="E2131" s="1">
        <v>5</v>
      </c>
    </row>
    <row r="2132" spans="1:5" x14ac:dyDescent="0.2">
      <c r="A2132" s="1">
        <v>50</v>
      </c>
      <c r="B2132" s="1">
        <v>5022</v>
      </c>
      <c r="C2132" s="1" t="s">
        <v>1561</v>
      </c>
      <c r="D2132" s="1">
        <v>444</v>
      </c>
      <c r="E2132" s="1">
        <v>5</v>
      </c>
    </row>
    <row r="2133" spans="1:5" ht="12.75" x14ac:dyDescent="0.2">
      <c r="A2133" s="15">
        <v>501</v>
      </c>
      <c r="B2133" s="15">
        <v>14</v>
      </c>
      <c r="C2133" s="15" t="s">
        <v>2197</v>
      </c>
      <c r="D2133" s="15">
        <v>444</v>
      </c>
      <c r="E2133" s="1">
        <v>6</v>
      </c>
    </row>
    <row r="2134" spans="1:5" ht="12.75" x14ac:dyDescent="0.2">
      <c r="A2134" s="15">
        <v>501</v>
      </c>
      <c r="B2134" s="15">
        <v>15</v>
      </c>
      <c r="C2134" s="15" t="s">
        <v>2196</v>
      </c>
      <c r="D2134" s="15">
        <v>444</v>
      </c>
      <c r="E2134" s="1">
        <v>6</v>
      </c>
    </row>
    <row r="2135" spans="1:5" ht="12.75" x14ac:dyDescent="0.2">
      <c r="A2135" s="15">
        <v>501</v>
      </c>
      <c r="B2135" s="15">
        <v>16</v>
      </c>
      <c r="C2135" s="15" t="s">
        <v>2195</v>
      </c>
      <c r="D2135" s="15">
        <v>444</v>
      </c>
      <c r="E2135" s="1">
        <v>6</v>
      </c>
    </row>
    <row r="2136" spans="1:5" ht="12.75" x14ac:dyDescent="0.2">
      <c r="A2136" s="15">
        <v>501</v>
      </c>
      <c r="B2136" s="15">
        <v>13</v>
      </c>
      <c r="C2136" s="15" t="s">
        <v>2194</v>
      </c>
      <c r="D2136" s="15">
        <v>444</v>
      </c>
      <c r="E2136" s="1">
        <v>6</v>
      </c>
    </row>
    <row r="2137" spans="1:5" ht="12.75" x14ac:dyDescent="0.2">
      <c r="A2137" s="15">
        <v>501</v>
      </c>
      <c r="B2137" s="15">
        <v>12</v>
      </c>
      <c r="C2137" s="15" t="s">
        <v>2193</v>
      </c>
      <c r="D2137" s="15">
        <v>50</v>
      </c>
      <c r="E2137" s="1">
        <v>6</v>
      </c>
    </row>
    <row r="2138" spans="1:5" ht="12.75" x14ac:dyDescent="0.2">
      <c r="A2138" s="15">
        <v>501</v>
      </c>
      <c r="B2138" s="15">
        <v>11</v>
      </c>
      <c r="C2138" s="15" t="s">
        <v>2192</v>
      </c>
      <c r="D2138" s="15">
        <v>50</v>
      </c>
      <c r="E2138" s="1">
        <v>6</v>
      </c>
    </row>
    <row r="2139" spans="1:5" ht="12.75" x14ac:dyDescent="0.2">
      <c r="A2139" s="15">
        <v>501</v>
      </c>
      <c r="B2139" s="15">
        <v>10</v>
      </c>
      <c r="C2139" s="15" t="s">
        <v>2191</v>
      </c>
      <c r="D2139" s="15">
        <v>444</v>
      </c>
      <c r="E2139" s="1">
        <v>6</v>
      </c>
    </row>
    <row r="2140" spans="1:5" ht="12.75" x14ac:dyDescent="0.2">
      <c r="A2140" s="15">
        <v>501</v>
      </c>
      <c r="B2140" s="15">
        <v>26</v>
      </c>
      <c r="C2140" s="15" t="s">
        <v>2190</v>
      </c>
      <c r="D2140" s="15">
        <v>444</v>
      </c>
      <c r="E2140" s="1">
        <v>6</v>
      </c>
    </row>
    <row r="2141" spans="1:5" ht="12.75" x14ac:dyDescent="0.2">
      <c r="A2141" s="15">
        <v>501</v>
      </c>
      <c r="B2141" s="15">
        <v>25</v>
      </c>
      <c r="C2141" s="15" t="s">
        <v>2189</v>
      </c>
      <c r="D2141" s="15">
        <v>444</v>
      </c>
      <c r="E2141" s="1">
        <v>6</v>
      </c>
    </row>
    <row r="2142" spans="1:5" ht="12.75" x14ac:dyDescent="0.2">
      <c r="A2142" s="15">
        <v>501</v>
      </c>
      <c r="B2142" s="15">
        <v>24</v>
      </c>
      <c r="C2142" s="15" t="s">
        <v>2188</v>
      </c>
      <c r="D2142" s="15">
        <v>444</v>
      </c>
      <c r="E2142" s="1">
        <v>6</v>
      </c>
    </row>
    <row r="2143" spans="1:5" ht="12.75" x14ac:dyDescent="0.2">
      <c r="A2143" s="15">
        <v>501</v>
      </c>
      <c r="B2143" s="15">
        <v>23</v>
      </c>
      <c r="C2143" s="15" t="s">
        <v>2187</v>
      </c>
      <c r="D2143" s="15">
        <v>444</v>
      </c>
      <c r="E2143" s="1">
        <v>6</v>
      </c>
    </row>
    <row r="2144" spans="1:5" ht="12.75" x14ac:dyDescent="0.2">
      <c r="A2144" s="15">
        <v>501</v>
      </c>
      <c r="B2144" s="15">
        <v>22</v>
      </c>
      <c r="C2144" s="15" t="s">
        <v>2186</v>
      </c>
      <c r="D2144" s="15">
        <v>444</v>
      </c>
      <c r="E2144" s="1">
        <v>6</v>
      </c>
    </row>
    <row r="2145" spans="1:5" ht="12.75" x14ac:dyDescent="0.2">
      <c r="A2145" s="15">
        <v>501</v>
      </c>
      <c r="B2145" s="15">
        <v>6</v>
      </c>
      <c r="C2145" s="15" t="s">
        <v>2185</v>
      </c>
      <c r="D2145" s="15">
        <v>443</v>
      </c>
      <c r="E2145" s="1">
        <v>6</v>
      </c>
    </row>
    <row r="2146" spans="1:5" ht="12.75" x14ac:dyDescent="0.2">
      <c r="A2146" s="15">
        <v>501</v>
      </c>
      <c r="B2146" s="15">
        <v>7</v>
      </c>
      <c r="C2146" s="15" t="s">
        <v>2184</v>
      </c>
      <c r="D2146" s="15">
        <v>443</v>
      </c>
      <c r="E2146" s="1">
        <v>6</v>
      </c>
    </row>
    <row r="2147" spans="1:5" ht="12.75" x14ac:dyDescent="0.2">
      <c r="A2147" s="15">
        <v>501</v>
      </c>
      <c r="B2147" s="15">
        <v>20</v>
      </c>
      <c r="C2147" s="15" t="s">
        <v>2183</v>
      </c>
      <c r="D2147" s="15">
        <v>444</v>
      </c>
      <c r="E2147" s="1">
        <v>6</v>
      </c>
    </row>
    <row r="2148" spans="1:5" ht="12.75" x14ac:dyDescent="0.2">
      <c r="A2148" s="15">
        <v>501</v>
      </c>
      <c r="B2148" s="15">
        <v>8</v>
      </c>
      <c r="C2148" s="15" t="s">
        <v>2182</v>
      </c>
      <c r="D2148" s="15">
        <v>50</v>
      </c>
      <c r="E2148" s="1">
        <v>6</v>
      </c>
    </row>
    <row r="2149" spans="1:5" ht="12.75" x14ac:dyDescent="0.2">
      <c r="A2149" s="15">
        <v>501</v>
      </c>
      <c r="B2149" s="15">
        <v>21</v>
      </c>
      <c r="C2149" s="15" t="s">
        <v>2181</v>
      </c>
      <c r="D2149" s="15">
        <v>444</v>
      </c>
      <c r="E2149" s="1">
        <v>6</v>
      </c>
    </row>
    <row r="2150" spans="1:5" ht="12.75" x14ac:dyDescent="0.2">
      <c r="A2150" s="15">
        <v>501</v>
      </c>
      <c r="B2150" s="15">
        <v>9</v>
      </c>
      <c r="C2150" s="15" t="s">
        <v>2180</v>
      </c>
      <c r="D2150" s="15">
        <v>50</v>
      </c>
      <c r="E2150" s="1">
        <v>6</v>
      </c>
    </row>
    <row r="2151" spans="1:5" ht="12.75" x14ac:dyDescent="0.2">
      <c r="A2151" s="15">
        <v>501</v>
      </c>
      <c r="B2151" s="15">
        <v>5</v>
      </c>
      <c r="C2151" s="15" t="s">
        <v>2179</v>
      </c>
      <c r="D2151" s="15">
        <v>50</v>
      </c>
      <c r="E2151" s="1">
        <v>6</v>
      </c>
    </row>
    <row r="2152" spans="1:5" ht="12.75" x14ac:dyDescent="0.2">
      <c r="A2152" s="15">
        <v>501</v>
      </c>
      <c r="B2152" s="15">
        <v>19</v>
      </c>
      <c r="C2152" s="15" t="s">
        <v>2178</v>
      </c>
      <c r="D2152" s="15">
        <v>444</v>
      </c>
      <c r="E2152" s="1">
        <v>6</v>
      </c>
    </row>
    <row r="2153" spans="1:5" ht="12.75" x14ac:dyDescent="0.2">
      <c r="A2153" s="15">
        <v>501</v>
      </c>
      <c r="B2153" s="15">
        <v>4</v>
      </c>
      <c r="C2153" s="15" t="s">
        <v>2177</v>
      </c>
      <c r="D2153" s="15">
        <v>50</v>
      </c>
      <c r="E2153" s="1">
        <v>6</v>
      </c>
    </row>
    <row r="2154" spans="1:5" ht="12.75" x14ac:dyDescent="0.2">
      <c r="A2154" s="15">
        <v>501</v>
      </c>
      <c r="B2154" s="15">
        <v>18</v>
      </c>
      <c r="C2154" s="15" t="s">
        <v>2176</v>
      </c>
      <c r="D2154" s="15">
        <v>444</v>
      </c>
      <c r="E2154" s="1">
        <v>6</v>
      </c>
    </row>
    <row r="2155" spans="1:5" ht="12.75" x14ac:dyDescent="0.2">
      <c r="A2155" s="15">
        <v>501</v>
      </c>
      <c r="B2155" s="15">
        <v>17</v>
      </c>
      <c r="C2155" s="15" t="s">
        <v>2175</v>
      </c>
      <c r="D2155" s="15">
        <v>444</v>
      </c>
      <c r="E2155" s="1">
        <v>6</v>
      </c>
    </row>
    <row r="2156" spans="1:5" ht="12.75" x14ac:dyDescent="0.2">
      <c r="A2156" s="15">
        <v>501</v>
      </c>
      <c r="B2156" s="15">
        <v>1</v>
      </c>
      <c r="C2156" s="15" t="s">
        <v>2174</v>
      </c>
      <c r="D2156" s="15">
        <v>50</v>
      </c>
      <c r="E2156" s="1">
        <v>6</v>
      </c>
    </row>
    <row r="2157" spans="1:5" ht="12.75" x14ac:dyDescent="0.2">
      <c r="A2157" s="15">
        <v>501</v>
      </c>
      <c r="B2157" s="15">
        <v>3</v>
      </c>
      <c r="C2157" s="15" t="s">
        <v>2173</v>
      </c>
      <c r="D2157" s="15">
        <v>50</v>
      </c>
      <c r="E2157" s="1">
        <v>6</v>
      </c>
    </row>
    <row r="2158" spans="1:5" ht="12.75" x14ac:dyDescent="0.2">
      <c r="A2158" s="15">
        <v>501</v>
      </c>
      <c r="B2158" s="15">
        <v>2</v>
      </c>
      <c r="C2158" s="15" t="s">
        <v>2172</v>
      </c>
      <c r="D2158" s="15">
        <v>50</v>
      </c>
      <c r="E2158" s="1">
        <v>6</v>
      </c>
    </row>
    <row r="2159" spans="1:5" ht="12.75" x14ac:dyDescent="0.2">
      <c r="A2159" s="15">
        <v>501</v>
      </c>
      <c r="B2159" s="15">
        <v>27</v>
      </c>
      <c r="C2159" s="15" t="s">
        <v>2171</v>
      </c>
      <c r="D2159" s="15">
        <v>444</v>
      </c>
      <c r="E2159" s="1">
        <v>6</v>
      </c>
    </row>
    <row r="2160" spans="1:5" ht="12.75" x14ac:dyDescent="0.2">
      <c r="A2160" s="15">
        <v>501</v>
      </c>
      <c r="B2160" s="15">
        <v>29</v>
      </c>
      <c r="C2160" s="15" t="s">
        <v>2170</v>
      </c>
      <c r="D2160" s="15">
        <v>444</v>
      </c>
      <c r="E2160" s="1">
        <v>6</v>
      </c>
    </row>
    <row r="2161" spans="1:5" ht="12.75" x14ac:dyDescent="0.2">
      <c r="A2161" s="15">
        <v>501</v>
      </c>
      <c r="B2161" s="15">
        <v>28</v>
      </c>
      <c r="C2161" s="15" t="s">
        <v>2169</v>
      </c>
      <c r="D2161" s="15">
        <v>444</v>
      </c>
      <c r="E2161" s="1">
        <v>6</v>
      </c>
    </row>
    <row r="2162" spans="1:5" ht="12.75" x14ac:dyDescent="0.2">
      <c r="A2162" s="15">
        <v>4</v>
      </c>
      <c r="B2162" s="15">
        <v>256</v>
      </c>
      <c r="C2162" s="15" t="s">
        <v>2168</v>
      </c>
      <c r="D2162" s="15">
        <v>444</v>
      </c>
      <c r="E2162" s="1">
        <v>6</v>
      </c>
    </row>
    <row r="2163" spans="1:5" ht="12.75" x14ac:dyDescent="0.2">
      <c r="A2163" s="15">
        <v>4</v>
      </c>
      <c r="B2163" s="15">
        <v>255</v>
      </c>
      <c r="C2163" s="15" t="s">
        <v>2167</v>
      </c>
      <c r="D2163" s="15">
        <v>444</v>
      </c>
      <c r="E2163" s="1">
        <v>6</v>
      </c>
    </row>
    <row r="2164" spans="1:5" ht="12.75" x14ac:dyDescent="0.2">
      <c r="A2164" s="15">
        <v>4</v>
      </c>
      <c r="B2164" s="15">
        <v>254</v>
      </c>
      <c r="C2164" s="15" t="s">
        <v>2166</v>
      </c>
      <c r="D2164" s="15">
        <v>444</v>
      </c>
      <c r="E2164" s="1">
        <v>6</v>
      </c>
    </row>
    <row r="2165" spans="1:5" ht="12.75" x14ac:dyDescent="0.2">
      <c r="A2165" s="15">
        <v>4</v>
      </c>
      <c r="B2165" s="15">
        <v>252</v>
      </c>
      <c r="C2165" s="15" t="s">
        <v>2165</v>
      </c>
      <c r="D2165" s="15">
        <v>444</v>
      </c>
      <c r="E2165" s="1">
        <v>6</v>
      </c>
    </row>
    <row r="2166" spans="1:5" ht="12.75" x14ac:dyDescent="0.2">
      <c r="A2166" s="15">
        <v>4</v>
      </c>
      <c r="B2166" s="15">
        <v>246</v>
      </c>
      <c r="C2166" s="15" t="s">
        <v>2164</v>
      </c>
      <c r="D2166" s="15">
        <v>444</v>
      </c>
      <c r="E2166" s="1">
        <v>6</v>
      </c>
    </row>
    <row r="2167" spans="1:5" ht="12.75" x14ac:dyDescent="0.2">
      <c r="A2167" s="15">
        <v>4</v>
      </c>
      <c r="B2167" s="15">
        <v>253</v>
      </c>
      <c r="C2167" s="15" t="s">
        <v>2163</v>
      </c>
      <c r="D2167" s="15">
        <v>444</v>
      </c>
      <c r="E2167" s="1">
        <v>6</v>
      </c>
    </row>
    <row r="2168" spans="1:5" ht="12.75" x14ac:dyDescent="0.2">
      <c r="A2168" s="15">
        <v>4</v>
      </c>
      <c r="B2168" s="15">
        <v>251</v>
      </c>
      <c r="C2168" s="15" t="s">
        <v>2162</v>
      </c>
      <c r="D2168" s="15">
        <v>444</v>
      </c>
      <c r="E2168" s="1">
        <v>6</v>
      </c>
    </row>
    <row r="2169" spans="1:5" ht="12.75" x14ac:dyDescent="0.2">
      <c r="A2169" s="15">
        <v>401</v>
      </c>
      <c r="B2169" s="15">
        <v>201</v>
      </c>
      <c r="C2169" s="15" t="s">
        <v>2161</v>
      </c>
      <c r="D2169" s="15">
        <v>444</v>
      </c>
      <c r="E2169" s="1">
        <v>6</v>
      </c>
    </row>
    <row r="2170" spans="1:5" ht="12.75" x14ac:dyDescent="0.2">
      <c r="A2170" s="15">
        <v>4</v>
      </c>
      <c r="B2170" s="15">
        <v>250</v>
      </c>
      <c r="C2170" s="15" t="s">
        <v>2160</v>
      </c>
      <c r="D2170" s="15">
        <v>444</v>
      </c>
      <c r="E2170" s="1">
        <v>6</v>
      </c>
    </row>
    <row r="2171" spans="1:5" ht="12.75" x14ac:dyDescent="0.2">
      <c r="A2171" s="15">
        <v>4</v>
      </c>
      <c r="B2171" s="15">
        <v>248</v>
      </c>
      <c r="C2171" s="15" t="s">
        <v>2159</v>
      </c>
      <c r="D2171" s="15">
        <v>444</v>
      </c>
      <c r="E2171" s="1">
        <v>6</v>
      </c>
    </row>
    <row r="2172" spans="1:5" ht="12.75" x14ac:dyDescent="0.2">
      <c r="A2172" s="15">
        <v>4</v>
      </c>
      <c r="B2172" s="15">
        <v>247</v>
      </c>
      <c r="C2172" s="15" t="s">
        <v>2158</v>
      </c>
      <c r="D2172" s="15">
        <v>444</v>
      </c>
      <c r="E2172" s="1">
        <v>6</v>
      </c>
    </row>
    <row r="2173" spans="1:5" ht="12.75" x14ac:dyDescent="0.2">
      <c r="A2173" s="15">
        <v>4</v>
      </c>
      <c r="B2173" s="15">
        <v>249</v>
      </c>
      <c r="C2173" s="15" t="s">
        <v>2157</v>
      </c>
      <c r="D2173" s="15">
        <v>444</v>
      </c>
      <c r="E2173" s="1">
        <v>6</v>
      </c>
    </row>
    <row r="2174" spans="1:5" ht="12.75" x14ac:dyDescent="0.2">
      <c r="A2174" s="15">
        <v>401</v>
      </c>
      <c r="B2174" s="15">
        <v>258</v>
      </c>
      <c r="C2174" s="15" t="s">
        <v>2156</v>
      </c>
      <c r="D2174" s="15">
        <v>444</v>
      </c>
      <c r="E2174" s="1">
        <v>6</v>
      </c>
    </row>
    <row r="2175" spans="1:5" ht="12.75" x14ac:dyDescent="0.2">
      <c r="A2175" s="15">
        <v>401</v>
      </c>
      <c r="B2175" s="15">
        <v>257</v>
      </c>
      <c r="C2175" s="15" t="s">
        <v>2155</v>
      </c>
      <c r="D2175" s="15">
        <v>444</v>
      </c>
      <c r="E2175" s="1">
        <v>6</v>
      </c>
    </row>
    <row r="2176" spans="1:5" ht="12.75" x14ac:dyDescent="0.2">
      <c r="A2176" s="15">
        <v>401</v>
      </c>
      <c r="B2176" s="15">
        <v>259</v>
      </c>
      <c r="C2176" s="15" t="s">
        <v>2154</v>
      </c>
      <c r="D2176" s="15">
        <v>444</v>
      </c>
      <c r="E2176" s="1">
        <v>6</v>
      </c>
    </row>
    <row r="2177" spans="1:5" ht="12.75" x14ac:dyDescent="0.2">
      <c r="A2177" s="15">
        <v>401</v>
      </c>
      <c r="B2177" s="15">
        <v>245</v>
      </c>
      <c r="C2177" s="15" t="s">
        <v>2153</v>
      </c>
      <c r="D2177" s="15">
        <v>50</v>
      </c>
      <c r="E2177" s="1">
        <v>6</v>
      </c>
    </row>
    <row r="2178" spans="1:5" ht="12.75" x14ac:dyDescent="0.2">
      <c r="A2178" s="15">
        <v>401</v>
      </c>
      <c r="B2178" s="15">
        <v>202</v>
      </c>
      <c r="C2178" s="15" t="s">
        <v>2152</v>
      </c>
      <c r="D2178" s="15">
        <v>444</v>
      </c>
      <c r="E2178" s="1">
        <v>6</v>
      </c>
    </row>
    <row r="2179" spans="1:5" ht="12.75" x14ac:dyDescent="0.2">
      <c r="A2179" s="15">
        <v>401</v>
      </c>
      <c r="B2179" s="15">
        <v>260</v>
      </c>
      <c r="C2179" s="15" t="s">
        <v>2151</v>
      </c>
      <c r="D2179" s="15">
        <v>50</v>
      </c>
      <c r="E2179" s="1">
        <v>6</v>
      </c>
    </row>
    <row r="2180" spans="1:5" ht="12.75" x14ac:dyDescent="0.2">
      <c r="A2180" s="15">
        <v>401</v>
      </c>
      <c r="B2180" s="15">
        <v>235</v>
      </c>
      <c r="C2180" s="15" t="s">
        <v>2150</v>
      </c>
      <c r="D2180" s="15">
        <v>50</v>
      </c>
      <c r="E2180" s="1">
        <v>6</v>
      </c>
    </row>
    <row r="2181" spans="1:5" ht="12.75" x14ac:dyDescent="0.2">
      <c r="A2181" s="15">
        <v>401</v>
      </c>
      <c r="B2181" s="15">
        <v>236</v>
      </c>
      <c r="C2181" s="15" t="s">
        <v>2149</v>
      </c>
      <c r="D2181" s="15">
        <v>444</v>
      </c>
      <c r="E2181" s="1">
        <v>6</v>
      </c>
    </row>
    <row r="2182" spans="1:5" ht="12.75" x14ac:dyDescent="0.2">
      <c r="A2182" s="15">
        <v>401</v>
      </c>
      <c r="B2182" s="15">
        <v>244</v>
      </c>
      <c r="C2182" s="15" t="s">
        <v>2148</v>
      </c>
      <c r="D2182" s="15">
        <v>50</v>
      </c>
      <c r="E2182" s="1">
        <v>6</v>
      </c>
    </row>
    <row r="2183" spans="1:5" ht="12.75" x14ac:dyDescent="0.2">
      <c r="A2183" s="15">
        <v>401</v>
      </c>
      <c r="B2183" s="15">
        <v>234</v>
      </c>
      <c r="C2183" s="15" t="s">
        <v>2147</v>
      </c>
      <c r="D2183" s="15">
        <v>444</v>
      </c>
      <c r="E2183" s="1">
        <v>6</v>
      </c>
    </row>
    <row r="2184" spans="1:5" ht="12.75" x14ac:dyDescent="0.2">
      <c r="A2184" s="15">
        <v>401</v>
      </c>
      <c r="B2184" s="15">
        <v>242</v>
      </c>
      <c r="C2184" s="15" t="s">
        <v>2146</v>
      </c>
      <c r="D2184" s="15">
        <v>50</v>
      </c>
      <c r="E2184" s="1">
        <v>6</v>
      </c>
    </row>
    <row r="2185" spans="1:5" ht="12.75" x14ac:dyDescent="0.2">
      <c r="A2185" s="15">
        <v>401</v>
      </c>
      <c r="B2185" s="15">
        <v>231</v>
      </c>
      <c r="C2185" s="15" t="s">
        <v>2145</v>
      </c>
      <c r="D2185" s="15">
        <v>50</v>
      </c>
      <c r="E2185" s="1">
        <v>6</v>
      </c>
    </row>
    <row r="2186" spans="1:5" ht="12.75" x14ac:dyDescent="0.2">
      <c r="A2186" s="15">
        <v>401</v>
      </c>
      <c r="B2186" s="15">
        <v>241</v>
      </c>
      <c r="C2186" s="15" t="s">
        <v>2144</v>
      </c>
      <c r="D2186" s="15">
        <v>50</v>
      </c>
      <c r="E2186" s="1">
        <v>6</v>
      </c>
    </row>
    <row r="2187" spans="1:5" ht="12.75" x14ac:dyDescent="0.2">
      <c r="A2187" s="15">
        <v>401</v>
      </c>
      <c r="B2187" s="15">
        <v>240</v>
      </c>
      <c r="C2187" s="15" t="s">
        <v>2143</v>
      </c>
      <c r="D2187" s="15">
        <v>50</v>
      </c>
      <c r="E2187" s="1">
        <v>6</v>
      </c>
    </row>
    <row r="2188" spans="1:5" ht="12.75" x14ac:dyDescent="0.2">
      <c r="A2188" s="15">
        <v>401</v>
      </c>
      <c r="B2188" s="15">
        <v>233</v>
      </c>
      <c r="C2188" s="15" t="s">
        <v>2142</v>
      </c>
      <c r="D2188" s="15">
        <v>50</v>
      </c>
      <c r="E2188" s="1">
        <v>6</v>
      </c>
    </row>
    <row r="2189" spans="1:5" ht="12.75" x14ac:dyDescent="0.2">
      <c r="A2189" s="15">
        <v>401</v>
      </c>
      <c r="B2189" s="15">
        <v>232</v>
      </c>
      <c r="C2189" s="15" t="s">
        <v>2141</v>
      </c>
      <c r="D2189" s="15">
        <v>50</v>
      </c>
      <c r="E2189" s="1">
        <v>6</v>
      </c>
    </row>
    <row r="2190" spans="1:5" ht="12.75" x14ac:dyDescent="0.2">
      <c r="A2190" s="15">
        <v>401</v>
      </c>
      <c r="B2190" s="15">
        <v>243</v>
      </c>
      <c r="C2190" s="15" t="s">
        <v>2140</v>
      </c>
      <c r="D2190" s="15">
        <v>50</v>
      </c>
      <c r="E2190" s="1">
        <v>6</v>
      </c>
    </row>
    <row r="2191" spans="1:5" ht="12.75" x14ac:dyDescent="0.2">
      <c r="A2191" s="15">
        <v>401</v>
      </c>
      <c r="B2191" s="15">
        <v>230</v>
      </c>
      <c r="C2191" s="15" t="s">
        <v>2139</v>
      </c>
      <c r="D2191" s="15">
        <v>50</v>
      </c>
      <c r="E2191" s="1">
        <v>6</v>
      </c>
    </row>
    <row r="2192" spans="1:5" ht="12.75" x14ac:dyDescent="0.2">
      <c r="A2192" s="15">
        <v>401</v>
      </c>
      <c r="B2192" s="15">
        <v>238</v>
      </c>
      <c r="C2192" s="15" t="s">
        <v>2138</v>
      </c>
      <c r="D2192" s="15">
        <v>444</v>
      </c>
      <c r="E2192" s="1">
        <v>6</v>
      </c>
    </row>
    <row r="2193" spans="1:5" ht="12.75" x14ac:dyDescent="0.2">
      <c r="A2193" s="15">
        <v>401</v>
      </c>
      <c r="B2193" s="15">
        <v>239</v>
      </c>
      <c r="C2193" s="15" t="s">
        <v>2137</v>
      </c>
      <c r="D2193" s="15">
        <v>50</v>
      </c>
      <c r="E2193" s="1">
        <v>6</v>
      </c>
    </row>
    <row r="2194" spans="1:5" ht="12.75" x14ac:dyDescent="0.2">
      <c r="A2194" s="15">
        <v>401</v>
      </c>
      <c r="B2194" s="15">
        <v>237</v>
      </c>
      <c r="C2194" s="15" t="s">
        <v>2136</v>
      </c>
      <c r="D2194" s="15">
        <v>50</v>
      </c>
      <c r="E2194" s="1">
        <v>6</v>
      </c>
    </row>
    <row r="2195" spans="1:5" ht="12.75" x14ac:dyDescent="0.2">
      <c r="A2195" s="15">
        <v>401</v>
      </c>
      <c r="B2195" s="15">
        <v>261</v>
      </c>
      <c r="C2195" s="15" t="s">
        <v>2135</v>
      </c>
      <c r="D2195" s="15">
        <v>50</v>
      </c>
      <c r="E2195" s="1">
        <v>6</v>
      </c>
    </row>
    <row r="2196" spans="1:5" ht="12.75" x14ac:dyDescent="0.2">
      <c r="A2196" s="15">
        <v>401</v>
      </c>
      <c r="B2196" s="15">
        <v>263</v>
      </c>
      <c r="C2196" s="15" t="s">
        <v>2134</v>
      </c>
      <c r="D2196" s="15">
        <v>50</v>
      </c>
      <c r="E2196" s="1">
        <v>6</v>
      </c>
    </row>
    <row r="2197" spans="1:5" ht="12.75" x14ac:dyDescent="0.2">
      <c r="A2197" s="15">
        <v>401</v>
      </c>
      <c r="B2197" s="15">
        <v>206</v>
      </c>
      <c r="C2197" s="15" t="s">
        <v>2133</v>
      </c>
      <c r="D2197" s="15">
        <v>444</v>
      </c>
      <c r="E2197" s="1">
        <v>6</v>
      </c>
    </row>
    <row r="2198" spans="1:5" ht="12.75" x14ac:dyDescent="0.2">
      <c r="A2198" s="15">
        <v>401</v>
      </c>
      <c r="B2198" s="15">
        <v>205</v>
      </c>
      <c r="C2198" s="15" t="s">
        <v>2132</v>
      </c>
      <c r="D2198" s="15">
        <v>444</v>
      </c>
      <c r="E2198" s="1">
        <v>6</v>
      </c>
    </row>
    <row r="2199" spans="1:5" ht="12.75" x14ac:dyDescent="0.2">
      <c r="A2199" s="15">
        <v>401</v>
      </c>
      <c r="B2199" s="15">
        <v>204</v>
      </c>
      <c r="C2199" s="15" t="s">
        <v>2131</v>
      </c>
      <c r="D2199" s="15">
        <v>50</v>
      </c>
      <c r="E2199" s="1">
        <v>6</v>
      </c>
    </row>
    <row r="2200" spans="1:5" ht="12.75" x14ac:dyDescent="0.2">
      <c r="A2200" s="15">
        <v>401</v>
      </c>
      <c r="B2200" s="15">
        <v>203</v>
      </c>
      <c r="C2200" s="15" t="s">
        <v>2130</v>
      </c>
      <c r="D2200" s="15">
        <v>444</v>
      </c>
      <c r="E2200" s="1">
        <v>6</v>
      </c>
    </row>
    <row r="2201" spans="1:5" ht="12.75" x14ac:dyDescent="0.2">
      <c r="A2201" s="15">
        <v>401</v>
      </c>
      <c r="B2201" s="15">
        <v>262</v>
      </c>
      <c r="C2201" s="15" t="s">
        <v>2129</v>
      </c>
      <c r="D2201" s="15">
        <v>50</v>
      </c>
      <c r="E2201" s="1">
        <v>6</v>
      </c>
    </row>
    <row r="2202" spans="1:5" ht="12.75" x14ac:dyDescent="0.2">
      <c r="A2202" s="15">
        <v>401</v>
      </c>
      <c r="B2202" s="15">
        <v>264</v>
      </c>
      <c r="C2202" s="15" t="s">
        <v>2128</v>
      </c>
      <c r="D2202" s="15">
        <v>50</v>
      </c>
      <c r="E2202" s="1">
        <v>6</v>
      </c>
    </row>
    <row r="2203" spans="1:5" ht="12.75" x14ac:dyDescent="0.2">
      <c r="A2203" s="15">
        <v>401</v>
      </c>
      <c r="B2203" s="15">
        <v>207</v>
      </c>
      <c r="C2203" s="15" t="s">
        <v>2127</v>
      </c>
      <c r="D2203" s="15">
        <v>50</v>
      </c>
      <c r="E2203" s="1">
        <v>6</v>
      </c>
    </row>
    <row r="2204" spans="1:5" ht="12.75" x14ac:dyDescent="0.2">
      <c r="A2204" s="15">
        <v>401</v>
      </c>
      <c r="B2204" s="15">
        <v>81</v>
      </c>
      <c r="C2204" s="15" t="s">
        <v>2126</v>
      </c>
      <c r="D2204" s="15">
        <v>444</v>
      </c>
      <c r="E2204" s="1">
        <v>6</v>
      </c>
    </row>
    <row r="2205" spans="1:5" ht="12.75" x14ac:dyDescent="0.2">
      <c r="A2205" s="15">
        <v>401</v>
      </c>
      <c r="B2205" s="15">
        <v>229</v>
      </c>
      <c r="C2205" s="15" t="s">
        <v>2125</v>
      </c>
      <c r="D2205" s="15">
        <v>50</v>
      </c>
      <c r="E2205" s="1">
        <v>6</v>
      </c>
    </row>
    <row r="2206" spans="1:5" ht="12.75" x14ac:dyDescent="0.2">
      <c r="A2206" s="15">
        <v>401</v>
      </c>
      <c r="B2206" s="15">
        <v>80</v>
      </c>
      <c r="C2206" s="15" t="s">
        <v>2124</v>
      </c>
      <c r="D2206" s="15">
        <v>444</v>
      </c>
      <c r="E2206" s="1">
        <v>6</v>
      </c>
    </row>
    <row r="2207" spans="1:5" ht="12.75" x14ac:dyDescent="0.2">
      <c r="A2207" s="15">
        <v>401</v>
      </c>
      <c r="B2207" s="15">
        <v>228</v>
      </c>
      <c r="C2207" s="15" t="s">
        <v>2123</v>
      </c>
      <c r="D2207" s="15">
        <v>50</v>
      </c>
      <c r="E2207" s="1">
        <v>6</v>
      </c>
    </row>
    <row r="2208" spans="1:5" ht="12.75" x14ac:dyDescent="0.2">
      <c r="A2208" s="15">
        <v>401</v>
      </c>
      <c r="B2208" s="15">
        <v>227</v>
      </c>
      <c r="C2208" s="15" t="s">
        <v>2122</v>
      </c>
      <c r="D2208" s="15">
        <v>50</v>
      </c>
      <c r="E2208" s="1">
        <v>6</v>
      </c>
    </row>
    <row r="2209" spans="1:5" ht="12.75" x14ac:dyDescent="0.2">
      <c r="A2209" s="15">
        <v>401</v>
      </c>
      <c r="B2209" s="15">
        <v>268</v>
      </c>
      <c r="C2209" s="15" t="s">
        <v>2121</v>
      </c>
      <c r="D2209" s="15">
        <v>443</v>
      </c>
      <c r="E2209" s="1">
        <v>6</v>
      </c>
    </row>
    <row r="2210" spans="1:5" ht="12.75" x14ac:dyDescent="0.2">
      <c r="A2210" s="15">
        <v>401</v>
      </c>
      <c r="B2210" s="15">
        <v>226</v>
      </c>
      <c r="C2210" s="15" t="s">
        <v>2120</v>
      </c>
      <c r="D2210" s="15">
        <v>444</v>
      </c>
      <c r="E2210" s="1">
        <v>6</v>
      </c>
    </row>
    <row r="2211" spans="1:5" ht="12.75" x14ac:dyDescent="0.2">
      <c r="A2211" s="15">
        <v>401</v>
      </c>
      <c r="B2211" s="15">
        <v>267</v>
      </c>
      <c r="C2211" s="15" t="s">
        <v>2119</v>
      </c>
      <c r="D2211" s="15">
        <v>50</v>
      </c>
      <c r="E2211" s="1">
        <v>6</v>
      </c>
    </row>
    <row r="2212" spans="1:5" ht="12.75" x14ac:dyDescent="0.2">
      <c r="A2212" s="15">
        <v>401</v>
      </c>
      <c r="B2212" s="15">
        <v>79</v>
      </c>
      <c r="C2212" s="15" t="s">
        <v>2118</v>
      </c>
      <c r="D2212" s="15">
        <v>50</v>
      </c>
      <c r="E2212" s="1">
        <v>6</v>
      </c>
    </row>
    <row r="2213" spans="1:5" ht="12.75" x14ac:dyDescent="0.2">
      <c r="A2213" s="15">
        <v>401</v>
      </c>
      <c r="B2213" s="15">
        <v>225</v>
      </c>
      <c r="C2213" s="15" t="s">
        <v>2117</v>
      </c>
      <c r="D2213" s="15">
        <v>444</v>
      </c>
      <c r="E2213" s="1">
        <v>6</v>
      </c>
    </row>
    <row r="2214" spans="1:5" ht="12.75" x14ac:dyDescent="0.2">
      <c r="A2214" s="15">
        <v>401</v>
      </c>
      <c r="B2214" s="15">
        <v>65</v>
      </c>
      <c r="C2214" s="15" t="s">
        <v>2116</v>
      </c>
      <c r="D2214" s="15">
        <v>443</v>
      </c>
      <c r="E2214" s="1">
        <v>6</v>
      </c>
    </row>
    <row r="2215" spans="1:5" ht="12.75" x14ac:dyDescent="0.2">
      <c r="A2215" s="15">
        <v>401</v>
      </c>
      <c r="B2215" s="15">
        <v>78</v>
      </c>
      <c r="C2215" s="15" t="s">
        <v>2115</v>
      </c>
      <c r="D2215" s="15">
        <v>50</v>
      </c>
      <c r="E2215" s="1">
        <v>6</v>
      </c>
    </row>
    <row r="2216" spans="1:5" ht="12.75" x14ac:dyDescent="0.2">
      <c r="A2216" s="15">
        <v>401</v>
      </c>
      <c r="B2216" s="15">
        <v>224</v>
      </c>
      <c r="C2216" s="15" t="s">
        <v>2114</v>
      </c>
      <c r="D2216" s="15">
        <v>50</v>
      </c>
      <c r="E2216" s="1">
        <v>6</v>
      </c>
    </row>
    <row r="2217" spans="1:5" ht="12.75" x14ac:dyDescent="0.2">
      <c r="A2217" s="15">
        <v>401</v>
      </c>
      <c r="B2217" s="15">
        <v>66</v>
      </c>
      <c r="C2217" s="15" t="s">
        <v>2113</v>
      </c>
      <c r="D2217" s="15">
        <v>443</v>
      </c>
      <c r="E2217" s="1">
        <v>6</v>
      </c>
    </row>
    <row r="2218" spans="1:5" ht="12.75" x14ac:dyDescent="0.2">
      <c r="A2218" s="15">
        <v>401</v>
      </c>
      <c r="B2218" s="15">
        <v>77</v>
      </c>
      <c r="C2218" s="15" t="s">
        <v>2112</v>
      </c>
      <c r="D2218" s="15">
        <v>444</v>
      </c>
      <c r="E2218" s="1">
        <v>6</v>
      </c>
    </row>
    <row r="2219" spans="1:5" ht="12.75" x14ac:dyDescent="0.2">
      <c r="A2219" s="15">
        <v>401</v>
      </c>
      <c r="B2219" s="15">
        <v>67</v>
      </c>
      <c r="C2219" s="15" t="s">
        <v>2111</v>
      </c>
      <c r="D2219" s="15">
        <v>50</v>
      </c>
      <c r="E2219" s="1">
        <v>6</v>
      </c>
    </row>
    <row r="2220" spans="1:5" ht="12.75" x14ac:dyDescent="0.2">
      <c r="A2220" s="15">
        <v>401</v>
      </c>
      <c r="B2220" s="15">
        <v>223</v>
      </c>
      <c r="C2220" s="15" t="s">
        <v>2110</v>
      </c>
      <c r="D2220" s="15">
        <v>444</v>
      </c>
      <c r="E2220" s="1">
        <v>6</v>
      </c>
    </row>
    <row r="2221" spans="1:5" ht="12.75" x14ac:dyDescent="0.2">
      <c r="A2221" s="15">
        <v>401</v>
      </c>
      <c r="B2221" s="15">
        <v>266</v>
      </c>
      <c r="C2221" s="15" t="s">
        <v>2109</v>
      </c>
      <c r="D2221" s="15">
        <v>444</v>
      </c>
      <c r="E2221" s="1">
        <v>6</v>
      </c>
    </row>
    <row r="2222" spans="1:5" ht="12.75" x14ac:dyDescent="0.2">
      <c r="A2222" s="15">
        <v>401</v>
      </c>
      <c r="B2222" s="15">
        <v>208</v>
      </c>
      <c r="C2222" s="15" t="s">
        <v>2108</v>
      </c>
      <c r="D2222" s="15">
        <v>50</v>
      </c>
      <c r="E2222" s="1">
        <v>6</v>
      </c>
    </row>
    <row r="2223" spans="1:5" ht="12.75" x14ac:dyDescent="0.2">
      <c r="A2223" s="15">
        <v>401</v>
      </c>
      <c r="B2223" s="15">
        <v>76</v>
      </c>
      <c r="C2223" s="15" t="s">
        <v>2107</v>
      </c>
      <c r="D2223" s="15">
        <v>444</v>
      </c>
      <c r="E2223" s="1">
        <v>6</v>
      </c>
    </row>
    <row r="2224" spans="1:5" ht="12.75" x14ac:dyDescent="0.2">
      <c r="A2224" s="15">
        <v>401</v>
      </c>
      <c r="B2224" s="15">
        <v>68</v>
      </c>
      <c r="C2224" s="15" t="s">
        <v>2106</v>
      </c>
      <c r="D2224" s="15">
        <v>443</v>
      </c>
      <c r="E2224" s="1">
        <v>6</v>
      </c>
    </row>
    <row r="2225" spans="1:5" ht="12.75" x14ac:dyDescent="0.2">
      <c r="A2225" s="15">
        <v>401</v>
      </c>
      <c r="B2225" s="15">
        <v>265</v>
      </c>
      <c r="C2225" s="15" t="s">
        <v>2105</v>
      </c>
      <c r="D2225" s="15">
        <v>50</v>
      </c>
      <c r="E2225" s="1">
        <v>6</v>
      </c>
    </row>
    <row r="2226" spans="1:5" ht="12.75" x14ac:dyDescent="0.2">
      <c r="A2226" s="15">
        <v>401</v>
      </c>
      <c r="B2226" s="15">
        <v>69</v>
      </c>
      <c r="C2226" s="15" t="s">
        <v>2104</v>
      </c>
      <c r="D2226" s="15">
        <v>443</v>
      </c>
      <c r="E2226" s="1">
        <v>6</v>
      </c>
    </row>
    <row r="2227" spans="1:5" ht="12.75" x14ac:dyDescent="0.2">
      <c r="A2227" s="15">
        <v>401</v>
      </c>
      <c r="B2227" s="15">
        <v>222</v>
      </c>
      <c r="C2227" s="15" t="s">
        <v>2103</v>
      </c>
      <c r="D2227" s="15">
        <v>50</v>
      </c>
      <c r="E2227" s="1">
        <v>6</v>
      </c>
    </row>
    <row r="2228" spans="1:5" ht="12.75" x14ac:dyDescent="0.2">
      <c r="A2228" s="15">
        <v>401</v>
      </c>
      <c r="B2228" s="15">
        <v>75</v>
      </c>
      <c r="C2228" s="15" t="s">
        <v>2102</v>
      </c>
      <c r="D2228" s="15">
        <v>444</v>
      </c>
      <c r="E2228" s="1">
        <v>6</v>
      </c>
    </row>
    <row r="2229" spans="1:5" ht="12.75" x14ac:dyDescent="0.2">
      <c r="A2229" s="15">
        <v>401</v>
      </c>
      <c r="B2229" s="15">
        <v>70</v>
      </c>
      <c r="C2229" s="15" t="s">
        <v>2101</v>
      </c>
      <c r="D2229" s="15">
        <v>443</v>
      </c>
      <c r="E2229" s="1">
        <v>6</v>
      </c>
    </row>
    <row r="2230" spans="1:5" ht="12.75" x14ac:dyDescent="0.2">
      <c r="A2230" s="15">
        <v>401</v>
      </c>
      <c r="B2230" s="15">
        <v>269</v>
      </c>
      <c r="C2230" s="15" t="s">
        <v>2100</v>
      </c>
      <c r="D2230" s="15">
        <v>50</v>
      </c>
      <c r="E2230" s="1">
        <v>6</v>
      </c>
    </row>
    <row r="2231" spans="1:5" ht="12.75" x14ac:dyDescent="0.2">
      <c r="A2231" s="15">
        <v>401</v>
      </c>
      <c r="B2231" s="15">
        <v>71</v>
      </c>
      <c r="C2231" s="15" t="s">
        <v>2099</v>
      </c>
      <c r="D2231" s="15">
        <v>443</v>
      </c>
      <c r="E2231" s="1">
        <v>6</v>
      </c>
    </row>
    <row r="2232" spans="1:5" ht="12.75" x14ac:dyDescent="0.2">
      <c r="A2232" s="15">
        <v>401</v>
      </c>
      <c r="B2232" s="15">
        <v>74</v>
      </c>
      <c r="C2232" s="15" t="s">
        <v>2098</v>
      </c>
      <c r="D2232" s="15">
        <v>50</v>
      </c>
      <c r="E2232" s="1">
        <v>6</v>
      </c>
    </row>
    <row r="2233" spans="1:5" ht="12.75" x14ac:dyDescent="0.2">
      <c r="A2233" s="15">
        <v>401</v>
      </c>
      <c r="B2233" s="15">
        <v>72</v>
      </c>
      <c r="C2233" s="15" t="s">
        <v>2097</v>
      </c>
      <c r="D2233" s="15">
        <v>50</v>
      </c>
      <c r="E2233" s="1">
        <v>6</v>
      </c>
    </row>
    <row r="2234" spans="1:5" ht="12.75" x14ac:dyDescent="0.2">
      <c r="A2234" s="15">
        <v>401</v>
      </c>
      <c r="B2234" s="15">
        <v>210</v>
      </c>
      <c r="C2234" s="15" t="s">
        <v>2096</v>
      </c>
      <c r="D2234" s="15">
        <v>50</v>
      </c>
      <c r="E2234" s="1">
        <v>6</v>
      </c>
    </row>
    <row r="2235" spans="1:5" ht="12.75" x14ac:dyDescent="0.2">
      <c r="A2235" s="15">
        <v>401</v>
      </c>
      <c r="B2235" s="15">
        <v>73</v>
      </c>
      <c r="C2235" s="15" t="s">
        <v>2095</v>
      </c>
      <c r="D2235" s="15">
        <v>50</v>
      </c>
      <c r="E2235" s="1">
        <v>6</v>
      </c>
    </row>
    <row r="2236" spans="1:5" ht="12.75" x14ac:dyDescent="0.2">
      <c r="A2236" s="15">
        <v>401</v>
      </c>
      <c r="B2236" s="15">
        <v>274</v>
      </c>
      <c r="C2236" s="15" t="s">
        <v>2094</v>
      </c>
      <c r="D2236" s="15">
        <v>50</v>
      </c>
      <c r="E2236" s="1">
        <v>6</v>
      </c>
    </row>
    <row r="2237" spans="1:5" ht="12.75" x14ac:dyDescent="0.2">
      <c r="A2237" s="15">
        <v>401</v>
      </c>
      <c r="B2237" s="15">
        <v>270</v>
      </c>
      <c r="C2237" s="15" t="s">
        <v>2093</v>
      </c>
      <c r="D2237" s="15">
        <v>50</v>
      </c>
      <c r="E2237" s="1">
        <v>6</v>
      </c>
    </row>
    <row r="2238" spans="1:5" ht="12.75" x14ac:dyDescent="0.2">
      <c r="A2238" s="15">
        <v>401</v>
      </c>
      <c r="B2238" s="15">
        <v>272</v>
      </c>
      <c r="C2238" s="15" t="s">
        <v>2092</v>
      </c>
      <c r="D2238" s="15">
        <v>444</v>
      </c>
      <c r="E2238" s="1">
        <v>6</v>
      </c>
    </row>
    <row r="2239" spans="1:5" ht="12.75" x14ac:dyDescent="0.2">
      <c r="A2239" s="15">
        <v>401</v>
      </c>
      <c r="B2239" s="15">
        <v>271</v>
      </c>
      <c r="C2239" s="15" t="s">
        <v>2091</v>
      </c>
      <c r="D2239" s="15">
        <v>444</v>
      </c>
      <c r="E2239" s="1">
        <v>6</v>
      </c>
    </row>
    <row r="2240" spans="1:5" ht="12.75" x14ac:dyDescent="0.2">
      <c r="A2240" s="15">
        <v>401</v>
      </c>
      <c r="B2240" s="15">
        <v>209</v>
      </c>
      <c r="C2240" s="15" t="s">
        <v>2090</v>
      </c>
      <c r="D2240" s="15">
        <v>50</v>
      </c>
      <c r="E2240" s="1">
        <v>6</v>
      </c>
    </row>
    <row r="2241" spans="1:5" ht="12.75" x14ac:dyDescent="0.2">
      <c r="A2241" s="15">
        <v>401</v>
      </c>
      <c r="B2241" s="15">
        <v>221</v>
      </c>
      <c r="C2241" s="15" t="s">
        <v>2089</v>
      </c>
      <c r="D2241" s="15">
        <v>50</v>
      </c>
      <c r="E2241" s="1">
        <v>6</v>
      </c>
    </row>
    <row r="2242" spans="1:5" ht="12.75" x14ac:dyDescent="0.2">
      <c r="A2242" s="15">
        <v>401</v>
      </c>
      <c r="B2242" s="15">
        <v>273</v>
      </c>
      <c r="C2242" s="15" t="s">
        <v>2088</v>
      </c>
      <c r="D2242" s="15">
        <v>444</v>
      </c>
      <c r="E2242" s="1">
        <v>6</v>
      </c>
    </row>
    <row r="2243" spans="1:5" ht="12.75" x14ac:dyDescent="0.2">
      <c r="A2243" s="15">
        <v>401</v>
      </c>
      <c r="B2243" s="15">
        <v>220</v>
      </c>
      <c r="C2243" s="15" t="s">
        <v>2087</v>
      </c>
      <c r="D2243" s="15">
        <v>50</v>
      </c>
      <c r="E2243" s="1">
        <v>6</v>
      </c>
    </row>
    <row r="2244" spans="1:5" ht="12.75" x14ac:dyDescent="0.2">
      <c r="A2244" s="15">
        <v>401</v>
      </c>
      <c r="B2244" s="15">
        <v>282</v>
      </c>
      <c r="C2244" s="15" t="s">
        <v>2086</v>
      </c>
      <c r="D2244" s="15">
        <v>444</v>
      </c>
      <c r="E2244" s="1">
        <v>6</v>
      </c>
    </row>
    <row r="2245" spans="1:5" ht="12.75" x14ac:dyDescent="0.2">
      <c r="A2245" s="15">
        <v>401</v>
      </c>
      <c r="B2245" s="15">
        <v>275</v>
      </c>
      <c r="C2245" s="15" t="s">
        <v>2085</v>
      </c>
      <c r="D2245" s="15">
        <v>444</v>
      </c>
      <c r="E2245" s="1">
        <v>6</v>
      </c>
    </row>
    <row r="2246" spans="1:5" ht="12.75" x14ac:dyDescent="0.2">
      <c r="A2246" s="15">
        <v>401</v>
      </c>
      <c r="B2246" s="15">
        <v>276</v>
      </c>
      <c r="C2246" s="15" t="s">
        <v>2084</v>
      </c>
      <c r="D2246" s="15">
        <v>444</v>
      </c>
      <c r="E2246" s="1">
        <v>6</v>
      </c>
    </row>
    <row r="2247" spans="1:5" ht="12.75" x14ac:dyDescent="0.2">
      <c r="A2247" s="15">
        <v>401</v>
      </c>
      <c r="B2247" s="15">
        <v>283</v>
      </c>
      <c r="C2247" s="15" t="s">
        <v>2083</v>
      </c>
      <c r="D2247" s="15">
        <v>444</v>
      </c>
      <c r="E2247" s="1">
        <v>6</v>
      </c>
    </row>
    <row r="2248" spans="1:5" ht="12.75" x14ac:dyDescent="0.2">
      <c r="A2248" s="15">
        <v>401</v>
      </c>
      <c r="B2248" s="15">
        <v>328</v>
      </c>
      <c r="C2248" s="15" t="s">
        <v>2082</v>
      </c>
      <c r="D2248" s="15">
        <v>444</v>
      </c>
      <c r="E2248" s="1">
        <v>6</v>
      </c>
    </row>
    <row r="2249" spans="1:5" ht="12.75" x14ac:dyDescent="0.2">
      <c r="A2249" s="15">
        <v>401</v>
      </c>
      <c r="B2249" s="15">
        <v>281</v>
      </c>
      <c r="C2249" s="15" t="s">
        <v>2081</v>
      </c>
      <c r="D2249" s="15">
        <v>50</v>
      </c>
      <c r="E2249" s="1">
        <v>6</v>
      </c>
    </row>
    <row r="2250" spans="1:5" ht="12.75" x14ac:dyDescent="0.2">
      <c r="A2250" s="15">
        <v>401</v>
      </c>
      <c r="B2250" s="15">
        <v>277</v>
      </c>
      <c r="C2250" s="15" t="s">
        <v>2080</v>
      </c>
      <c r="D2250" s="15">
        <v>444</v>
      </c>
      <c r="E2250" s="1">
        <v>6</v>
      </c>
    </row>
    <row r="2251" spans="1:5" ht="12.75" x14ac:dyDescent="0.2">
      <c r="A2251" s="15">
        <v>401</v>
      </c>
      <c r="B2251" s="15">
        <v>219</v>
      </c>
      <c r="C2251" s="15" t="s">
        <v>2079</v>
      </c>
      <c r="D2251" s="15">
        <v>50</v>
      </c>
      <c r="E2251" s="1">
        <v>6</v>
      </c>
    </row>
    <row r="2252" spans="1:5" ht="12.75" x14ac:dyDescent="0.2">
      <c r="A2252" s="15">
        <v>401</v>
      </c>
      <c r="B2252" s="15">
        <v>278</v>
      </c>
      <c r="C2252" s="15" t="s">
        <v>2078</v>
      </c>
      <c r="D2252" s="15">
        <v>443</v>
      </c>
      <c r="E2252" s="1">
        <v>6</v>
      </c>
    </row>
    <row r="2253" spans="1:5" ht="12.75" x14ac:dyDescent="0.2">
      <c r="A2253" s="15">
        <v>401</v>
      </c>
      <c r="B2253" s="15">
        <v>327</v>
      </c>
      <c r="C2253" s="15" t="s">
        <v>2077</v>
      </c>
      <c r="D2253" s="15">
        <v>50</v>
      </c>
      <c r="E2253" s="1">
        <v>6</v>
      </c>
    </row>
    <row r="2254" spans="1:5" ht="12.75" x14ac:dyDescent="0.2">
      <c r="A2254" s="15">
        <v>401</v>
      </c>
      <c r="B2254" s="15">
        <v>64</v>
      </c>
      <c r="C2254" s="15" t="s">
        <v>2076</v>
      </c>
      <c r="D2254" s="15">
        <v>50</v>
      </c>
      <c r="E2254" s="1">
        <v>6</v>
      </c>
    </row>
    <row r="2255" spans="1:5" ht="12.75" x14ac:dyDescent="0.2">
      <c r="A2255" s="15">
        <v>401</v>
      </c>
      <c r="B2255" s="15">
        <v>218</v>
      </c>
      <c r="C2255" s="15" t="s">
        <v>2075</v>
      </c>
      <c r="D2255" s="15">
        <v>444</v>
      </c>
      <c r="E2255" s="1">
        <v>6</v>
      </c>
    </row>
    <row r="2256" spans="1:5" ht="12.75" x14ac:dyDescent="0.2">
      <c r="A2256" s="15">
        <v>401</v>
      </c>
      <c r="B2256" s="15">
        <v>217</v>
      </c>
      <c r="C2256" s="15" t="s">
        <v>2074</v>
      </c>
      <c r="D2256" s="15">
        <v>444</v>
      </c>
      <c r="E2256" s="1">
        <v>6</v>
      </c>
    </row>
    <row r="2257" spans="1:5" ht="12.75" x14ac:dyDescent="0.2">
      <c r="A2257" s="15">
        <v>401</v>
      </c>
      <c r="B2257" s="15">
        <v>279</v>
      </c>
      <c r="C2257" s="15" t="s">
        <v>2073</v>
      </c>
      <c r="D2257" s="15">
        <v>444</v>
      </c>
      <c r="E2257" s="1">
        <v>6</v>
      </c>
    </row>
    <row r="2258" spans="1:5" ht="12.75" x14ac:dyDescent="0.2">
      <c r="A2258" s="15">
        <v>401</v>
      </c>
      <c r="B2258" s="15">
        <v>280</v>
      </c>
      <c r="C2258" s="15" t="s">
        <v>2072</v>
      </c>
      <c r="D2258" s="15">
        <v>444</v>
      </c>
      <c r="E2258" s="1">
        <v>6</v>
      </c>
    </row>
    <row r="2259" spans="1:5" ht="12.75" x14ac:dyDescent="0.2">
      <c r="A2259" s="15">
        <v>401</v>
      </c>
      <c r="B2259" s="15">
        <v>216</v>
      </c>
      <c r="C2259" s="15" t="s">
        <v>2071</v>
      </c>
      <c r="D2259" s="15">
        <v>444</v>
      </c>
      <c r="E2259" s="1">
        <v>6</v>
      </c>
    </row>
    <row r="2260" spans="1:5" ht="12.75" x14ac:dyDescent="0.2">
      <c r="A2260" s="15">
        <v>401</v>
      </c>
      <c r="B2260" s="15">
        <v>326</v>
      </c>
      <c r="C2260" s="15" t="s">
        <v>2070</v>
      </c>
      <c r="D2260" s="15">
        <v>444</v>
      </c>
      <c r="E2260" s="1">
        <v>6</v>
      </c>
    </row>
    <row r="2261" spans="1:5" ht="12.75" x14ac:dyDescent="0.2">
      <c r="A2261" s="15">
        <v>401</v>
      </c>
      <c r="B2261" s="15">
        <v>294</v>
      </c>
      <c r="C2261" s="15" t="s">
        <v>2069</v>
      </c>
      <c r="D2261" s="15">
        <v>444</v>
      </c>
      <c r="E2261" s="1">
        <v>6</v>
      </c>
    </row>
    <row r="2262" spans="1:5" ht="12.75" x14ac:dyDescent="0.2">
      <c r="A2262" s="15">
        <v>401</v>
      </c>
      <c r="B2262" s="15">
        <v>215</v>
      </c>
      <c r="C2262" s="15" t="s">
        <v>2068</v>
      </c>
      <c r="D2262" s="15">
        <v>444</v>
      </c>
      <c r="E2262" s="1">
        <v>6</v>
      </c>
    </row>
    <row r="2263" spans="1:5" ht="12.75" x14ac:dyDescent="0.2">
      <c r="A2263" s="15">
        <v>401</v>
      </c>
      <c r="B2263" s="15">
        <v>298</v>
      </c>
      <c r="C2263" s="15" t="s">
        <v>2067</v>
      </c>
      <c r="D2263" s="15">
        <v>444</v>
      </c>
      <c r="E2263" s="1">
        <v>6</v>
      </c>
    </row>
    <row r="2264" spans="1:5" ht="12.75" x14ac:dyDescent="0.2">
      <c r="A2264" s="15">
        <v>401</v>
      </c>
      <c r="B2264" s="15">
        <v>214</v>
      </c>
      <c r="C2264" s="15" t="s">
        <v>2066</v>
      </c>
      <c r="D2264" s="15">
        <v>444</v>
      </c>
      <c r="E2264" s="1">
        <v>6</v>
      </c>
    </row>
    <row r="2265" spans="1:5" ht="12.75" x14ac:dyDescent="0.2">
      <c r="A2265" s="15">
        <v>401</v>
      </c>
      <c r="B2265" s="15">
        <v>284</v>
      </c>
      <c r="C2265" s="15" t="s">
        <v>2065</v>
      </c>
      <c r="D2265" s="15">
        <v>444</v>
      </c>
      <c r="E2265" s="1">
        <v>6</v>
      </c>
    </row>
    <row r="2266" spans="1:5" ht="12.75" x14ac:dyDescent="0.2">
      <c r="A2266" s="15">
        <v>401</v>
      </c>
      <c r="B2266" s="15">
        <v>213</v>
      </c>
      <c r="C2266" s="15" t="s">
        <v>2064</v>
      </c>
      <c r="D2266" s="15">
        <v>444</v>
      </c>
      <c r="E2266" s="1">
        <v>6</v>
      </c>
    </row>
    <row r="2267" spans="1:5" ht="12.75" x14ac:dyDescent="0.2">
      <c r="A2267" s="15">
        <v>401</v>
      </c>
      <c r="B2267" s="15">
        <v>285</v>
      </c>
      <c r="C2267" s="15" t="s">
        <v>2063</v>
      </c>
      <c r="D2267" s="15">
        <v>444</v>
      </c>
      <c r="E2267" s="1">
        <v>6</v>
      </c>
    </row>
    <row r="2268" spans="1:5" ht="12.75" x14ac:dyDescent="0.2">
      <c r="A2268" s="15">
        <v>401</v>
      </c>
      <c r="B2268" s="15">
        <v>288</v>
      </c>
      <c r="C2268" s="15" t="s">
        <v>2062</v>
      </c>
      <c r="D2268" s="15">
        <v>444</v>
      </c>
      <c r="E2268" s="1">
        <v>6</v>
      </c>
    </row>
    <row r="2269" spans="1:5" ht="12.75" x14ac:dyDescent="0.2">
      <c r="A2269" s="15">
        <v>401</v>
      </c>
      <c r="B2269" s="15">
        <v>286</v>
      </c>
      <c r="C2269" s="15" t="s">
        <v>2061</v>
      </c>
      <c r="D2269" s="15">
        <v>444</v>
      </c>
      <c r="E2269" s="1">
        <v>6</v>
      </c>
    </row>
    <row r="2270" spans="1:5" ht="12.75" x14ac:dyDescent="0.2">
      <c r="A2270" s="15">
        <v>401</v>
      </c>
      <c r="B2270" s="15">
        <v>287</v>
      </c>
      <c r="C2270" s="15" t="s">
        <v>2060</v>
      </c>
      <c r="D2270" s="15">
        <v>444</v>
      </c>
      <c r="E2270" s="1">
        <v>6</v>
      </c>
    </row>
    <row r="2271" spans="1:5" ht="12.75" x14ac:dyDescent="0.2">
      <c r="A2271" s="15">
        <v>401</v>
      </c>
      <c r="B2271" s="15">
        <v>291</v>
      </c>
      <c r="C2271" s="15" t="s">
        <v>2059</v>
      </c>
      <c r="D2271" s="15">
        <v>50</v>
      </c>
      <c r="E2271" s="1">
        <v>6</v>
      </c>
    </row>
    <row r="2272" spans="1:5" ht="12.75" x14ac:dyDescent="0.2">
      <c r="A2272" s="15">
        <v>401</v>
      </c>
      <c r="B2272" s="15">
        <v>290</v>
      </c>
      <c r="C2272" s="15" t="s">
        <v>2058</v>
      </c>
      <c r="D2272" s="15">
        <v>50</v>
      </c>
      <c r="E2272" s="1">
        <v>6</v>
      </c>
    </row>
    <row r="2273" spans="1:5" ht="12.75" x14ac:dyDescent="0.2">
      <c r="A2273" s="15">
        <v>401</v>
      </c>
      <c r="B2273" s="15">
        <v>292</v>
      </c>
      <c r="C2273" s="15" t="s">
        <v>2057</v>
      </c>
      <c r="D2273" s="15">
        <v>50</v>
      </c>
      <c r="E2273" s="1">
        <v>6</v>
      </c>
    </row>
    <row r="2274" spans="1:5" ht="12.75" x14ac:dyDescent="0.2">
      <c r="A2274" s="15">
        <v>401</v>
      </c>
      <c r="B2274" s="15">
        <v>293</v>
      </c>
      <c r="C2274" s="15" t="s">
        <v>2056</v>
      </c>
      <c r="D2274" s="15">
        <v>50</v>
      </c>
      <c r="E2274" s="1">
        <v>6</v>
      </c>
    </row>
    <row r="2275" spans="1:5" ht="12.75" x14ac:dyDescent="0.2">
      <c r="A2275" s="15">
        <v>401</v>
      </c>
      <c r="B2275" s="15">
        <v>289</v>
      </c>
      <c r="C2275" s="15" t="s">
        <v>2055</v>
      </c>
      <c r="D2275" s="15">
        <v>444</v>
      </c>
      <c r="E2275" s="1">
        <v>6</v>
      </c>
    </row>
    <row r="2276" spans="1:5" ht="12.75" x14ac:dyDescent="0.2">
      <c r="A2276" s="15">
        <v>401</v>
      </c>
      <c r="B2276" s="15">
        <v>212</v>
      </c>
      <c r="C2276" s="15" t="s">
        <v>2054</v>
      </c>
      <c r="D2276" s="15">
        <v>50</v>
      </c>
      <c r="E2276" s="1">
        <v>6</v>
      </c>
    </row>
    <row r="2277" spans="1:5" ht="12.75" x14ac:dyDescent="0.2">
      <c r="A2277" s="15">
        <v>4</v>
      </c>
      <c r="B2277" s="15">
        <v>211</v>
      </c>
      <c r="C2277" s="15" t="s">
        <v>2053</v>
      </c>
      <c r="D2277" s="15">
        <v>444</v>
      </c>
      <c r="E2277" s="1">
        <v>6</v>
      </c>
    </row>
    <row r="2278" spans="1:5" ht="12.75" x14ac:dyDescent="0.2">
      <c r="A2278" s="15">
        <v>401</v>
      </c>
      <c r="B2278" s="15">
        <v>325</v>
      </c>
      <c r="C2278" s="15" t="s">
        <v>2052</v>
      </c>
      <c r="D2278" s="15">
        <v>50</v>
      </c>
      <c r="E2278" s="1">
        <v>6</v>
      </c>
    </row>
    <row r="2279" spans="1:5" ht="12.75" x14ac:dyDescent="0.2">
      <c r="A2279" s="15">
        <v>401</v>
      </c>
      <c r="B2279" s="15">
        <v>324</v>
      </c>
      <c r="C2279" s="15" t="s">
        <v>2051</v>
      </c>
      <c r="D2279" s="15">
        <v>444</v>
      </c>
      <c r="E2279" s="1">
        <v>6</v>
      </c>
    </row>
    <row r="2280" spans="1:5" ht="12.75" x14ac:dyDescent="0.2">
      <c r="A2280" s="15">
        <v>401</v>
      </c>
      <c r="B2280" s="15">
        <v>323</v>
      </c>
      <c r="C2280" s="15" t="s">
        <v>2050</v>
      </c>
      <c r="D2280" s="15">
        <v>444</v>
      </c>
      <c r="E2280" s="1">
        <v>6</v>
      </c>
    </row>
    <row r="2281" spans="1:5" ht="12.75" x14ac:dyDescent="0.2">
      <c r="A2281" s="15">
        <v>401</v>
      </c>
      <c r="B2281" s="15">
        <v>299</v>
      </c>
      <c r="C2281" s="15" t="s">
        <v>2049</v>
      </c>
      <c r="D2281" s="15">
        <v>50</v>
      </c>
      <c r="E2281" s="1">
        <v>6</v>
      </c>
    </row>
    <row r="2282" spans="1:5" ht="12.75" x14ac:dyDescent="0.2">
      <c r="A2282" s="15">
        <v>401</v>
      </c>
      <c r="B2282" s="15">
        <v>300</v>
      </c>
      <c r="C2282" s="15" t="s">
        <v>2048</v>
      </c>
      <c r="D2282" s="15">
        <v>444</v>
      </c>
      <c r="E2282" s="1">
        <v>6</v>
      </c>
    </row>
    <row r="2283" spans="1:5" ht="12.75" x14ac:dyDescent="0.2">
      <c r="A2283" s="15">
        <v>401</v>
      </c>
      <c r="B2283" s="15">
        <v>295</v>
      </c>
      <c r="C2283" s="15" t="s">
        <v>2047</v>
      </c>
      <c r="D2283" s="15">
        <v>50</v>
      </c>
      <c r="E2283" s="1">
        <v>6</v>
      </c>
    </row>
    <row r="2284" spans="1:5" ht="12.75" x14ac:dyDescent="0.2">
      <c r="A2284" s="15">
        <v>401</v>
      </c>
      <c r="B2284" s="15">
        <v>304</v>
      </c>
      <c r="C2284" s="15" t="s">
        <v>2046</v>
      </c>
      <c r="D2284" s="15">
        <v>50</v>
      </c>
      <c r="E2284" s="1">
        <v>6</v>
      </c>
    </row>
    <row r="2285" spans="1:5" ht="12.75" x14ac:dyDescent="0.2">
      <c r="A2285" s="15">
        <v>401</v>
      </c>
      <c r="B2285" s="15">
        <v>297</v>
      </c>
      <c r="C2285" s="15" t="s">
        <v>2045</v>
      </c>
      <c r="D2285" s="15">
        <v>444</v>
      </c>
      <c r="E2285" s="1">
        <v>6</v>
      </c>
    </row>
    <row r="2286" spans="1:5" ht="12.75" x14ac:dyDescent="0.2">
      <c r="A2286" s="15">
        <v>401</v>
      </c>
      <c r="B2286" s="15">
        <v>60</v>
      </c>
      <c r="C2286" s="15" t="s">
        <v>2044</v>
      </c>
      <c r="D2286" s="15">
        <v>50</v>
      </c>
      <c r="E2286" s="1">
        <v>6</v>
      </c>
    </row>
    <row r="2287" spans="1:5" ht="12.75" x14ac:dyDescent="0.2">
      <c r="A2287" s="15">
        <v>401</v>
      </c>
      <c r="B2287" s="15">
        <v>296</v>
      </c>
      <c r="C2287" s="15" t="s">
        <v>2043</v>
      </c>
      <c r="D2287" s="15">
        <v>444</v>
      </c>
      <c r="E2287" s="1">
        <v>6</v>
      </c>
    </row>
    <row r="2288" spans="1:5" ht="12.75" x14ac:dyDescent="0.2">
      <c r="A2288" s="15">
        <v>401</v>
      </c>
      <c r="B2288" s="15">
        <v>302</v>
      </c>
      <c r="C2288" s="15" t="s">
        <v>2042</v>
      </c>
      <c r="D2288" s="15">
        <v>444</v>
      </c>
      <c r="E2288" s="1">
        <v>6</v>
      </c>
    </row>
    <row r="2289" spans="1:5" ht="12.75" x14ac:dyDescent="0.2">
      <c r="A2289" s="15">
        <v>401</v>
      </c>
      <c r="B2289" s="15">
        <v>303</v>
      </c>
      <c r="C2289" s="15" t="s">
        <v>2041</v>
      </c>
      <c r="D2289" s="15">
        <v>444</v>
      </c>
      <c r="E2289" s="1">
        <v>6</v>
      </c>
    </row>
    <row r="2290" spans="1:5" ht="12.75" x14ac:dyDescent="0.2">
      <c r="A2290" s="15">
        <v>401</v>
      </c>
      <c r="B2290" s="15">
        <v>301</v>
      </c>
      <c r="C2290" s="15" t="s">
        <v>2040</v>
      </c>
      <c r="D2290" s="15">
        <v>444</v>
      </c>
      <c r="E2290" s="1">
        <v>6</v>
      </c>
    </row>
    <row r="2291" spans="1:5" ht="12.75" x14ac:dyDescent="0.2">
      <c r="A2291" s="15">
        <v>401</v>
      </c>
      <c r="B2291" s="15">
        <v>338</v>
      </c>
      <c r="C2291" s="15" t="s">
        <v>2039</v>
      </c>
      <c r="D2291" s="15">
        <v>444</v>
      </c>
      <c r="E2291" s="1">
        <v>6</v>
      </c>
    </row>
    <row r="2292" spans="1:5" ht="12.75" x14ac:dyDescent="0.2">
      <c r="A2292" s="15">
        <v>401</v>
      </c>
      <c r="B2292" s="15">
        <v>61</v>
      </c>
      <c r="C2292" s="15" t="s">
        <v>2038</v>
      </c>
      <c r="D2292" s="15">
        <v>50</v>
      </c>
      <c r="E2292" s="1">
        <v>6</v>
      </c>
    </row>
    <row r="2293" spans="1:5" ht="12.75" x14ac:dyDescent="0.2">
      <c r="A2293" s="15">
        <v>401</v>
      </c>
      <c r="B2293" s="15">
        <v>337</v>
      </c>
      <c r="C2293" s="15" t="s">
        <v>2037</v>
      </c>
      <c r="D2293" s="15">
        <v>444</v>
      </c>
      <c r="E2293" s="1">
        <v>6</v>
      </c>
    </row>
    <row r="2294" spans="1:5" ht="12.75" x14ac:dyDescent="0.2">
      <c r="A2294" s="15">
        <v>401</v>
      </c>
      <c r="B2294" s="15">
        <v>330</v>
      </c>
      <c r="C2294" s="15" t="s">
        <v>2036</v>
      </c>
      <c r="D2294" s="15">
        <v>50</v>
      </c>
      <c r="E2294" s="1">
        <v>6</v>
      </c>
    </row>
    <row r="2295" spans="1:5" ht="12.75" x14ac:dyDescent="0.2">
      <c r="A2295" s="15">
        <v>401</v>
      </c>
      <c r="B2295" s="15">
        <v>331</v>
      </c>
      <c r="C2295" s="15" t="s">
        <v>2035</v>
      </c>
      <c r="D2295" s="15">
        <v>50</v>
      </c>
      <c r="E2295" s="1">
        <v>6</v>
      </c>
    </row>
    <row r="2296" spans="1:5" ht="12.75" x14ac:dyDescent="0.2">
      <c r="A2296" s="15">
        <v>401</v>
      </c>
      <c r="B2296" s="15">
        <v>329</v>
      </c>
      <c r="C2296" s="15" t="s">
        <v>2034</v>
      </c>
      <c r="D2296" s="15">
        <v>50</v>
      </c>
      <c r="E2296" s="1">
        <v>6</v>
      </c>
    </row>
    <row r="2297" spans="1:5" ht="12.75" x14ac:dyDescent="0.2">
      <c r="A2297" s="15">
        <v>401</v>
      </c>
      <c r="B2297" s="15">
        <v>322</v>
      </c>
      <c r="C2297" s="15" t="s">
        <v>2033</v>
      </c>
      <c r="D2297" s="15">
        <v>50</v>
      </c>
      <c r="E2297" s="1">
        <v>6</v>
      </c>
    </row>
    <row r="2298" spans="1:5" ht="12.75" x14ac:dyDescent="0.2">
      <c r="A2298" s="15">
        <v>401</v>
      </c>
      <c r="B2298" s="15">
        <v>305</v>
      </c>
      <c r="C2298" s="15" t="s">
        <v>2032</v>
      </c>
      <c r="D2298" s="15">
        <v>50</v>
      </c>
      <c r="E2298" s="1">
        <v>6</v>
      </c>
    </row>
    <row r="2299" spans="1:5" ht="12.75" x14ac:dyDescent="0.2">
      <c r="A2299" s="15">
        <v>401</v>
      </c>
      <c r="B2299" s="15">
        <v>332</v>
      </c>
      <c r="C2299" s="15" t="s">
        <v>2031</v>
      </c>
      <c r="D2299" s="15">
        <v>50</v>
      </c>
      <c r="E2299" s="1">
        <v>6</v>
      </c>
    </row>
    <row r="2300" spans="1:5" ht="12.75" x14ac:dyDescent="0.2">
      <c r="A2300" s="15">
        <v>401</v>
      </c>
      <c r="B2300" s="15">
        <v>62</v>
      </c>
      <c r="C2300" s="15" t="s">
        <v>2030</v>
      </c>
      <c r="D2300" s="15">
        <v>444</v>
      </c>
      <c r="E2300" s="1">
        <v>6</v>
      </c>
    </row>
    <row r="2301" spans="1:5" ht="12.75" x14ac:dyDescent="0.2">
      <c r="A2301" s="15">
        <v>401</v>
      </c>
      <c r="B2301" s="15">
        <v>334</v>
      </c>
      <c r="C2301" s="15" t="s">
        <v>2029</v>
      </c>
      <c r="D2301" s="15">
        <v>444</v>
      </c>
      <c r="E2301" s="1">
        <v>6</v>
      </c>
    </row>
    <row r="2302" spans="1:5" ht="12.75" x14ac:dyDescent="0.2">
      <c r="A2302" s="15">
        <v>401</v>
      </c>
      <c r="B2302" s="15">
        <v>333</v>
      </c>
      <c r="C2302" s="15" t="s">
        <v>2028</v>
      </c>
      <c r="D2302" s="15">
        <v>444</v>
      </c>
      <c r="E2302" s="1">
        <v>6</v>
      </c>
    </row>
    <row r="2303" spans="1:5" ht="12.75" x14ac:dyDescent="0.2">
      <c r="A2303" s="15">
        <v>401</v>
      </c>
      <c r="B2303" s="15">
        <v>336</v>
      </c>
      <c r="C2303" s="15" t="s">
        <v>2027</v>
      </c>
      <c r="D2303" s="15">
        <v>444</v>
      </c>
      <c r="E2303" s="1">
        <v>6</v>
      </c>
    </row>
    <row r="2304" spans="1:5" ht="12.75" x14ac:dyDescent="0.2">
      <c r="A2304" s="15">
        <v>401</v>
      </c>
      <c r="B2304" s="15">
        <v>335</v>
      </c>
      <c r="C2304" s="15" t="s">
        <v>2026</v>
      </c>
      <c r="D2304" s="15">
        <v>444</v>
      </c>
      <c r="E2304" s="1">
        <v>6</v>
      </c>
    </row>
    <row r="2305" spans="1:5" ht="12.75" x14ac:dyDescent="0.2">
      <c r="A2305" s="15">
        <v>401</v>
      </c>
      <c r="B2305" s="15">
        <v>307</v>
      </c>
      <c r="C2305" s="15" t="s">
        <v>2025</v>
      </c>
      <c r="D2305" s="15">
        <v>444</v>
      </c>
      <c r="E2305" s="1">
        <v>6</v>
      </c>
    </row>
    <row r="2306" spans="1:5" ht="12.75" x14ac:dyDescent="0.2">
      <c r="A2306" s="15">
        <v>401</v>
      </c>
      <c r="B2306" s="15">
        <v>306</v>
      </c>
      <c r="C2306" s="15" t="s">
        <v>2024</v>
      </c>
      <c r="D2306" s="15">
        <v>444</v>
      </c>
      <c r="E2306" s="1">
        <v>6</v>
      </c>
    </row>
    <row r="2307" spans="1:5" ht="12.75" x14ac:dyDescent="0.2">
      <c r="A2307" s="15">
        <v>401</v>
      </c>
      <c r="B2307" s="15">
        <v>311</v>
      </c>
      <c r="C2307" s="15" t="s">
        <v>2023</v>
      </c>
      <c r="D2307" s="15">
        <v>50</v>
      </c>
      <c r="E2307" s="1">
        <v>6</v>
      </c>
    </row>
    <row r="2308" spans="1:5" ht="12.75" x14ac:dyDescent="0.2">
      <c r="A2308" s="15">
        <v>401</v>
      </c>
      <c r="B2308" s="15">
        <v>63</v>
      </c>
      <c r="C2308" s="15" t="s">
        <v>2022</v>
      </c>
      <c r="D2308" s="15">
        <v>444</v>
      </c>
      <c r="E2308" s="1">
        <v>6</v>
      </c>
    </row>
    <row r="2309" spans="1:5" ht="12.75" x14ac:dyDescent="0.2">
      <c r="A2309" s="15">
        <v>401</v>
      </c>
      <c r="B2309" s="15">
        <v>308</v>
      </c>
      <c r="C2309" s="15" t="s">
        <v>2021</v>
      </c>
      <c r="D2309" s="15">
        <v>50</v>
      </c>
      <c r="E2309" s="1">
        <v>6</v>
      </c>
    </row>
    <row r="2310" spans="1:5" ht="12.75" x14ac:dyDescent="0.2">
      <c r="A2310" s="15">
        <v>401</v>
      </c>
      <c r="B2310" s="15">
        <v>310</v>
      </c>
      <c r="C2310" s="15" t="s">
        <v>2020</v>
      </c>
      <c r="D2310" s="15">
        <v>50</v>
      </c>
      <c r="E2310" s="1">
        <v>6</v>
      </c>
    </row>
    <row r="2311" spans="1:5" ht="12.75" x14ac:dyDescent="0.2">
      <c r="A2311" s="15">
        <v>4</v>
      </c>
      <c r="B2311" s="15">
        <v>31</v>
      </c>
      <c r="C2311" s="15" t="s">
        <v>2019</v>
      </c>
      <c r="D2311" s="15">
        <v>50</v>
      </c>
      <c r="E2311" s="1">
        <v>6</v>
      </c>
    </row>
    <row r="2312" spans="1:5" ht="12.75" x14ac:dyDescent="0.2">
      <c r="A2312" s="15">
        <v>4</v>
      </c>
      <c r="B2312" s="15">
        <v>30</v>
      </c>
      <c r="C2312" s="15" t="s">
        <v>2018</v>
      </c>
      <c r="D2312" s="15">
        <v>50</v>
      </c>
      <c r="E2312" s="1">
        <v>6</v>
      </c>
    </row>
    <row r="2313" spans="1:5" ht="12.75" x14ac:dyDescent="0.2">
      <c r="A2313" s="15">
        <v>401</v>
      </c>
      <c r="B2313" s="15">
        <v>321</v>
      </c>
      <c r="C2313" s="15" t="s">
        <v>2017</v>
      </c>
      <c r="D2313" s="15">
        <v>50</v>
      </c>
      <c r="E2313" s="1">
        <v>6</v>
      </c>
    </row>
    <row r="2314" spans="1:5" ht="12.75" x14ac:dyDescent="0.2">
      <c r="A2314" s="15">
        <v>401</v>
      </c>
      <c r="B2314" s="15">
        <v>57</v>
      </c>
      <c r="C2314" s="15" t="s">
        <v>2016</v>
      </c>
      <c r="D2314" s="15">
        <v>50</v>
      </c>
      <c r="E2314" s="1">
        <v>6</v>
      </c>
    </row>
    <row r="2315" spans="1:5" ht="12.75" x14ac:dyDescent="0.2">
      <c r="A2315" s="15">
        <v>401</v>
      </c>
      <c r="B2315" s="15">
        <v>309</v>
      </c>
      <c r="C2315" s="15" t="s">
        <v>2015</v>
      </c>
      <c r="D2315" s="15">
        <v>50</v>
      </c>
      <c r="E2315" s="1">
        <v>6</v>
      </c>
    </row>
    <row r="2316" spans="1:5" ht="12.75" x14ac:dyDescent="0.2">
      <c r="A2316" s="15">
        <v>401</v>
      </c>
      <c r="B2316" s="15">
        <v>319</v>
      </c>
      <c r="C2316" s="15" t="s">
        <v>2014</v>
      </c>
      <c r="D2316" s="15">
        <v>444</v>
      </c>
      <c r="E2316" s="1">
        <v>6</v>
      </c>
    </row>
    <row r="2317" spans="1:5" ht="12.75" x14ac:dyDescent="0.2">
      <c r="A2317" s="15">
        <v>401</v>
      </c>
      <c r="B2317" s="15">
        <v>318</v>
      </c>
      <c r="C2317" s="15" t="s">
        <v>2013</v>
      </c>
      <c r="D2317" s="15">
        <v>444</v>
      </c>
      <c r="E2317" s="1">
        <v>6</v>
      </c>
    </row>
    <row r="2318" spans="1:5" ht="12.75" x14ac:dyDescent="0.2">
      <c r="A2318" s="15">
        <v>401</v>
      </c>
      <c r="B2318" s="15">
        <v>320</v>
      </c>
      <c r="C2318" s="15" t="s">
        <v>2012</v>
      </c>
      <c r="D2318" s="15">
        <v>444</v>
      </c>
      <c r="E2318" s="1">
        <v>6</v>
      </c>
    </row>
    <row r="2319" spans="1:5" ht="12.75" x14ac:dyDescent="0.2">
      <c r="A2319" s="15">
        <v>401</v>
      </c>
      <c r="B2319" s="15">
        <v>317</v>
      </c>
      <c r="C2319" s="15" t="s">
        <v>2011</v>
      </c>
      <c r="D2319" s="15">
        <v>50</v>
      </c>
      <c r="E2319" s="1">
        <v>6</v>
      </c>
    </row>
    <row r="2320" spans="1:5" ht="12.75" x14ac:dyDescent="0.2">
      <c r="A2320" s="15">
        <v>401</v>
      </c>
      <c r="B2320" s="15">
        <v>59</v>
      </c>
      <c r="C2320" s="15" t="s">
        <v>2010</v>
      </c>
      <c r="D2320" s="15">
        <v>50</v>
      </c>
      <c r="E2320" s="1">
        <v>6</v>
      </c>
    </row>
    <row r="2321" spans="1:5" ht="12.75" x14ac:dyDescent="0.2">
      <c r="A2321" s="15">
        <v>401</v>
      </c>
      <c r="B2321" s="15">
        <v>55</v>
      </c>
      <c r="C2321" s="15" t="s">
        <v>2009</v>
      </c>
      <c r="D2321" s="15">
        <v>50</v>
      </c>
      <c r="E2321" s="1">
        <v>6</v>
      </c>
    </row>
    <row r="2322" spans="1:5" ht="12.75" x14ac:dyDescent="0.2">
      <c r="A2322" s="15">
        <v>401</v>
      </c>
      <c r="B2322" s="15">
        <v>56</v>
      </c>
      <c r="C2322" s="15" t="s">
        <v>2008</v>
      </c>
      <c r="D2322" s="15">
        <v>443</v>
      </c>
      <c r="E2322" s="1">
        <v>6</v>
      </c>
    </row>
    <row r="2323" spans="1:5" ht="12.75" x14ac:dyDescent="0.2">
      <c r="A2323" s="15">
        <v>401</v>
      </c>
      <c r="B2323" s="15">
        <v>316</v>
      </c>
      <c r="C2323" s="15" t="s">
        <v>2007</v>
      </c>
      <c r="D2323" s="15">
        <v>444</v>
      </c>
      <c r="E2323" s="1">
        <v>6</v>
      </c>
    </row>
    <row r="2324" spans="1:5" ht="12.75" x14ac:dyDescent="0.2">
      <c r="A2324" s="15">
        <v>401</v>
      </c>
      <c r="B2324" s="15">
        <v>315</v>
      </c>
      <c r="C2324" s="15" t="s">
        <v>2006</v>
      </c>
      <c r="D2324" s="15">
        <v>444</v>
      </c>
      <c r="E2324" s="1">
        <v>6</v>
      </c>
    </row>
    <row r="2325" spans="1:5" ht="12.75" x14ac:dyDescent="0.2">
      <c r="A2325" s="15">
        <v>401</v>
      </c>
      <c r="B2325" s="15">
        <v>45</v>
      </c>
      <c r="C2325" s="15" t="s">
        <v>2005</v>
      </c>
      <c r="D2325" s="15">
        <v>444</v>
      </c>
      <c r="E2325" s="1">
        <v>6</v>
      </c>
    </row>
    <row r="2326" spans="1:5" ht="12.75" x14ac:dyDescent="0.2">
      <c r="A2326" s="15">
        <v>401</v>
      </c>
      <c r="B2326" s="15">
        <v>46</v>
      </c>
      <c r="C2326" s="15" t="s">
        <v>2004</v>
      </c>
      <c r="D2326" s="15">
        <v>444</v>
      </c>
      <c r="E2326" s="1">
        <v>6</v>
      </c>
    </row>
    <row r="2327" spans="1:5" ht="12.75" x14ac:dyDescent="0.2">
      <c r="A2327" s="15">
        <v>401</v>
      </c>
      <c r="B2327" s="15">
        <v>312</v>
      </c>
      <c r="C2327" s="15" t="s">
        <v>2003</v>
      </c>
      <c r="D2327" s="15">
        <v>444</v>
      </c>
      <c r="E2327" s="1">
        <v>6</v>
      </c>
    </row>
    <row r="2328" spans="1:5" ht="12.75" x14ac:dyDescent="0.2">
      <c r="A2328" s="15">
        <v>401</v>
      </c>
      <c r="B2328" s="15">
        <v>314</v>
      </c>
      <c r="C2328" s="15" t="s">
        <v>2002</v>
      </c>
      <c r="D2328" s="15">
        <v>444</v>
      </c>
      <c r="E2328" s="1">
        <v>6</v>
      </c>
    </row>
    <row r="2329" spans="1:5" ht="12.75" x14ac:dyDescent="0.2">
      <c r="A2329" s="15">
        <v>401</v>
      </c>
      <c r="B2329" s="15">
        <v>313</v>
      </c>
      <c r="C2329" s="15" t="s">
        <v>2001</v>
      </c>
      <c r="D2329" s="15">
        <v>444</v>
      </c>
      <c r="E2329" s="1">
        <v>6</v>
      </c>
    </row>
    <row r="2330" spans="1:5" ht="12.75" x14ac:dyDescent="0.2">
      <c r="A2330" s="15">
        <v>401</v>
      </c>
      <c r="B2330" s="15">
        <v>49</v>
      </c>
      <c r="C2330" s="15" t="s">
        <v>2000</v>
      </c>
      <c r="D2330" s="15">
        <v>444</v>
      </c>
      <c r="E2330" s="1">
        <v>6</v>
      </c>
    </row>
    <row r="2331" spans="1:5" ht="12.75" x14ac:dyDescent="0.2">
      <c r="A2331" s="15">
        <v>401</v>
      </c>
      <c r="B2331" s="15">
        <v>50</v>
      </c>
      <c r="C2331" s="15" t="s">
        <v>1999</v>
      </c>
      <c r="D2331" s="15">
        <v>444</v>
      </c>
      <c r="E2331" s="1">
        <v>6</v>
      </c>
    </row>
    <row r="2332" spans="1:5" ht="12.75" x14ac:dyDescent="0.2">
      <c r="A2332" s="15">
        <v>401</v>
      </c>
      <c r="B2332" s="15">
        <v>47</v>
      </c>
      <c r="C2332" s="15" t="s">
        <v>1998</v>
      </c>
      <c r="D2332" s="15">
        <v>444</v>
      </c>
      <c r="E2332" s="1">
        <v>6</v>
      </c>
    </row>
    <row r="2333" spans="1:5" ht="12.75" x14ac:dyDescent="0.2">
      <c r="A2333" s="15">
        <v>401</v>
      </c>
      <c r="B2333" s="15">
        <v>48</v>
      </c>
      <c r="C2333" s="15" t="s">
        <v>1997</v>
      </c>
      <c r="D2333" s="15">
        <v>444</v>
      </c>
      <c r="E2333" s="1">
        <v>6</v>
      </c>
    </row>
    <row r="2334" spans="1:5" ht="12.75" x14ac:dyDescent="0.2">
      <c r="A2334" s="15">
        <v>401</v>
      </c>
      <c r="B2334" s="15">
        <v>32</v>
      </c>
      <c r="C2334" s="15" t="s">
        <v>1996</v>
      </c>
      <c r="D2334" s="15">
        <v>50</v>
      </c>
      <c r="E2334" s="1">
        <v>6</v>
      </c>
    </row>
    <row r="2335" spans="1:5" ht="12.75" x14ac:dyDescent="0.2">
      <c r="A2335" s="15">
        <v>401</v>
      </c>
      <c r="B2335" s="15">
        <v>58</v>
      </c>
      <c r="C2335" s="15" t="s">
        <v>1995</v>
      </c>
      <c r="D2335" s="15">
        <v>444</v>
      </c>
      <c r="E2335" s="1">
        <v>6</v>
      </c>
    </row>
    <row r="2336" spans="1:5" ht="12.75" x14ac:dyDescent="0.2">
      <c r="A2336" s="15">
        <v>401</v>
      </c>
      <c r="B2336" s="15">
        <v>33</v>
      </c>
      <c r="C2336" s="15" t="s">
        <v>1994</v>
      </c>
      <c r="D2336" s="15">
        <v>443</v>
      </c>
      <c r="E2336" s="1">
        <v>6</v>
      </c>
    </row>
    <row r="2337" spans="1:5" ht="12.75" x14ac:dyDescent="0.2">
      <c r="A2337" s="15">
        <v>401</v>
      </c>
      <c r="B2337" s="15">
        <v>51</v>
      </c>
      <c r="C2337" s="15" t="s">
        <v>1993</v>
      </c>
      <c r="D2337" s="15">
        <v>50</v>
      </c>
      <c r="E2337" s="1">
        <v>6</v>
      </c>
    </row>
    <row r="2338" spans="1:5" ht="12.75" x14ac:dyDescent="0.2">
      <c r="A2338" s="15">
        <v>401</v>
      </c>
      <c r="B2338" s="15">
        <v>44</v>
      </c>
      <c r="C2338" s="15" t="s">
        <v>1992</v>
      </c>
      <c r="D2338" s="15">
        <v>50</v>
      </c>
      <c r="E2338" s="1">
        <v>6</v>
      </c>
    </row>
    <row r="2339" spans="1:5" ht="12.75" x14ac:dyDescent="0.2">
      <c r="A2339" s="15">
        <v>401</v>
      </c>
      <c r="B2339" s="15">
        <v>42</v>
      </c>
      <c r="C2339" s="15" t="s">
        <v>1991</v>
      </c>
      <c r="D2339" s="15">
        <v>50</v>
      </c>
      <c r="E2339" s="1">
        <v>6</v>
      </c>
    </row>
    <row r="2340" spans="1:5" ht="12.75" x14ac:dyDescent="0.2">
      <c r="A2340" s="15">
        <v>401</v>
      </c>
      <c r="B2340" s="15">
        <v>34</v>
      </c>
      <c r="C2340" s="15" t="s">
        <v>1990</v>
      </c>
      <c r="D2340" s="15">
        <v>443</v>
      </c>
      <c r="E2340" s="1">
        <v>6</v>
      </c>
    </row>
    <row r="2341" spans="1:5" ht="12.75" x14ac:dyDescent="0.2">
      <c r="A2341" s="15">
        <v>401</v>
      </c>
      <c r="B2341" s="15">
        <v>52</v>
      </c>
      <c r="C2341" s="15" t="s">
        <v>1989</v>
      </c>
      <c r="D2341" s="15">
        <v>50</v>
      </c>
      <c r="E2341" s="1">
        <v>6</v>
      </c>
    </row>
    <row r="2342" spans="1:5" ht="12.75" x14ac:dyDescent="0.2">
      <c r="A2342" s="15">
        <v>401</v>
      </c>
      <c r="B2342" s="15">
        <v>53</v>
      </c>
      <c r="C2342" s="15" t="s">
        <v>1988</v>
      </c>
      <c r="D2342" s="15">
        <v>50</v>
      </c>
      <c r="E2342" s="1">
        <v>6</v>
      </c>
    </row>
    <row r="2343" spans="1:5" ht="12.75" x14ac:dyDescent="0.2">
      <c r="A2343" s="15">
        <v>4</v>
      </c>
      <c r="B2343" s="15">
        <v>54</v>
      </c>
      <c r="C2343" s="15" t="s">
        <v>1987</v>
      </c>
      <c r="D2343" s="15">
        <v>50</v>
      </c>
      <c r="E2343" s="1">
        <v>6</v>
      </c>
    </row>
    <row r="2344" spans="1:5" ht="12.75" x14ac:dyDescent="0.2">
      <c r="A2344" s="15">
        <v>401</v>
      </c>
      <c r="B2344" s="15">
        <v>39</v>
      </c>
      <c r="C2344" s="15" t="s">
        <v>1986</v>
      </c>
      <c r="D2344" s="15">
        <v>444</v>
      </c>
      <c r="E2344" s="1">
        <v>6</v>
      </c>
    </row>
    <row r="2345" spans="1:5" ht="12.75" x14ac:dyDescent="0.2">
      <c r="A2345" s="15">
        <v>401</v>
      </c>
      <c r="B2345" s="15">
        <v>37</v>
      </c>
      <c r="C2345" s="15" t="s">
        <v>1985</v>
      </c>
      <c r="D2345" s="15">
        <v>444</v>
      </c>
      <c r="E2345" s="1">
        <v>6</v>
      </c>
    </row>
    <row r="2346" spans="1:5" ht="12.75" x14ac:dyDescent="0.2">
      <c r="A2346" s="15">
        <v>401</v>
      </c>
      <c r="B2346" s="15">
        <v>38</v>
      </c>
      <c r="C2346" s="15" t="s">
        <v>1984</v>
      </c>
      <c r="D2346" s="15">
        <v>444</v>
      </c>
      <c r="E2346" s="1">
        <v>6</v>
      </c>
    </row>
    <row r="2347" spans="1:5" ht="12.75" x14ac:dyDescent="0.2">
      <c r="A2347" s="15">
        <v>401</v>
      </c>
      <c r="B2347" s="15">
        <v>36</v>
      </c>
      <c r="C2347" s="15" t="s">
        <v>1983</v>
      </c>
      <c r="D2347" s="15">
        <v>444</v>
      </c>
      <c r="E2347" s="1">
        <v>6</v>
      </c>
    </row>
    <row r="2348" spans="1:5" ht="12.75" x14ac:dyDescent="0.2">
      <c r="A2348" s="15">
        <v>401</v>
      </c>
      <c r="B2348" s="15">
        <v>40</v>
      </c>
      <c r="C2348" s="15" t="s">
        <v>1982</v>
      </c>
      <c r="D2348" s="15">
        <v>444</v>
      </c>
      <c r="E2348" s="1">
        <v>6</v>
      </c>
    </row>
    <row r="2349" spans="1:5" ht="12.75" x14ac:dyDescent="0.2">
      <c r="A2349" s="15">
        <v>401</v>
      </c>
      <c r="B2349" s="15">
        <v>41</v>
      </c>
      <c r="C2349" s="15" t="s">
        <v>1981</v>
      </c>
      <c r="D2349" s="15">
        <v>444</v>
      </c>
      <c r="E2349" s="1">
        <v>6</v>
      </c>
    </row>
    <row r="2350" spans="1:5" ht="12.75" x14ac:dyDescent="0.2">
      <c r="A2350" s="15">
        <v>401</v>
      </c>
      <c r="B2350" s="15">
        <v>35</v>
      </c>
      <c r="C2350" s="15" t="s">
        <v>1980</v>
      </c>
      <c r="D2350" s="15">
        <v>50</v>
      </c>
      <c r="E2350" s="1">
        <v>6</v>
      </c>
    </row>
    <row r="2351" spans="1:5" ht="12.75" x14ac:dyDescent="0.2">
      <c r="A2351" s="15">
        <v>401</v>
      </c>
      <c r="B2351" s="15">
        <v>43</v>
      </c>
      <c r="C2351" s="15" t="s">
        <v>1979</v>
      </c>
      <c r="D2351" s="15">
        <v>50</v>
      </c>
      <c r="E2351" s="1">
        <v>6</v>
      </c>
    </row>
    <row r="2352" spans="1:5" ht="12.75" x14ac:dyDescent="0.2">
      <c r="A2352" s="15">
        <v>301</v>
      </c>
      <c r="B2352" s="15">
        <v>113</v>
      </c>
      <c r="C2352" s="15" t="s">
        <v>1978</v>
      </c>
      <c r="D2352" s="15">
        <v>50</v>
      </c>
      <c r="E2352" s="1">
        <v>6</v>
      </c>
    </row>
    <row r="2353" spans="1:5" ht="12.75" x14ac:dyDescent="0.2">
      <c r="A2353" s="15">
        <v>301</v>
      </c>
      <c r="B2353" s="15">
        <v>112</v>
      </c>
      <c r="C2353" s="15" t="s">
        <v>1977</v>
      </c>
      <c r="D2353" s="15">
        <v>50</v>
      </c>
      <c r="E2353" s="1">
        <v>6</v>
      </c>
    </row>
    <row r="2354" spans="1:5" ht="12.75" x14ac:dyDescent="0.2">
      <c r="A2354" s="15">
        <v>301</v>
      </c>
      <c r="B2354" s="15">
        <v>111</v>
      </c>
      <c r="C2354" s="15" t="s">
        <v>1976</v>
      </c>
      <c r="D2354" s="15">
        <v>50</v>
      </c>
      <c r="E2354" s="1">
        <v>6</v>
      </c>
    </row>
    <row r="2355" spans="1:5" ht="12.75" x14ac:dyDescent="0.2">
      <c r="A2355" s="15">
        <v>301</v>
      </c>
      <c r="B2355" s="15">
        <v>114</v>
      </c>
      <c r="C2355" s="15" t="s">
        <v>1975</v>
      </c>
      <c r="D2355" s="15">
        <v>50</v>
      </c>
      <c r="E2355" s="1">
        <v>6</v>
      </c>
    </row>
    <row r="2356" spans="1:5" ht="12.75" x14ac:dyDescent="0.2">
      <c r="A2356" s="15">
        <v>301</v>
      </c>
      <c r="B2356" s="15">
        <v>345</v>
      </c>
      <c r="C2356" s="15" t="s">
        <v>1974</v>
      </c>
      <c r="D2356" s="15">
        <v>50</v>
      </c>
      <c r="E2356" s="1">
        <v>6</v>
      </c>
    </row>
    <row r="2357" spans="1:5" ht="12.75" x14ac:dyDescent="0.2">
      <c r="A2357" s="15">
        <v>301</v>
      </c>
      <c r="B2357" s="15">
        <v>116</v>
      </c>
      <c r="C2357" s="15" t="s">
        <v>1973</v>
      </c>
      <c r="D2357" s="15">
        <v>444</v>
      </c>
      <c r="E2357" s="1">
        <v>6</v>
      </c>
    </row>
    <row r="2358" spans="1:5" ht="12.75" x14ac:dyDescent="0.2">
      <c r="A2358" s="15">
        <v>301</v>
      </c>
      <c r="B2358" s="15">
        <v>110</v>
      </c>
      <c r="C2358" s="15" t="s">
        <v>1972</v>
      </c>
      <c r="D2358" s="15">
        <v>444</v>
      </c>
      <c r="E2358" s="1">
        <v>6</v>
      </c>
    </row>
    <row r="2359" spans="1:5" ht="12.75" x14ac:dyDescent="0.2">
      <c r="A2359" s="15">
        <v>301</v>
      </c>
      <c r="B2359" s="15">
        <v>109</v>
      </c>
      <c r="C2359" s="15" t="s">
        <v>1971</v>
      </c>
      <c r="D2359" s="15">
        <v>444</v>
      </c>
      <c r="E2359" s="1">
        <v>6</v>
      </c>
    </row>
    <row r="2360" spans="1:5" ht="12.75" x14ac:dyDescent="0.2">
      <c r="A2360" s="15">
        <v>301</v>
      </c>
      <c r="B2360" s="15">
        <v>115</v>
      </c>
      <c r="C2360" s="15" t="s">
        <v>1970</v>
      </c>
      <c r="D2360" s="15">
        <v>50</v>
      </c>
      <c r="E2360" s="1">
        <v>6</v>
      </c>
    </row>
    <row r="2361" spans="1:5" ht="12.75" x14ac:dyDescent="0.2">
      <c r="A2361" s="15">
        <v>301</v>
      </c>
      <c r="B2361" s="15">
        <v>88</v>
      </c>
      <c r="C2361" s="15" t="s">
        <v>1969</v>
      </c>
      <c r="D2361" s="15">
        <v>444</v>
      </c>
      <c r="E2361" s="1">
        <v>6</v>
      </c>
    </row>
    <row r="2362" spans="1:5" ht="12.75" x14ac:dyDescent="0.2">
      <c r="A2362" s="15">
        <v>301</v>
      </c>
      <c r="B2362" s="15">
        <v>107</v>
      </c>
      <c r="C2362" s="15" t="s">
        <v>1968</v>
      </c>
      <c r="D2362" s="15">
        <v>443</v>
      </c>
      <c r="E2362" s="1">
        <v>6</v>
      </c>
    </row>
    <row r="2363" spans="1:5" ht="12.75" x14ac:dyDescent="0.2">
      <c r="A2363" s="15">
        <v>301</v>
      </c>
      <c r="B2363" s="15">
        <v>117</v>
      </c>
      <c r="C2363" s="15" t="s">
        <v>1967</v>
      </c>
      <c r="D2363" s="15">
        <v>50</v>
      </c>
      <c r="E2363" s="1">
        <v>6</v>
      </c>
    </row>
    <row r="2364" spans="1:5" ht="12.75" x14ac:dyDescent="0.2">
      <c r="A2364" s="15">
        <v>301</v>
      </c>
      <c r="B2364" s="15">
        <v>108</v>
      </c>
      <c r="C2364" s="15" t="s">
        <v>1966</v>
      </c>
      <c r="D2364" s="15">
        <v>444</v>
      </c>
      <c r="E2364" s="1">
        <v>6</v>
      </c>
    </row>
    <row r="2365" spans="1:5" ht="12.75" x14ac:dyDescent="0.2">
      <c r="A2365" s="15">
        <v>301</v>
      </c>
      <c r="B2365" s="15">
        <v>87</v>
      </c>
      <c r="C2365" s="15" t="s">
        <v>1965</v>
      </c>
      <c r="D2365" s="15">
        <v>444</v>
      </c>
      <c r="E2365" s="1">
        <v>6</v>
      </c>
    </row>
    <row r="2366" spans="1:5" ht="12.75" x14ac:dyDescent="0.2">
      <c r="A2366" s="15">
        <v>301</v>
      </c>
      <c r="B2366" s="15">
        <v>118</v>
      </c>
      <c r="C2366" s="15" t="s">
        <v>1964</v>
      </c>
      <c r="D2366" s="15">
        <v>50</v>
      </c>
      <c r="E2366" s="1">
        <v>6</v>
      </c>
    </row>
    <row r="2367" spans="1:5" ht="12.75" x14ac:dyDescent="0.2">
      <c r="A2367" s="15">
        <v>301</v>
      </c>
      <c r="B2367" s="15">
        <v>106</v>
      </c>
      <c r="C2367" s="15" t="s">
        <v>1963</v>
      </c>
      <c r="D2367" s="15">
        <v>444</v>
      </c>
      <c r="E2367" s="1">
        <v>6</v>
      </c>
    </row>
    <row r="2368" spans="1:5" ht="12.75" x14ac:dyDescent="0.2">
      <c r="A2368" s="15">
        <v>301</v>
      </c>
      <c r="B2368" s="15">
        <v>352</v>
      </c>
      <c r="C2368" s="15" t="s">
        <v>1962</v>
      </c>
      <c r="D2368" s="15">
        <v>444</v>
      </c>
      <c r="E2368" s="1">
        <v>6</v>
      </c>
    </row>
    <row r="2369" spans="1:5" ht="12.75" x14ac:dyDescent="0.2">
      <c r="A2369" s="15">
        <v>301</v>
      </c>
      <c r="B2369" s="15">
        <v>86</v>
      </c>
      <c r="C2369" s="15" t="s">
        <v>1961</v>
      </c>
      <c r="D2369" s="15">
        <v>444</v>
      </c>
      <c r="E2369" s="1">
        <v>6</v>
      </c>
    </row>
    <row r="2370" spans="1:5" ht="12.75" x14ac:dyDescent="0.2">
      <c r="A2370" s="15">
        <v>301</v>
      </c>
      <c r="B2370" s="15">
        <v>89</v>
      </c>
      <c r="C2370" s="15" t="s">
        <v>1960</v>
      </c>
      <c r="D2370" s="15">
        <v>444</v>
      </c>
      <c r="E2370" s="1">
        <v>6</v>
      </c>
    </row>
    <row r="2371" spans="1:5" ht="12.75" x14ac:dyDescent="0.2">
      <c r="A2371" s="15">
        <v>301</v>
      </c>
      <c r="B2371" s="15">
        <v>103</v>
      </c>
      <c r="C2371" s="15" t="s">
        <v>1959</v>
      </c>
      <c r="D2371" s="15">
        <v>444</v>
      </c>
      <c r="E2371" s="1">
        <v>6</v>
      </c>
    </row>
    <row r="2372" spans="1:5" ht="12.75" x14ac:dyDescent="0.2">
      <c r="A2372" s="15">
        <v>301</v>
      </c>
      <c r="B2372" s="15">
        <v>84</v>
      </c>
      <c r="C2372" s="15" t="s">
        <v>1958</v>
      </c>
      <c r="D2372" s="15">
        <v>444</v>
      </c>
      <c r="E2372" s="1">
        <v>6</v>
      </c>
    </row>
    <row r="2373" spans="1:5" ht="12.75" x14ac:dyDescent="0.2">
      <c r="A2373" s="15">
        <v>301</v>
      </c>
      <c r="B2373" s="15">
        <v>85</v>
      </c>
      <c r="C2373" s="15" t="s">
        <v>1957</v>
      </c>
      <c r="D2373" s="15">
        <v>50</v>
      </c>
      <c r="E2373" s="1">
        <v>6</v>
      </c>
    </row>
    <row r="2374" spans="1:5" ht="12.75" x14ac:dyDescent="0.2">
      <c r="A2374" s="15">
        <v>301</v>
      </c>
      <c r="B2374" s="15">
        <v>102</v>
      </c>
      <c r="C2374" s="15" t="s">
        <v>1956</v>
      </c>
      <c r="D2374" s="15">
        <v>443</v>
      </c>
      <c r="E2374" s="1">
        <v>6</v>
      </c>
    </row>
    <row r="2375" spans="1:5" ht="12.75" x14ac:dyDescent="0.2">
      <c r="A2375" s="15">
        <v>301</v>
      </c>
      <c r="B2375" s="15">
        <v>90</v>
      </c>
      <c r="C2375" s="15" t="s">
        <v>1955</v>
      </c>
      <c r="D2375" s="15">
        <v>444</v>
      </c>
      <c r="E2375" s="1">
        <v>6</v>
      </c>
    </row>
    <row r="2376" spans="1:5" ht="12.75" x14ac:dyDescent="0.2">
      <c r="A2376" s="15">
        <v>301</v>
      </c>
      <c r="B2376" s="15">
        <v>104</v>
      </c>
      <c r="C2376" s="15" t="s">
        <v>1954</v>
      </c>
      <c r="D2376" s="15">
        <v>444</v>
      </c>
      <c r="E2376" s="1">
        <v>6</v>
      </c>
    </row>
    <row r="2377" spans="1:5" ht="12.75" x14ac:dyDescent="0.2">
      <c r="A2377" s="15">
        <v>301</v>
      </c>
      <c r="B2377" s="15">
        <v>91</v>
      </c>
      <c r="C2377" s="15" t="s">
        <v>1953</v>
      </c>
      <c r="D2377" s="15">
        <v>444</v>
      </c>
      <c r="E2377" s="1">
        <v>6</v>
      </c>
    </row>
    <row r="2378" spans="1:5" ht="12.75" x14ac:dyDescent="0.2">
      <c r="A2378" s="15">
        <v>301</v>
      </c>
      <c r="B2378" s="15">
        <v>105</v>
      </c>
      <c r="C2378" s="15" t="s">
        <v>1952</v>
      </c>
      <c r="D2378" s="15">
        <v>50</v>
      </c>
      <c r="E2378" s="1">
        <v>6</v>
      </c>
    </row>
    <row r="2379" spans="1:5" ht="12.75" x14ac:dyDescent="0.2">
      <c r="A2379" s="15">
        <v>301</v>
      </c>
      <c r="B2379" s="15">
        <v>101</v>
      </c>
      <c r="C2379" s="15" t="s">
        <v>1951</v>
      </c>
      <c r="D2379" s="15">
        <v>444</v>
      </c>
      <c r="E2379" s="1">
        <v>6</v>
      </c>
    </row>
    <row r="2380" spans="1:5" ht="12.75" x14ac:dyDescent="0.2">
      <c r="A2380" s="15">
        <v>301</v>
      </c>
      <c r="B2380" s="15">
        <v>94</v>
      </c>
      <c r="C2380" s="15" t="s">
        <v>1950</v>
      </c>
      <c r="D2380" s="15">
        <v>50</v>
      </c>
      <c r="E2380" s="1">
        <v>6</v>
      </c>
    </row>
    <row r="2381" spans="1:5" ht="12.75" x14ac:dyDescent="0.2">
      <c r="A2381" s="15">
        <v>301</v>
      </c>
      <c r="B2381" s="15">
        <v>92</v>
      </c>
      <c r="C2381" s="15" t="s">
        <v>1949</v>
      </c>
      <c r="D2381" s="15">
        <v>444</v>
      </c>
      <c r="E2381" s="1">
        <v>6</v>
      </c>
    </row>
    <row r="2382" spans="1:5" ht="12.75" x14ac:dyDescent="0.2">
      <c r="A2382" s="15">
        <v>301</v>
      </c>
      <c r="B2382" s="15">
        <v>93</v>
      </c>
      <c r="C2382" s="15" t="s">
        <v>1948</v>
      </c>
      <c r="D2382" s="15">
        <v>444</v>
      </c>
      <c r="E2382" s="1">
        <v>6</v>
      </c>
    </row>
    <row r="2383" spans="1:5" ht="12.75" x14ac:dyDescent="0.2">
      <c r="A2383" s="15">
        <v>301</v>
      </c>
      <c r="B2383" s="15">
        <v>100</v>
      </c>
      <c r="C2383" s="15" t="s">
        <v>1947</v>
      </c>
      <c r="D2383" s="15">
        <v>50</v>
      </c>
      <c r="E2383" s="1">
        <v>6</v>
      </c>
    </row>
    <row r="2384" spans="1:5" ht="12.75" x14ac:dyDescent="0.2">
      <c r="A2384" s="15">
        <v>301</v>
      </c>
      <c r="B2384" s="15">
        <v>95</v>
      </c>
      <c r="C2384" s="15" t="s">
        <v>1946</v>
      </c>
      <c r="D2384" s="15">
        <v>50</v>
      </c>
      <c r="E2384" s="1">
        <v>6</v>
      </c>
    </row>
    <row r="2385" spans="1:5" ht="12.75" x14ac:dyDescent="0.2">
      <c r="A2385" s="15">
        <v>301</v>
      </c>
      <c r="B2385" s="15">
        <v>99</v>
      </c>
      <c r="C2385" s="15" t="s">
        <v>1945</v>
      </c>
      <c r="D2385" s="15">
        <v>50</v>
      </c>
      <c r="E2385" s="1">
        <v>6</v>
      </c>
    </row>
    <row r="2386" spans="1:5" ht="12.75" x14ac:dyDescent="0.2">
      <c r="A2386" s="15">
        <v>301</v>
      </c>
      <c r="B2386" s="15">
        <v>98</v>
      </c>
      <c r="C2386" s="15" t="s">
        <v>1944</v>
      </c>
      <c r="D2386" s="15">
        <v>444</v>
      </c>
      <c r="E2386" s="1">
        <v>6</v>
      </c>
    </row>
    <row r="2387" spans="1:5" ht="12.75" x14ac:dyDescent="0.2">
      <c r="A2387" s="15">
        <v>301</v>
      </c>
      <c r="B2387" s="15">
        <v>96</v>
      </c>
      <c r="C2387" s="15" t="s">
        <v>1943</v>
      </c>
      <c r="D2387" s="15">
        <v>444</v>
      </c>
      <c r="E2387" s="1">
        <v>6</v>
      </c>
    </row>
    <row r="2388" spans="1:5" ht="12.75" x14ac:dyDescent="0.2">
      <c r="A2388" s="15">
        <v>301</v>
      </c>
      <c r="B2388" s="15">
        <v>346</v>
      </c>
      <c r="C2388" s="15" t="s">
        <v>1942</v>
      </c>
      <c r="D2388" s="15">
        <v>444</v>
      </c>
      <c r="E2388" s="1">
        <v>6</v>
      </c>
    </row>
    <row r="2389" spans="1:5" ht="12.75" x14ac:dyDescent="0.2">
      <c r="A2389" s="15">
        <v>301</v>
      </c>
      <c r="B2389" s="15">
        <v>97</v>
      </c>
      <c r="C2389" s="15" t="s">
        <v>1941</v>
      </c>
      <c r="D2389" s="15">
        <v>444</v>
      </c>
      <c r="E2389" s="1">
        <v>6</v>
      </c>
    </row>
    <row r="2390" spans="1:5" ht="12.75" x14ac:dyDescent="0.2">
      <c r="A2390" s="15">
        <v>301</v>
      </c>
      <c r="B2390" s="15">
        <v>347</v>
      </c>
      <c r="C2390" s="15" t="s">
        <v>1940</v>
      </c>
      <c r="D2390" s="15">
        <v>444</v>
      </c>
      <c r="E2390" s="1">
        <v>6</v>
      </c>
    </row>
    <row r="2391" spans="1:5" ht="12.75" x14ac:dyDescent="0.2">
      <c r="A2391" s="15">
        <v>301</v>
      </c>
      <c r="B2391" s="15">
        <v>124</v>
      </c>
      <c r="C2391" s="15" t="s">
        <v>1939</v>
      </c>
      <c r="D2391" s="15">
        <v>50</v>
      </c>
      <c r="E2391" s="1">
        <v>6</v>
      </c>
    </row>
    <row r="2392" spans="1:5" ht="12.75" x14ac:dyDescent="0.2">
      <c r="A2392" s="15">
        <v>301</v>
      </c>
      <c r="B2392" s="15">
        <v>123</v>
      </c>
      <c r="C2392" s="15" t="s">
        <v>1938</v>
      </c>
      <c r="D2392" s="15">
        <v>50</v>
      </c>
      <c r="E2392" s="1">
        <v>6</v>
      </c>
    </row>
    <row r="2393" spans="1:5" ht="12.75" x14ac:dyDescent="0.2">
      <c r="A2393" s="15">
        <v>301</v>
      </c>
      <c r="B2393" s="15">
        <v>348</v>
      </c>
      <c r="C2393" s="15" t="s">
        <v>1937</v>
      </c>
      <c r="D2393" s="15">
        <v>444</v>
      </c>
      <c r="E2393" s="1">
        <v>6</v>
      </c>
    </row>
    <row r="2394" spans="1:5" ht="12.75" x14ac:dyDescent="0.2">
      <c r="A2394" s="15">
        <v>301</v>
      </c>
      <c r="B2394" s="15">
        <v>353</v>
      </c>
      <c r="C2394" s="15" t="s">
        <v>1936</v>
      </c>
      <c r="D2394" s="15">
        <v>444</v>
      </c>
      <c r="E2394" s="1">
        <v>6</v>
      </c>
    </row>
    <row r="2395" spans="1:5" ht="12.75" x14ac:dyDescent="0.2">
      <c r="A2395" s="15">
        <v>301</v>
      </c>
      <c r="B2395" s="15">
        <v>125</v>
      </c>
      <c r="C2395" s="15" t="s">
        <v>1935</v>
      </c>
      <c r="D2395" s="15">
        <v>50</v>
      </c>
      <c r="E2395" s="1">
        <v>6</v>
      </c>
    </row>
    <row r="2396" spans="1:5" ht="12.75" x14ac:dyDescent="0.2">
      <c r="A2396" s="15">
        <v>301</v>
      </c>
      <c r="B2396" s="15">
        <v>122</v>
      </c>
      <c r="C2396" s="15" t="s">
        <v>1934</v>
      </c>
      <c r="D2396" s="15">
        <v>50</v>
      </c>
      <c r="E2396" s="1">
        <v>6</v>
      </c>
    </row>
    <row r="2397" spans="1:5" ht="12.75" x14ac:dyDescent="0.2">
      <c r="A2397" s="15">
        <v>301</v>
      </c>
      <c r="B2397" s="15">
        <v>351</v>
      </c>
      <c r="C2397" s="15" t="s">
        <v>1933</v>
      </c>
      <c r="D2397" s="15">
        <v>50</v>
      </c>
      <c r="E2397" s="1">
        <v>6</v>
      </c>
    </row>
    <row r="2398" spans="1:5" ht="12.75" x14ac:dyDescent="0.2">
      <c r="A2398" s="15">
        <v>301</v>
      </c>
      <c r="B2398" s="15">
        <v>82</v>
      </c>
      <c r="C2398" s="15" t="s">
        <v>1932</v>
      </c>
      <c r="D2398" s="15">
        <v>50</v>
      </c>
      <c r="E2398" s="1">
        <v>6</v>
      </c>
    </row>
    <row r="2399" spans="1:5" ht="12.75" x14ac:dyDescent="0.2">
      <c r="A2399" s="15">
        <v>301</v>
      </c>
      <c r="B2399" s="15">
        <v>354</v>
      </c>
      <c r="C2399" s="15" t="s">
        <v>1931</v>
      </c>
      <c r="D2399" s="15">
        <v>50</v>
      </c>
      <c r="E2399" s="1">
        <v>6</v>
      </c>
    </row>
    <row r="2400" spans="1:5" ht="12.75" x14ac:dyDescent="0.2">
      <c r="A2400" s="15">
        <v>301</v>
      </c>
      <c r="B2400" s="15">
        <v>83</v>
      </c>
      <c r="C2400" s="15" t="s">
        <v>1930</v>
      </c>
      <c r="D2400" s="15">
        <v>50</v>
      </c>
      <c r="E2400" s="1">
        <v>6</v>
      </c>
    </row>
    <row r="2401" spans="1:5" ht="12.75" x14ac:dyDescent="0.2">
      <c r="A2401" s="15">
        <v>301</v>
      </c>
      <c r="B2401" s="15">
        <v>121</v>
      </c>
      <c r="C2401" s="15" t="s">
        <v>1929</v>
      </c>
      <c r="D2401" s="15">
        <v>50</v>
      </c>
      <c r="E2401" s="1">
        <v>6</v>
      </c>
    </row>
    <row r="2402" spans="1:5" ht="12.75" x14ac:dyDescent="0.2">
      <c r="A2402" s="15">
        <v>301</v>
      </c>
      <c r="B2402" s="15">
        <v>355</v>
      </c>
      <c r="C2402" s="15" t="s">
        <v>1928</v>
      </c>
      <c r="D2402" s="15">
        <v>50</v>
      </c>
      <c r="E2402" s="1">
        <v>6</v>
      </c>
    </row>
    <row r="2403" spans="1:5" ht="12.75" x14ac:dyDescent="0.2">
      <c r="A2403" s="15">
        <v>301</v>
      </c>
      <c r="B2403" s="15">
        <v>119</v>
      </c>
      <c r="C2403" s="15" t="s">
        <v>1927</v>
      </c>
      <c r="D2403" s="15">
        <v>444</v>
      </c>
      <c r="E2403" s="1">
        <v>6</v>
      </c>
    </row>
    <row r="2404" spans="1:5" ht="12.75" x14ac:dyDescent="0.2">
      <c r="A2404" s="15">
        <v>301</v>
      </c>
      <c r="B2404" s="15">
        <v>350</v>
      </c>
      <c r="C2404" s="15" t="s">
        <v>1926</v>
      </c>
      <c r="D2404" s="15">
        <v>50</v>
      </c>
      <c r="E2404" s="1">
        <v>6</v>
      </c>
    </row>
    <row r="2405" spans="1:5" ht="12.75" x14ac:dyDescent="0.2">
      <c r="A2405" s="15">
        <v>301</v>
      </c>
      <c r="B2405" s="15">
        <v>349</v>
      </c>
      <c r="C2405" s="15" t="s">
        <v>1925</v>
      </c>
      <c r="D2405" s="15">
        <v>50</v>
      </c>
      <c r="E2405" s="1">
        <v>6</v>
      </c>
    </row>
    <row r="2406" spans="1:5" ht="12.75" x14ac:dyDescent="0.2">
      <c r="A2406" s="15">
        <v>301</v>
      </c>
      <c r="B2406" s="15">
        <v>356</v>
      </c>
      <c r="C2406" s="15" t="s">
        <v>1924</v>
      </c>
      <c r="D2406" s="15">
        <v>444</v>
      </c>
      <c r="E2406" s="1">
        <v>6</v>
      </c>
    </row>
    <row r="2407" spans="1:5" ht="12.75" x14ac:dyDescent="0.2">
      <c r="A2407" s="15">
        <v>301</v>
      </c>
      <c r="B2407" s="15">
        <v>120</v>
      </c>
      <c r="C2407" s="15" t="s">
        <v>1923</v>
      </c>
      <c r="D2407" s="15">
        <v>444</v>
      </c>
      <c r="E2407" s="1">
        <v>6</v>
      </c>
    </row>
    <row r="2408" spans="1:5" ht="12.75" x14ac:dyDescent="0.2">
      <c r="A2408" s="15">
        <v>301</v>
      </c>
      <c r="B2408" s="15">
        <v>152</v>
      </c>
      <c r="C2408" s="15" t="s">
        <v>1922</v>
      </c>
      <c r="D2408" s="15">
        <v>50</v>
      </c>
      <c r="E2408" s="1">
        <v>6</v>
      </c>
    </row>
    <row r="2409" spans="1:5" ht="12.75" x14ac:dyDescent="0.2">
      <c r="A2409" s="15">
        <v>301</v>
      </c>
      <c r="B2409" s="15">
        <v>153</v>
      </c>
      <c r="C2409" s="15" t="s">
        <v>1921</v>
      </c>
      <c r="D2409" s="15">
        <v>50</v>
      </c>
      <c r="E2409" s="1">
        <v>6</v>
      </c>
    </row>
    <row r="2410" spans="1:5" ht="12.75" x14ac:dyDescent="0.2">
      <c r="A2410" s="15">
        <v>301</v>
      </c>
      <c r="B2410" s="15">
        <v>140</v>
      </c>
      <c r="C2410" s="15" t="s">
        <v>1920</v>
      </c>
      <c r="D2410" s="15">
        <v>50</v>
      </c>
      <c r="E2410" s="1">
        <v>6</v>
      </c>
    </row>
    <row r="2411" spans="1:5" ht="12.75" x14ac:dyDescent="0.2">
      <c r="A2411" s="15">
        <v>301</v>
      </c>
      <c r="B2411" s="15">
        <v>126</v>
      </c>
      <c r="C2411" s="15" t="s">
        <v>1919</v>
      </c>
      <c r="D2411" s="15">
        <v>50</v>
      </c>
      <c r="E2411" s="1">
        <v>6</v>
      </c>
    </row>
    <row r="2412" spans="1:5" ht="12.75" x14ac:dyDescent="0.2">
      <c r="A2412" s="15">
        <v>301</v>
      </c>
      <c r="B2412" s="15">
        <v>129</v>
      </c>
      <c r="C2412" s="15" t="s">
        <v>1918</v>
      </c>
      <c r="D2412" s="15">
        <v>50</v>
      </c>
      <c r="E2412" s="1">
        <v>6</v>
      </c>
    </row>
    <row r="2413" spans="1:5" ht="12.75" x14ac:dyDescent="0.2">
      <c r="A2413" s="15">
        <v>301</v>
      </c>
      <c r="B2413" s="15">
        <v>151</v>
      </c>
      <c r="C2413" s="15" t="s">
        <v>1917</v>
      </c>
      <c r="D2413" s="15">
        <v>444</v>
      </c>
      <c r="E2413" s="1">
        <v>6</v>
      </c>
    </row>
    <row r="2414" spans="1:5" ht="12.75" x14ac:dyDescent="0.2">
      <c r="A2414" s="15">
        <v>301</v>
      </c>
      <c r="B2414" s="15">
        <v>141</v>
      </c>
      <c r="C2414" s="15" t="s">
        <v>1916</v>
      </c>
      <c r="D2414" s="15">
        <v>444</v>
      </c>
      <c r="E2414" s="1">
        <v>6</v>
      </c>
    </row>
    <row r="2415" spans="1:5" ht="12.75" x14ac:dyDescent="0.2">
      <c r="A2415" s="15">
        <v>301</v>
      </c>
      <c r="B2415" s="15">
        <v>127</v>
      </c>
      <c r="C2415" s="15" t="s">
        <v>1915</v>
      </c>
      <c r="D2415" s="15">
        <v>50</v>
      </c>
      <c r="E2415" s="1">
        <v>6</v>
      </c>
    </row>
    <row r="2416" spans="1:5" ht="12.75" x14ac:dyDescent="0.2">
      <c r="A2416" s="15">
        <v>301</v>
      </c>
      <c r="B2416" s="15">
        <v>150</v>
      </c>
      <c r="C2416" s="15" t="s">
        <v>1914</v>
      </c>
      <c r="D2416" s="15">
        <v>50</v>
      </c>
      <c r="E2416" s="1">
        <v>6</v>
      </c>
    </row>
    <row r="2417" spans="1:5" ht="12.75" x14ac:dyDescent="0.2">
      <c r="A2417" s="15">
        <v>301</v>
      </c>
      <c r="B2417" s="15">
        <v>128</v>
      </c>
      <c r="C2417" s="15" t="s">
        <v>1913</v>
      </c>
      <c r="D2417" s="15">
        <v>50</v>
      </c>
      <c r="E2417" s="1">
        <v>6</v>
      </c>
    </row>
    <row r="2418" spans="1:5" ht="12.75" x14ac:dyDescent="0.2">
      <c r="A2418" s="15">
        <v>301</v>
      </c>
      <c r="B2418" s="15">
        <v>154</v>
      </c>
      <c r="C2418" s="15" t="s">
        <v>1912</v>
      </c>
      <c r="D2418" s="15">
        <v>50</v>
      </c>
      <c r="E2418" s="1">
        <v>6</v>
      </c>
    </row>
    <row r="2419" spans="1:5" ht="12.75" x14ac:dyDescent="0.2">
      <c r="A2419" s="15">
        <v>301</v>
      </c>
      <c r="B2419" s="15">
        <v>149</v>
      </c>
      <c r="C2419" s="15" t="s">
        <v>1911</v>
      </c>
      <c r="D2419" s="15">
        <v>50</v>
      </c>
      <c r="E2419" s="1">
        <v>6</v>
      </c>
    </row>
    <row r="2420" spans="1:5" ht="12.75" x14ac:dyDescent="0.2">
      <c r="A2420" s="15">
        <v>301</v>
      </c>
      <c r="B2420" s="15">
        <v>155</v>
      </c>
      <c r="C2420" s="15" t="s">
        <v>1910</v>
      </c>
      <c r="D2420" s="15">
        <v>444</v>
      </c>
      <c r="E2420" s="1">
        <v>6</v>
      </c>
    </row>
    <row r="2421" spans="1:5" ht="12.75" x14ac:dyDescent="0.2">
      <c r="A2421" s="15">
        <v>301</v>
      </c>
      <c r="B2421" s="15">
        <v>139</v>
      </c>
      <c r="C2421" s="15" t="s">
        <v>1909</v>
      </c>
      <c r="D2421" s="15">
        <v>444</v>
      </c>
      <c r="E2421" s="1">
        <v>6</v>
      </c>
    </row>
    <row r="2422" spans="1:5" ht="12.75" x14ac:dyDescent="0.2">
      <c r="A2422" s="15">
        <v>3</v>
      </c>
      <c r="B2422" s="15">
        <v>357</v>
      </c>
      <c r="C2422" s="15" t="s">
        <v>1908</v>
      </c>
      <c r="D2422" s="15">
        <v>50</v>
      </c>
      <c r="E2422" s="1">
        <v>6</v>
      </c>
    </row>
    <row r="2423" spans="1:5" ht="12.75" x14ac:dyDescent="0.2">
      <c r="A2423" s="15">
        <v>301</v>
      </c>
      <c r="B2423" s="15">
        <v>156</v>
      </c>
      <c r="C2423" s="15" t="s">
        <v>1907</v>
      </c>
      <c r="D2423" s="15">
        <v>444</v>
      </c>
      <c r="E2423" s="1">
        <v>6</v>
      </c>
    </row>
    <row r="2424" spans="1:5" ht="12.75" x14ac:dyDescent="0.2">
      <c r="A2424" s="15">
        <v>301</v>
      </c>
      <c r="B2424" s="15">
        <v>130</v>
      </c>
      <c r="C2424" s="15" t="s">
        <v>1906</v>
      </c>
      <c r="D2424" s="15">
        <v>50</v>
      </c>
      <c r="E2424" s="1">
        <v>6</v>
      </c>
    </row>
    <row r="2425" spans="1:5" ht="12.75" x14ac:dyDescent="0.2">
      <c r="A2425" s="15">
        <v>301</v>
      </c>
      <c r="B2425" s="15">
        <v>132</v>
      </c>
      <c r="C2425" s="15" t="s">
        <v>1905</v>
      </c>
      <c r="D2425" s="15">
        <v>50</v>
      </c>
      <c r="E2425" s="1">
        <v>6</v>
      </c>
    </row>
    <row r="2426" spans="1:5" ht="12.75" x14ac:dyDescent="0.2">
      <c r="A2426" s="15">
        <v>301</v>
      </c>
      <c r="B2426" s="15">
        <v>138</v>
      </c>
      <c r="C2426" s="15" t="s">
        <v>1904</v>
      </c>
      <c r="D2426" s="15">
        <v>50</v>
      </c>
      <c r="E2426" s="1">
        <v>6</v>
      </c>
    </row>
    <row r="2427" spans="1:5" ht="12.75" x14ac:dyDescent="0.2">
      <c r="A2427" s="15">
        <v>301</v>
      </c>
      <c r="B2427" s="15">
        <v>133</v>
      </c>
      <c r="C2427" s="15" t="s">
        <v>1903</v>
      </c>
      <c r="D2427" s="15">
        <v>50</v>
      </c>
      <c r="E2427" s="1">
        <v>6</v>
      </c>
    </row>
    <row r="2428" spans="1:5" ht="12.75" x14ac:dyDescent="0.2">
      <c r="A2428" s="15">
        <v>301</v>
      </c>
      <c r="B2428" s="15">
        <v>137</v>
      </c>
      <c r="C2428" s="15" t="s">
        <v>1902</v>
      </c>
      <c r="D2428" s="15">
        <v>444</v>
      </c>
      <c r="E2428" s="1">
        <v>6</v>
      </c>
    </row>
    <row r="2429" spans="1:5" ht="12.75" x14ac:dyDescent="0.2">
      <c r="A2429" s="15">
        <v>301</v>
      </c>
      <c r="B2429" s="15">
        <v>131</v>
      </c>
      <c r="C2429" s="15" t="s">
        <v>1901</v>
      </c>
      <c r="D2429" s="15">
        <v>444</v>
      </c>
      <c r="E2429" s="1">
        <v>6</v>
      </c>
    </row>
    <row r="2430" spans="1:5" ht="12.75" x14ac:dyDescent="0.2">
      <c r="A2430" s="15">
        <v>301</v>
      </c>
      <c r="B2430" s="15">
        <v>157</v>
      </c>
      <c r="C2430" s="15" t="s">
        <v>1900</v>
      </c>
      <c r="D2430" s="15">
        <v>444</v>
      </c>
      <c r="E2430" s="1">
        <v>6</v>
      </c>
    </row>
    <row r="2431" spans="1:5" ht="12.75" x14ac:dyDescent="0.2">
      <c r="A2431" s="15">
        <v>301</v>
      </c>
      <c r="B2431" s="15">
        <v>142</v>
      </c>
      <c r="C2431" s="15" t="s">
        <v>1899</v>
      </c>
      <c r="D2431" s="15">
        <v>444</v>
      </c>
      <c r="E2431" s="1">
        <v>6</v>
      </c>
    </row>
    <row r="2432" spans="1:5" ht="12.75" x14ac:dyDescent="0.2">
      <c r="A2432" s="15">
        <v>301</v>
      </c>
      <c r="B2432" s="15">
        <v>143</v>
      </c>
      <c r="C2432" s="15" t="s">
        <v>1898</v>
      </c>
      <c r="D2432" s="15">
        <v>444</v>
      </c>
      <c r="E2432" s="1">
        <v>6</v>
      </c>
    </row>
    <row r="2433" spans="1:5" ht="12.75" x14ac:dyDescent="0.2">
      <c r="A2433" s="15">
        <v>301</v>
      </c>
      <c r="B2433" s="15">
        <v>134</v>
      </c>
      <c r="C2433" s="15" t="s">
        <v>1897</v>
      </c>
      <c r="D2433" s="15">
        <v>50</v>
      </c>
      <c r="E2433" s="1">
        <v>6</v>
      </c>
    </row>
    <row r="2434" spans="1:5" ht="12.75" x14ac:dyDescent="0.2">
      <c r="A2434" s="15">
        <v>301</v>
      </c>
      <c r="B2434" s="15">
        <v>144</v>
      </c>
      <c r="C2434" s="15" t="s">
        <v>1896</v>
      </c>
      <c r="D2434" s="15">
        <v>50</v>
      </c>
      <c r="E2434" s="1">
        <v>6</v>
      </c>
    </row>
    <row r="2435" spans="1:5" ht="12.75" x14ac:dyDescent="0.2">
      <c r="A2435" s="15">
        <v>301</v>
      </c>
      <c r="B2435" s="15">
        <v>136</v>
      </c>
      <c r="C2435" s="15" t="s">
        <v>1895</v>
      </c>
      <c r="D2435" s="15">
        <v>444</v>
      </c>
      <c r="E2435" s="1">
        <v>6</v>
      </c>
    </row>
    <row r="2436" spans="1:5" ht="12.75" x14ac:dyDescent="0.2">
      <c r="A2436" s="15">
        <v>301</v>
      </c>
      <c r="B2436" s="15">
        <v>135</v>
      </c>
      <c r="C2436" s="15" t="s">
        <v>1894</v>
      </c>
      <c r="D2436" s="15">
        <v>444</v>
      </c>
      <c r="E2436" s="1">
        <v>6</v>
      </c>
    </row>
    <row r="2437" spans="1:5" ht="12.75" x14ac:dyDescent="0.2">
      <c r="A2437" s="15">
        <v>301</v>
      </c>
      <c r="B2437" s="15">
        <v>145</v>
      </c>
      <c r="C2437" s="15" t="s">
        <v>1893</v>
      </c>
      <c r="D2437" s="15">
        <v>444</v>
      </c>
      <c r="E2437" s="1">
        <v>6</v>
      </c>
    </row>
    <row r="2438" spans="1:5" ht="12.75" x14ac:dyDescent="0.2">
      <c r="A2438" s="15">
        <v>301</v>
      </c>
      <c r="B2438" s="15">
        <v>146</v>
      </c>
      <c r="C2438" s="15" t="s">
        <v>1892</v>
      </c>
      <c r="D2438" s="15">
        <v>444</v>
      </c>
      <c r="E2438" s="1">
        <v>6</v>
      </c>
    </row>
    <row r="2439" spans="1:5" ht="12.75" x14ac:dyDescent="0.2">
      <c r="A2439" s="15">
        <v>301</v>
      </c>
      <c r="B2439" s="15">
        <v>147</v>
      </c>
      <c r="C2439" s="15" t="s">
        <v>1891</v>
      </c>
      <c r="D2439" s="15">
        <v>444</v>
      </c>
      <c r="E2439" s="1">
        <v>6</v>
      </c>
    </row>
    <row r="2440" spans="1:5" ht="12.75" x14ac:dyDescent="0.2">
      <c r="A2440" s="15">
        <v>301</v>
      </c>
      <c r="B2440" s="15">
        <v>148</v>
      </c>
      <c r="C2440" s="15" t="s">
        <v>1890</v>
      </c>
      <c r="D2440" s="15">
        <v>50</v>
      </c>
      <c r="E2440" s="1">
        <v>6</v>
      </c>
    </row>
    <row r="2441" spans="1:5" ht="12.75" x14ac:dyDescent="0.2">
      <c r="A2441" s="15">
        <v>302</v>
      </c>
      <c r="B2441" s="15">
        <v>344</v>
      </c>
      <c r="C2441" s="15" t="s">
        <v>1889</v>
      </c>
      <c r="D2441" s="15">
        <v>50</v>
      </c>
      <c r="E2441" s="1">
        <v>6</v>
      </c>
    </row>
    <row r="2442" spans="1:5" ht="12.75" x14ac:dyDescent="0.2">
      <c r="A2442" s="15">
        <v>302</v>
      </c>
      <c r="B2442" s="15">
        <v>343</v>
      </c>
      <c r="C2442" s="15" t="s">
        <v>1888</v>
      </c>
      <c r="D2442" s="15">
        <v>50</v>
      </c>
      <c r="E2442" s="1">
        <v>6</v>
      </c>
    </row>
    <row r="2443" spans="1:5" ht="12.75" x14ac:dyDescent="0.2">
      <c r="A2443" s="15">
        <v>302</v>
      </c>
      <c r="B2443" s="15">
        <v>342</v>
      </c>
      <c r="C2443" s="15" t="s">
        <v>1887</v>
      </c>
      <c r="D2443" s="15">
        <v>50</v>
      </c>
      <c r="E2443" s="1">
        <v>6</v>
      </c>
    </row>
    <row r="2444" spans="1:5" ht="12.75" x14ac:dyDescent="0.2">
      <c r="A2444" s="15">
        <v>302</v>
      </c>
      <c r="B2444" s="15">
        <v>341</v>
      </c>
      <c r="C2444" s="15" t="s">
        <v>1886</v>
      </c>
      <c r="D2444" s="15">
        <v>50</v>
      </c>
      <c r="E2444" s="1">
        <v>6</v>
      </c>
    </row>
    <row r="2445" spans="1:5" ht="12.75" x14ac:dyDescent="0.2">
      <c r="A2445" s="15">
        <v>302</v>
      </c>
      <c r="B2445" s="15">
        <v>340</v>
      </c>
      <c r="C2445" s="15" t="s">
        <v>1885</v>
      </c>
      <c r="D2445" s="15">
        <v>444</v>
      </c>
      <c r="E2445" s="1">
        <v>6</v>
      </c>
    </row>
    <row r="2446" spans="1:5" ht="12.75" x14ac:dyDescent="0.2">
      <c r="A2446" s="15">
        <v>302</v>
      </c>
      <c r="B2446" s="15">
        <v>339</v>
      </c>
      <c r="C2446" s="15" t="s">
        <v>1884</v>
      </c>
      <c r="D2446" s="15">
        <v>444</v>
      </c>
      <c r="E2446" s="1">
        <v>6</v>
      </c>
    </row>
    <row r="2447" spans="1:5" ht="12.75" x14ac:dyDescent="0.2">
      <c r="A2447" s="15">
        <v>2</v>
      </c>
      <c r="B2447" s="15">
        <v>933</v>
      </c>
      <c r="C2447" s="15" t="s">
        <v>1883</v>
      </c>
      <c r="D2447" s="15">
        <v>50</v>
      </c>
      <c r="E2447" s="1">
        <v>6</v>
      </c>
    </row>
    <row r="2448" spans="1:5" ht="12.75" x14ac:dyDescent="0.2">
      <c r="A2448" s="15">
        <v>201</v>
      </c>
      <c r="B2448" s="15">
        <v>932</v>
      </c>
      <c r="C2448" s="15" t="s">
        <v>1882</v>
      </c>
      <c r="D2448" s="15">
        <v>50</v>
      </c>
      <c r="E2448" s="1">
        <v>6</v>
      </c>
    </row>
    <row r="2449" spans="1:5" ht="12.75" x14ac:dyDescent="0.2">
      <c r="A2449" s="15">
        <v>201</v>
      </c>
      <c r="B2449" s="15">
        <v>931</v>
      </c>
      <c r="C2449" s="15" t="s">
        <v>1881</v>
      </c>
      <c r="D2449" s="15">
        <v>50</v>
      </c>
      <c r="E2449" s="1">
        <v>6</v>
      </c>
    </row>
    <row r="2450" spans="1:5" ht="12.75" x14ac:dyDescent="0.2">
      <c r="A2450" s="15">
        <v>201</v>
      </c>
      <c r="B2450" s="15">
        <v>930</v>
      </c>
      <c r="C2450" s="15" t="s">
        <v>1880</v>
      </c>
      <c r="D2450" s="15">
        <v>50</v>
      </c>
      <c r="E2450" s="1">
        <v>6</v>
      </c>
    </row>
    <row r="2451" spans="1:5" ht="12.75" x14ac:dyDescent="0.2">
      <c r="A2451" s="15">
        <v>201</v>
      </c>
      <c r="B2451" s="15">
        <v>927</v>
      </c>
      <c r="C2451" s="15" t="s">
        <v>1879</v>
      </c>
      <c r="D2451" s="15">
        <v>50</v>
      </c>
      <c r="E2451" s="1">
        <v>6</v>
      </c>
    </row>
    <row r="2452" spans="1:5" ht="12.75" x14ac:dyDescent="0.2">
      <c r="A2452" s="15">
        <v>201</v>
      </c>
      <c r="B2452" s="15">
        <v>928</v>
      </c>
      <c r="C2452" s="15" t="s">
        <v>1878</v>
      </c>
      <c r="D2452" s="15">
        <v>50</v>
      </c>
      <c r="E2452" s="1">
        <v>6</v>
      </c>
    </row>
    <row r="2453" spans="1:5" ht="12.75" x14ac:dyDescent="0.2">
      <c r="A2453" s="15">
        <v>201</v>
      </c>
      <c r="B2453" s="15">
        <v>926</v>
      </c>
      <c r="C2453" s="15" t="s">
        <v>1877</v>
      </c>
      <c r="D2453" s="15">
        <v>444</v>
      </c>
      <c r="E2453" s="1">
        <v>6</v>
      </c>
    </row>
    <row r="2454" spans="1:5" ht="12.75" x14ac:dyDescent="0.2">
      <c r="A2454" s="15">
        <v>201</v>
      </c>
      <c r="B2454" s="15">
        <v>929</v>
      </c>
      <c r="C2454" s="15" t="s">
        <v>1876</v>
      </c>
      <c r="D2454" s="15">
        <v>50</v>
      </c>
      <c r="E2454" s="1">
        <v>6</v>
      </c>
    </row>
    <row r="2455" spans="1:5" ht="12.75" x14ac:dyDescent="0.2">
      <c r="A2455" s="15">
        <v>201</v>
      </c>
      <c r="B2455" s="15">
        <v>925</v>
      </c>
      <c r="C2455" s="15" t="s">
        <v>1875</v>
      </c>
      <c r="D2455" s="15">
        <v>50</v>
      </c>
      <c r="E2455" s="1">
        <v>6</v>
      </c>
    </row>
    <row r="2456" spans="1:5" ht="12.75" x14ac:dyDescent="0.2">
      <c r="A2456" s="15">
        <v>2</v>
      </c>
      <c r="B2456" s="15">
        <v>830</v>
      </c>
      <c r="C2456" s="15" t="s">
        <v>1874</v>
      </c>
      <c r="D2456" s="15">
        <v>50</v>
      </c>
      <c r="E2456" s="1">
        <v>6</v>
      </c>
    </row>
    <row r="2457" spans="1:5" ht="12.75" x14ac:dyDescent="0.2">
      <c r="A2457" s="15">
        <v>201</v>
      </c>
      <c r="B2457" s="15">
        <v>924</v>
      </c>
      <c r="C2457" s="15" t="s">
        <v>1873</v>
      </c>
      <c r="D2457" s="15">
        <v>50</v>
      </c>
      <c r="E2457" s="1">
        <v>6</v>
      </c>
    </row>
    <row r="2458" spans="1:5" ht="12.75" x14ac:dyDescent="0.2">
      <c r="A2458" s="15">
        <v>201</v>
      </c>
      <c r="B2458" s="15">
        <v>922</v>
      </c>
      <c r="C2458" s="15" t="s">
        <v>1872</v>
      </c>
      <c r="D2458" s="15">
        <v>50</v>
      </c>
      <c r="E2458" s="1">
        <v>6</v>
      </c>
    </row>
    <row r="2459" spans="1:5" ht="12.75" x14ac:dyDescent="0.2">
      <c r="A2459" s="15">
        <v>201</v>
      </c>
      <c r="B2459" s="15">
        <v>921</v>
      </c>
      <c r="C2459" s="15" t="s">
        <v>1871</v>
      </c>
      <c r="D2459" s="15">
        <v>444</v>
      </c>
      <c r="E2459" s="1">
        <v>6</v>
      </c>
    </row>
    <row r="2460" spans="1:5" ht="12.75" x14ac:dyDescent="0.2">
      <c r="A2460" s="15">
        <v>201</v>
      </c>
      <c r="B2460" s="15">
        <v>923</v>
      </c>
      <c r="C2460" s="15" t="s">
        <v>1870</v>
      </c>
      <c r="D2460" s="15">
        <v>50</v>
      </c>
      <c r="E2460" s="1">
        <v>6</v>
      </c>
    </row>
    <row r="2461" spans="1:5" ht="12.75" x14ac:dyDescent="0.2">
      <c r="A2461" s="15">
        <v>201</v>
      </c>
      <c r="B2461" s="15">
        <v>920</v>
      </c>
      <c r="C2461" s="15" t="s">
        <v>1869</v>
      </c>
      <c r="D2461" s="15">
        <v>444</v>
      </c>
      <c r="E2461" s="1">
        <v>6</v>
      </c>
    </row>
    <row r="2462" spans="1:5" ht="12.75" x14ac:dyDescent="0.2">
      <c r="A2462" s="15">
        <v>201</v>
      </c>
      <c r="B2462" s="15">
        <v>919</v>
      </c>
      <c r="C2462" s="15" t="s">
        <v>1868</v>
      </c>
      <c r="D2462" s="15">
        <v>50</v>
      </c>
      <c r="E2462" s="1">
        <v>6</v>
      </c>
    </row>
    <row r="2463" spans="1:5" ht="12.75" x14ac:dyDescent="0.2">
      <c r="A2463" s="15">
        <v>201</v>
      </c>
      <c r="B2463" s="15">
        <v>833</v>
      </c>
      <c r="C2463" s="15" t="s">
        <v>1867</v>
      </c>
      <c r="D2463" s="15">
        <v>50</v>
      </c>
      <c r="E2463" s="1">
        <v>6</v>
      </c>
    </row>
    <row r="2464" spans="1:5" ht="12.75" x14ac:dyDescent="0.2">
      <c r="A2464" s="15">
        <v>201</v>
      </c>
      <c r="B2464" s="15">
        <v>843</v>
      </c>
      <c r="C2464" s="15" t="s">
        <v>1866</v>
      </c>
      <c r="D2464" s="15">
        <v>50</v>
      </c>
      <c r="E2464" s="1">
        <v>6</v>
      </c>
    </row>
    <row r="2465" spans="1:5" ht="12.75" x14ac:dyDescent="0.2">
      <c r="A2465" s="15">
        <v>201</v>
      </c>
      <c r="B2465" s="15">
        <v>831</v>
      </c>
      <c r="C2465" s="15" t="s">
        <v>1865</v>
      </c>
      <c r="D2465" s="15">
        <v>50</v>
      </c>
      <c r="E2465" s="1">
        <v>6</v>
      </c>
    </row>
    <row r="2466" spans="1:5" ht="12.75" x14ac:dyDescent="0.2">
      <c r="A2466" s="15">
        <v>201</v>
      </c>
      <c r="B2466" s="15">
        <v>834</v>
      </c>
      <c r="C2466" s="15" t="s">
        <v>1864</v>
      </c>
      <c r="D2466" s="15">
        <v>50</v>
      </c>
      <c r="E2466" s="1">
        <v>6</v>
      </c>
    </row>
    <row r="2467" spans="1:5" ht="12.75" x14ac:dyDescent="0.2">
      <c r="A2467" s="15">
        <v>201</v>
      </c>
      <c r="B2467" s="15">
        <v>842</v>
      </c>
      <c r="C2467" s="15" t="s">
        <v>1863</v>
      </c>
      <c r="D2467" s="15">
        <v>50</v>
      </c>
      <c r="E2467" s="1">
        <v>6</v>
      </c>
    </row>
    <row r="2468" spans="1:5" ht="12.75" x14ac:dyDescent="0.2">
      <c r="A2468" s="15">
        <v>201</v>
      </c>
      <c r="B2468" s="15">
        <v>836</v>
      </c>
      <c r="C2468" s="15" t="s">
        <v>1862</v>
      </c>
      <c r="D2468" s="15">
        <v>50</v>
      </c>
      <c r="E2468" s="1">
        <v>6</v>
      </c>
    </row>
    <row r="2469" spans="1:5" ht="12.75" x14ac:dyDescent="0.2">
      <c r="A2469" s="15">
        <v>201</v>
      </c>
      <c r="B2469" s="15">
        <v>832</v>
      </c>
      <c r="C2469" s="15" t="s">
        <v>1861</v>
      </c>
      <c r="D2469" s="15">
        <v>50</v>
      </c>
      <c r="E2469" s="1">
        <v>6</v>
      </c>
    </row>
    <row r="2470" spans="1:5" ht="12.75" x14ac:dyDescent="0.2">
      <c r="A2470" s="15">
        <v>201</v>
      </c>
      <c r="B2470" s="15">
        <v>918</v>
      </c>
      <c r="C2470" s="15" t="s">
        <v>1860</v>
      </c>
      <c r="D2470" s="15">
        <v>50</v>
      </c>
      <c r="E2470" s="1">
        <v>6</v>
      </c>
    </row>
    <row r="2471" spans="1:5" ht="12.75" x14ac:dyDescent="0.2">
      <c r="A2471" s="15">
        <v>201</v>
      </c>
      <c r="B2471" s="15">
        <v>917</v>
      </c>
      <c r="C2471" s="15" t="s">
        <v>1859</v>
      </c>
      <c r="D2471" s="15">
        <v>444</v>
      </c>
      <c r="E2471" s="1">
        <v>6</v>
      </c>
    </row>
    <row r="2472" spans="1:5" ht="12.75" x14ac:dyDescent="0.2">
      <c r="A2472" s="15">
        <v>201</v>
      </c>
      <c r="B2472" s="15">
        <v>916</v>
      </c>
      <c r="C2472" s="15" t="s">
        <v>1858</v>
      </c>
      <c r="D2472" s="15">
        <v>444</v>
      </c>
      <c r="E2472" s="1">
        <v>6</v>
      </c>
    </row>
    <row r="2473" spans="1:5" ht="12.75" x14ac:dyDescent="0.2">
      <c r="A2473" s="15">
        <v>201</v>
      </c>
      <c r="B2473" s="15">
        <v>837</v>
      </c>
      <c r="C2473" s="15" t="s">
        <v>1857</v>
      </c>
      <c r="D2473" s="15">
        <v>50</v>
      </c>
      <c r="E2473" s="1">
        <v>6</v>
      </c>
    </row>
    <row r="2474" spans="1:5" ht="12.75" x14ac:dyDescent="0.2">
      <c r="A2474" s="15">
        <v>201</v>
      </c>
      <c r="B2474" s="15">
        <v>838</v>
      </c>
      <c r="C2474" s="15" t="s">
        <v>1856</v>
      </c>
      <c r="D2474" s="15">
        <v>50</v>
      </c>
      <c r="E2474" s="1">
        <v>6</v>
      </c>
    </row>
    <row r="2475" spans="1:5" ht="12.75" x14ac:dyDescent="0.2">
      <c r="A2475" s="15">
        <v>201</v>
      </c>
      <c r="B2475" s="15">
        <v>841</v>
      </c>
      <c r="C2475" s="15" t="s">
        <v>1855</v>
      </c>
      <c r="D2475" s="15">
        <v>50</v>
      </c>
      <c r="E2475" s="1">
        <v>6</v>
      </c>
    </row>
    <row r="2476" spans="1:5" ht="12.75" x14ac:dyDescent="0.2">
      <c r="A2476" s="15">
        <v>201</v>
      </c>
      <c r="B2476" s="15">
        <v>839</v>
      </c>
      <c r="C2476" s="15" t="s">
        <v>1854</v>
      </c>
      <c r="D2476" s="15">
        <v>50</v>
      </c>
      <c r="E2476" s="1">
        <v>6</v>
      </c>
    </row>
    <row r="2477" spans="1:5" ht="12.75" x14ac:dyDescent="0.2">
      <c r="A2477" s="15">
        <v>201</v>
      </c>
      <c r="B2477" s="15">
        <v>835</v>
      </c>
      <c r="C2477" s="15" t="s">
        <v>1853</v>
      </c>
      <c r="D2477" s="15">
        <v>50</v>
      </c>
      <c r="E2477" s="1">
        <v>6</v>
      </c>
    </row>
    <row r="2478" spans="1:5" ht="12.75" x14ac:dyDescent="0.2">
      <c r="A2478" s="15">
        <v>201</v>
      </c>
      <c r="B2478" s="15">
        <v>840</v>
      </c>
      <c r="C2478" s="15" t="s">
        <v>1852</v>
      </c>
      <c r="D2478" s="15">
        <v>50</v>
      </c>
      <c r="E2478" s="1">
        <v>6</v>
      </c>
    </row>
    <row r="2479" spans="1:5" ht="12.75" x14ac:dyDescent="0.2">
      <c r="A2479" s="15">
        <v>201</v>
      </c>
      <c r="B2479" s="15">
        <v>845</v>
      </c>
      <c r="C2479" s="15" t="s">
        <v>1851</v>
      </c>
      <c r="D2479" s="15">
        <v>50</v>
      </c>
      <c r="E2479" s="1">
        <v>6</v>
      </c>
    </row>
    <row r="2480" spans="1:5" ht="12.75" x14ac:dyDescent="0.2">
      <c r="A2480" s="15">
        <v>201</v>
      </c>
      <c r="B2480" s="15">
        <v>847</v>
      </c>
      <c r="C2480" s="15" t="s">
        <v>1850</v>
      </c>
      <c r="D2480" s="15">
        <v>50</v>
      </c>
      <c r="E2480" s="1">
        <v>6</v>
      </c>
    </row>
    <row r="2481" spans="1:5" ht="12.75" x14ac:dyDescent="0.2">
      <c r="A2481" s="15">
        <v>201</v>
      </c>
      <c r="B2481" s="15">
        <v>846</v>
      </c>
      <c r="C2481" s="15" t="s">
        <v>1849</v>
      </c>
      <c r="D2481" s="15">
        <v>50</v>
      </c>
      <c r="E2481" s="1">
        <v>6</v>
      </c>
    </row>
    <row r="2482" spans="1:5" ht="12.75" x14ac:dyDescent="0.2">
      <c r="A2482" s="15">
        <v>201</v>
      </c>
      <c r="B2482" s="15">
        <v>844</v>
      </c>
      <c r="C2482" s="15" t="s">
        <v>1848</v>
      </c>
      <c r="D2482" s="15">
        <v>50</v>
      </c>
      <c r="E2482" s="1">
        <v>6</v>
      </c>
    </row>
    <row r="2483" spans="1:5" ht="12.75" x14ac:dyDescent="0.2">
      <c r="A2483" s="15">
        <v>201</v>
      </c>
      <c r="B2483" s="15">
        <v>848</v>
      </c>
      <c r="C2483" s="15" t="s">
        <v>1847</v>
      </c>
      <c r="D2483" s="15">
        <v>50</v>
      </c>
      <c r="E2483" s="1">
        <v>6</v>
      </c>
    </row>
    <row r="2484" spans="1:5" ht="12.75" x14ac:dyDescent="0.2">
      <c r="A2484" s="15">
        <v>201</v>
      </c>
      <c r="B2484" s="15">
        <v>915</v>
      </c>
      <c r="C2484" s="15" t="s">
        <v>1846</v>
      </c>
      <c r="D2484" s="15">
        <v>50</v>
      </c>
      <c r="E2484" s="1">
        <v>6</v>
      </c>
    </row>
    <row r="2485" spans="1:5" ht="12.75" x14ac:dyDescent="0.2">
      <c r="A2485" s="15">
        <v>201</v>
      </c>
      <c r="B2485" s="15">
        <v>794</v>
      </c>
      <c r="C2485" s="15" t="s">
        <v>1845</v>
      </c>
      <c r="D2485" s="15">
        <v>50</v>
      </c>
      <c r="E2485" s="1">
        <v>6</v>
      </c>
    </row>
    <row r="2486" spans="1:5" ht="12.75" x14ac:dyDescent="0.2">
      <c r="A2486" s="15">
        <v>201</v>
      </c>
      <c r="B2486" s="15">
        <v>849</v>
      </c>
      <c r="C2486" s="15" t="s">
        <v>1844</v>
      </c>
      <c r="D2486" s="15">
        <v>50</v>
      </c>
      <c r="E2486" s="1">
        <v>6</v>
      </c>
    </row>
    <row r="2487" spans="1:5" ht="12.75" x14ac:dyDescent="0.2">
      <c r="A2487" s="15">
        <v>201</v>
      </c>
      <c r="B2487" s="15">
        <v>850</v>
      </c>
      <c r="C2487" s="15" t="s">
        <v>1843</v>
      </c>
      <c r="D2487" s="15">
        <v>50</v>
      </c>
      <c r="E2487" s="1">
        <v>6</v>
      </c>
    </row>
    <row r="2488" spans="1:5" ht="12.75" x14ac:dyDescent="0.2">
      <c r="A2488" s="15">
        <v>201</v>
      </c>
      <c r="B2488" s="15">
        <v>858</v>
      </c>
      <c r="C2488" s="15" t="s">
        <v>1842</v>
      </c>
      <c r="D2488" s="15">
        <v>50</v>
      </c>
      <c r="E2488" s="1">
        <v>6</v>
      </c>
    </row>
    <row r="2489" spans="1:5" ht="12.75" x14ac:dyDescent="0.2">
      <c r="A2489" s="15">
        <v>201</v>
      </c>
      <c r="B2489" s="15">
        <v>859</v>
      </c>
      <c r="C2489" s="15" t="s">
        <v>1841</v>
      </c>
      <c r="D2489" s="15">
        <v>50</v>
      </c>
      <c r="E2489" s="1">
        <v>6</v>
      </c>
    </row>
    <row r="2490" spans="1:5" ht="12.75" x14ac:dyDescent="0.2">
      <c r="A2490" s="15">
        <v>201</v>
      </c>
      <c r="B2490" s="15">
        <v>860</v>
      </c>
      <c r="C2490" s="15" t="s">
        <v>1840</v>
      </c>
      <c r="D2490" s="15">
        <v>50</v>
      </c>
      <c r="E2490" s="1">
        <v>6</v>
      </c>
    </row>
    <row r="2491" spans="1:5" ht="12.75" x14ac:dyDescent="0.2">
      <c r="A2491" s="15">
        <v>201</v>
      </c>
      <c r="B2491" s="15">
        <v>861</v>
      </c>
      <c r="C2491" s="15" t="s">
        <v>1839</v>
      </c>
      <c r="D2491" s="15">
        <v>50</v>
      </c>
      <c r="E2491" s="1">
        <v>6</v>
      </c>
    </row>
    <row r="2492" spans="1:5" ht="12.75" x14ac:dyDescent="0.2">
      <c r="A2492" s="15">
        <v>201</v>
      </c>
      <c r="B2492" s="15">
        <v>862</v>
      </c>
      <c r="C2492" s="15" t="s">
        <v>1838</v>
      </c>
      <c r="D2492" s="15">
        <v>50</v>
      </c>
      <c r="E2492" s="1">
        <v>6</v>
      </c>
    </row>
    <row r="2493" spans="1:5" ht="12.75" x14ac:dyDescent="0.2">
      <c r="A2493" s="15">
        <v>201</v>
      </c>
      <c r="B2493" s="15">
        <v>857</v>
      </c>
      <c r="C2493" s="15" t="s">
        <v>1837</v>
      </c>
      <c r="D2493" s="15">
        <v>50</v>
      </c>
      <c r="E2493" s="1">
        <v>6</v>
      </c>
    </row>
    <row r="2494" spans="1:5" ht="12.75" x14ac:dyDescent="0.2">
      <c r="A2494" s="15">
        <v>201</v>
      </c>
      <c r="B2494" s="15">
        <v>865</v>
      </c>
      <c r="C2494" s="15" t="s">
        <v>1836</v>
      </c>
      <c r="D2494" s="15">
        <v>50</v>
      </c>
      <c r="E2494" s="1">
        <v>6</v>
      </c>
    </row>
    <row r="2495" spans="1:5" ht="12.75" x14ac:dyDescent="0.2">
      <c r="A2495" s="15">
        <v>201</v>
      </c>
      <c r="B2495" s="15">
        <v>863</v>
      </c>
      <c r="C2495" s="15" t="s">
        <v>1835</v>
      </c>
      <c r="D2495" s="15">
        <v>50</v>
      </c>
      <c r="E2495" s="1">
        <v>6</v>
      </c>
    </row>
    <row r="2496" spans="1:5" ht="12.75" x14ac:dyDescent="0.2">
      <c r="A2496" s="15">
        <v>201</v>
      </c>
      <c r="B2496" s="15">
        <v>864</v>
      </c>
      <c r="C2496" s="15" t="s">
        <v>1834</v>
      </c>
      <c r="D2496" s="15">
        <v>50</v>
      </c>
      <c r="E2496" s="1">
        <v>6</v>
      </c>
    </row>
    <row r="2497" spans="1:5" ht="12.75" x14ac:dyDescent="0.2">
      <c r="A2497" s="15">
        <v>201</v>
      </c>
      <c r="B2497" s="15">
        <v>913</v>
      </c>
      <c r="C2497" s="15" t="s">
        <v>1833</v>
      </c>
      <c r="D2497" s="15">
        <v>50</v>
      </c>
      <c r="E2497" s="1">
        <v>6</v>
      </c>
    </row>
    <row r="2498" spans="1:5" ht="12.75" x14ac:dyDescent="0.2">
      <c r="A2498" s="15">
        <v>201</v>
      </c>
      <c r="B2498" s="15">
        <v>851</v>
      </c>
      <c r="C2498" s="15" t="s">
        <v>1832</v>
      </c>
      <c r="D2498" s="15">
        <v>50</v>
      </c>
      <c r="E2498" s="1">
        <v>6</v>
      </c>
    </row>
    <row r="2499" spans="1:5" ht="12.75" x14ac:dyDescent="0.2">
      <c r="A2499" s="15">
        <v>201</v>
      </c>
      <c r="B2499" s="15">
        <v>914</v>
      </c>
      <c r="C2499" s="15" t="s">
        <v>1831</v>
      </c>
      <c r="D2499" s="15">
        <v>50</v>
      </c>
      <c r="E2499" s="1">
        <v>6</v>
      </c>
    </row>
    <row r="2500" spans="1:5" ht="12.75" x14ac:dyDescent="0.2">
      <c r="A2500" s="15">
        <v>201</v>
      </c>
      <c r="B2500" s="15">
        <v>912</v>
      </c>
      <c r="C2500" s="15" t="s">
        <v>1830</v>
      </c>
      <c r="D2500" s="15">
        <v>50</v>
      </c>
      <c r="E2500" s="1">
        <v>6</v>
      </c>
    </row>
    <row r="2501" spans="1:5" ht="12.75" x14ac:dyDescent="0.2">
      <c r="A2501" s="15">
        <v>201</v>
      </c>
      <c r="B2501" s="15">
        <v>799</v>
      </c>
      <c r="C2501" s="15" t="s">
        <v>1829</v>
      </c>
      <c r="D2501" s="15">
        <v>50</v>
      </c>
      <c r="E2501" s="1">
        <v>6</v>
      </c>
    </row>
    <row r="2502" spans="1:5" ht="12.75" x14ac:dyDescent="0.2">
      <c r="A2502" s="15">
        <v>201</v>
      </c>
      <c r="B2502" s="15">
        <v>911</v>
      </c>
      <c r="C2502" s="15" t="s">
        <v>1828</v>
      </c>
      <c r="D2502" s="15">
        <v>50</v>
      </c>
      <c r="E2502" s="1">
        <v>6</v>
      </c>
    </row>
    <row r="2503" spans="1:5" ht="12.75" x14ac:dyDescent="0.2">
      <c r="A2503" s="15">
        <v>201</v>
      </c>
      <c r="B2503" s="15">
        <v>866</v>
      </c>
      <c r="C2503" s="15" t="s">
        <v>1827</v>
      </c>
      <c r="D2503" s="15">
        <v>50</v>
      </c>
      <c r="E2503" s="1">
        <v>6</v>
      </c>
    </row>
    <row r="2504" spans="1:5" ht="12.75" x14ac:dyDescent="0.2">
      <c r="A2504" s="15">
        <v>201</v>
      </c>
      <c r="B2504" s="15">
        <v>797</v>
      </c>
      <c r="C2504" s="15" t="s">
        <v>1826</v>
      </c>
      <c r="D2504" s="15">
        <v>50</v>
      </c>
      <c r="E2504" s="1">
        <v>6</v>
      </c>
    </row>
    <row r="2505" spans="1:5" ht="12.75" x14ac:dyDescent="0.2">
      <c r="A2505" s="15">
        <v>201</v>
      </c>
      <c r="B2505" s="15">
        <v>867</v>
      </c>
      <c r="C2505" s="15" t="s">
        <v>1825</v>
      </c>
      <c r="D2505" s="15">
        <v>50</v>
      </c>
      <c r="E2505" s="1">
        <v>6</v>
      </c>
    </row>
    <row r="2506" spans="1:5" ht="12.75" x14ac:dyDescent="0.2">
      <c r="A2506" s="15">
        <v>201</v>
      </c>
      <c r="B2506" s="15">
        <v>852</v>
      </c>
      <c r="C2506" s="15" t="s">
        <v>1824</v>
      </c>
      <c r="D2506" s="15">
        <v>50</v>
      </c>
      <c r="E2506" s="1">
        <v>6</v>
      </c>
    </row>
    <row r="2507" spans="1:5" ht="12.75" x14ac:dyDescent="0.2">
      <c r="A2507" s="15">
        <v>201</v>
      </c>
      <c r="B2507" s="15">
        <v>856</v>
      </c>
      <c r="C2507" s="15" t="s">
        <v>1823</v>
      </c>
      <c r="D2507" s="15">
        <v>50</v>
      </c>
      <c r="E2507" s="1">
        <v>6</v>
      </c>
    </row>
    <row r="2508" spans="1:5" ht="12.75" x14ac:dyDescent="0.2">
      <c r="A2508" s="15">
        <v>201</v>
      </c>
      <c r="B2508" s="15">
        <v>798</v>
      </c>
      <c r="C2508" s="15" t="s">
        <v>1822</v>
      </c>
      <c r="D2508" s="15">
        <v>50</v>
      </c>
      <c r="E2508" s="1">
        <v>6</v>
      </c>
    </row>
    <row r="2509" spans="1:5" ht="12.75" x14ac:dyDescent="0.2">
      <c r="A2509" s="15">
        <v>201</v>
      </c>
      <c r="B2509" s="15">
        <v>853</v>
      </c>
      <c r="C2509" s="15" t="s">
        <v>1821</v>
      </c>
      <c r="D2509" s="15">
        <v>50</v>
      </c>
      <c r="E2509" s="1">
        <v>6</v>
      </c>
    </row>
    <row r="2510" spans="1:5" ht="12.75" x14ac:dyDescent="0.2">
      <c r="A2510" s="15">
        <v>201</v>
      </c>
      <c r="B2510" s="15">
        <v>910</v>
      </c>
      <c r="C2510" s="15" t="s">
        <v>1820</v>
      </c>
      <c r="D2510" s="15">
        <v>50</v>
      </c>
      <c r="E2510" s="1">
        <v>6</v>
      </c>
    </row>
    <row r="2511" spans="1:5" ht="12.75" x14ac:dyDescent="0.2">
      <c r="A2511" s="15">
        <v>201</v>
      </c>
      <c r="B2511" s="15">
        <v>828</v>
      </c>
      <c r="C2511" s="15" t="s">
        <v>1819</v>
      </c>
      <c r="D2511" s="15">
        <v>50</v>
      </c>
      <c r="E2511" s="1">
        <v>6</v>
      </c>
    </row>
    <row r="2512" spans="1:5" ht="12.75" x14ac:dyDescent="0.2">
      <c r="A2512" s="15">
        <v>201</v>
      </c>
      <c r="B2512" s="15">
        <v>827</v>
      </c>
      <c r="C2512" s="15" t="s">
        <v>1818</v>
      </c>
      <c r="D2512" s="15">
        <v>50</v>
      </c>
      <c r="E2512" s="1">
        <v>6</v>
      </c>
    </row>
    <row r="2513" spans="1:5" ht="12.75" x14ac:dyDescent="0.2">
      <c r="A2513" s="15">
        <v>201</v>
      </c>
      <c r="B2513" s="15">
        <v>909</v>
      </c>
      <c r="C2513" s="15" t="s">
        <v>1817</v>
      </c>
      <c r="D2513" s="15">
        <v>50</v>
      </c>
      <c r="E2513" s="1">
        <v>6</v>
      </c>
    </row>
    <row r="2514" spans="1:5" ht="12.75" x14ac:dyDescent="0.2">
      <c r="A2514" s="15">
        <v>201</v>
      </c>
      <c r="B2514" s="15">
        <v>854</v>
      </c>
      <c r="C2514" s="15" t="s">
        <v>1816</v>
      </c>
      <c r="D2514" s="15">
        <v>50</v>
      </c>
      <c r="E2514" s="1">
        <v>6</v>
      </c>
    </row>
    <row r="2515" spans="1:5" ht="12.75" x14ac:dyDescent="0.2">
      <c r="A2515" s="15">
        <v>201</v>
      </c>
      <c r="B2515" s="15">
        <v>855</v>
      </c>
      <c r="C2515" s="15" t="s">
        <v>1815</v>
      </c>
      <c r="D2515" s="15">
        <v>50</v>
      </c>
      <c r="E2515" s="1">
        <v>6</v>
      </c>
    </row>
    <row r="2516" spans="1:5" ht="12.75" x14ac:dyDescent="0.2">
      <c r="A2516" s="15">
        <v>201</v>
      </c>
      <c r="B2516" s="15">
        <v>829</v>
      </c>
      <c r="C2516" s="15" t="s">
        <v>1814</v>
      </c>
      <c r="D2516" s="15">
        <v>50</v>
      </c>
      <c r="E2516" s="1">
        <v>6</v>
      </c>
    </row>
    <row r="2517" spans="1:5" ht="12.75" x14ac:dyDescent="0.2">
      <c r="A2517" s="15">
        <v>201</v>
      </c>
      <c r="B2517" s="15">
        <v>826</v>
      </c>
      <c r="C2517" s="15" t="s">
        <v>1813</v>
      </c>
      <c r="D2517" s="15">
        <v>50</v>
      </c>
      <c r="E2517" s="1">
        <v>6</v>
      </c>
    </row>
    <row r="2518" spans="1:5" ht="12.75" x14ac:dyDescent="0.2">
      <c r="A2518" s="15">
        <v>201</v>
      </c>
      <c r="B2518" s="15">
        <v>868</v>
      </c>
      <c r="C2518" s="15" t="s">
        <v>1812</v>
      </c>
      <c r="D2518" s="15">
        <v>50</v>
      </c>
      <c r="E2518" s="1">
        <v>6</v>
      </c>
    </row>
    <row r="2519" spans="1:5" ht="12.75" x14ac:dyDescent="0.2">
      <c r="A2519" s="15">
        <v>201</v>
      </c>
      <c r="B2519" s="15">
        <v>825</v>
      </c>
      <c r="C2519" s="15" t="s">
        <v>1811</v>
      </c>
      <c r="D2519" s="15">
        <v>50</v>
      </c>
      <c r="E2519" s="1">
        <v>6</v>
      </c>
    </row>
    <row r="2520" spans="1:5" ht="12.75" x14ac:dyDescent="0.2">
      <c r="A2520" s="15">
        <v>201</v>
      </c>
      <c r="B2520" s="15">
        <v>869</v>
      </c>
      <c r="C2520" s="15" t="s">
        <v>1810</v>
      </c>
      <c r="D2520" s="15">
        <v>444</v>
      </c>
      <c r="E2520" s="1">
        <v>6</v>
      </c>
    </row>
    <row r="2521" spans="1:5" ht="12.75" x14ac:dyDescent="0.2">
      <c r="A2521" s="15">
        <v>201</v>
      </c>
      <c r="B2521" s="15">
        <v>824</v>
      </c>
      <c r="C2521" s="15" t="s">
        <v>1809</v>
      </c>
      <c r="D2521" s="15">
        <v>50</v>
      </c>
      <c r="E2521" s="1">
        <v>6</v>
      </c>
    </row>
    <row r="2522" spans="1:5" ht="12.75" x14ac:dyDescent="0.2">
      <c r="A2522" s="15">
        <v>201</v>
      </c>
      <c r="B2522" s="15">
        <v>908</v>
      </c>
      <c r="C2522" s="15" t="s">
        <v>1808</v>
      </c>
      <c r="D2522" s="15">
        <v>50</v>
      </c>
      <c r="E2522" s="1">
        <v>6</v>
      </c>
    </row>
    <row r="2523" spans="1:5" ht="12.75" x14ac:dyDescent="0.2">
      <c r="A2523" s="15">
        <v>201</v>
      </c>
      <c r="B2523" s="15">
        <v>876</v>
      </c>
      <c r="C2523" s="15" t="s">
        <v>1807</v>
      </c>
      <c r="D2523" s="15">
        <v>50</v>
      </c>
      <c r="E2523" s="1">
        <v>6</v>
      </c>
    </row>
    <row r="2524" spans="1:5" ht="12.75" x14ac:dyDescent="0.2">
      <c r="A2524" s="15">
        <v>201</v>
      </c>
      <c r="B2524" s="15">
        <v>870</v>
      </c>
      <c r="C2524" s="15" t="s">
        <v>1806</v>
      </c>
      <c r="D2524" s="15">
        <v>50</v>
      </c>
      <c r="E2524" s="1">
        <v>6</v>
      </c>
    </row>
    <row r="2525" spans="1:5" ht="12.75" x14ac:dyDescent="0.2">
      <c r="A2525" s="15">
        <v>201</v>
      </c>
      <c r="B2525" s="15">
        <v>875</v>
      </c>
      <c r="C2525" s="15" t="s">
        <v>1805</v>
      </c>
      <c r="D2525" s="15">
        <v>50</v>
      </c>
      <c r="E2525" s="1">
        <v>6</v>
      </c>
    </row>
    <row r="2526" spans="1:5" ht="12.75" x14ac:dyDescent="0.2">
      <c r="A2526" s="15">
        <v>201</v>
      </c>
      <c r="B2526" s="15">
        <v>873</v>
      </c>
      <c r="C2526" s="15" t="s">
        <v>1804</v>
      </c>
      <c r="D2526" s="15">
        <v>50</v>
      </c>
      <c r="E2526" s="1">
        <v>6</v>
      </c>
    </row>
    <row r="2527" spans="1:5" ht="12.75" x14ac:dyDescent="0.2">
      <c r="A2527" s="15">
        <v>201</v>
      </c>
      <c r="B2527" s="15">
        <v>820</v>
      </c>
      <c r="C2527" s="15" t="s">
        <v>1803</v>
      </c>
      <c r="D2527" s="15">
        <v>50</v>
      </c>
      <c r="E2527" s="1">
        <v>6</v>
      </c>
    </row>
    <row r="2528" spans="1:5" ht="12.75" x14ac:dyDescent="0.2">
      <c r="A2528" s="15">
        <v>201</v>
      </c>
      <c r="B2528" s="15">
        <v>872</v>
      </c>
      <c r="C2528" s="15" t="s">
        <v>1802</v>
      </c>
      <c r="D2528" s="15">
        <v>50</v>
      </c>
      <c r="E2528" s="1">
        <v>6</v>
      </c>
    </row>
    <row r="2529" spans="1:5" ht="12.75" x14ac:dyDescent="0.2">
      <c r="A2529" s="15">
        <v>201</v>
      </c>
      <c r="B2529" s="15">
        <v>874</v>
      </c>
      <c r="C2529" s="15" t="s">
        <v>1801</v>
      </c>
      <c r="D2529" s="15">
        <v>50</v>
      </c>
      <c r="E2529" s="1">
        <v>6</v>
      </c>
    </row>
    <row r="2530" spans="1:5" ht="12.75" x14ac:dyDescent="0.2">
      <c r="A2530" s="15">
        <v>201</v>
      </c>
      <c r="B2530" s="15">
        <v>823</v>
      </c>
      <c r="C2530" s="15" t="s">
        <v>1800</v>
      </c>
      <c r="D2530" s="15">
        <v>50</v>
      </c>
      <c r="E2530" s="1">
        <v>6</v>
      </c>
    </row>
    <row r="2531" spans="1:5" ht="12.75" x14ac:dyDescent="0.2">
      <c r="A2531" s="15">
        <v>201</v>
      </c>
      <c r="B2531" s="15">
        <v>821</v>
      </c>
      <c r="C2531" s="15" t="s">
        <v>1799</v>
      </c>
      <c r="D2531" s="15">
        <v>50</v>
      </c>
      <c r="E2531" s="1">
        <v>6</v>
      </c>
    </row>
    <row r="2532" spans="1:5" ht="12.75" x14ac:dyDescent="0.2">
      <c r="A2532" s="15">
        <v>201</v>
      </c>
      <c r="B2532" s="15">
        <v>819</v>
      </c>
      <c r="C2532" s="15" t="s">
        <v>1798</v>
      </c>
      <c r="D2532" s="15">
        <v>50</v>
      </c>
      <c r="E2532" s="1">
        <v>6</v>
      </c>
    </row>
    <row r="2533" spans="1:5" ht="12.75" x14ac:dyDescent="0.2">
      <c r="A2533" s="15">
        <v>201</v>
      </c>
      <c r="B2533" s="15">
        <v>822</v>
      </c>
      <c r="C2533" s="15" t="s">
        <v>1797</v>
      </c>
      <c r="D2533" s="15">
        <v>50</v>
      </c>
      <c r="E2533" s="1">
        <v>6</v>
      </c>
    </row>
    <row r="2534" spans="1:5" ht="12.75" x14ac:dyDescent="0.2">
      <c r="A2534" s="15">
        <v>201</v>
      </c>
      <c r="B2534" s="15">
        <v>775</v>
      </c>
      <c r="C2534" s="15" t="s">
        <v>1796</v>
      </c>
      <c r="D2534" s="15">
        <v>50</v>
      </c>
      <c r="E2534" s="1">
        <v>6</v>
      </c>
    </row>
    <row r="2535" spans="1:5" ht="12.75" x14ac:dyDescent="0.2">
      <c r="A2535" s="15">
        <v>201</v>
      </c>
      <c r="B2535" s="15">
        <v>802</v>
      </c>
      <c r="C2535" s="15" t="s">
        <v>1795</v>
      </c>
      <c r="D2535" s="15">
        <v>50</v>
      </c>
      <c r="E2535" s="1">
        <v>6</v>
      </c>
    </row>
    <row r="2536" spans="1:5" ht="12.75" x14ac:dyDescent="0.2">
      <c r="A2536" s="15">
        <v>201</v>
      </c>
      <c r="B2536" s="15">
        <v>871</v>
      </c>
      <c r="C2536" s="15" t="s">
        <v>1794</v>
      </c>
      <c r="D2536" s="15">
        <v>50</v>
      </c>
      <c r="E2536" s="1">
        <v>6</v>
      </c>
    </row>
    <row r="2537" spans="1:5" ht="12.75" x14ac:dyDescent="0.2">
      <c r="A2537" s="15">
        <v>201</v>
      </c>
      <c r="B2537" s="15">
        <v>774</v>
      </c>
      <c r="C2537" s="15" t="s">
        <v>1793</v>
      </c>
      <c r="D2537" s="15">
        <v>50</v>
      </c>
      <c r="E2537" s="1">
        <v>6</v>
      </c>
    </row>
    <row r="2538" spans="1:5" ht="12.75" x14ac:dyDescent="0.2">
      <c r="A2538" s="15">
        <v>201</v>
      </c>
      <c r="B2538" s="15">
        <v>801</v>
      </c>
      <c r="C2538" s="15" t="s">
        <v>1792</v>
      </c>
      <c r="D2538" s="15">
        <v>50</v>
      </c>
      <c r="E2538" s="1">
        <v>6</v>
      </c>
    </row>
    <row r="2539" spans="1:5" ht="12.75" x14ac:dyDescent="0.2">
      <c r="A2539" s="15">
        <v>201</v>
      </c>
      <c r="B2539" s="15">
        <v>877</v>
      </c>
      <c r="C2539" s="15" t="s">
        <v>1791</v>
      </c>
      <c r="D2539" s="15">
        <v>50</v>
      </c>
      <c r="E2539" s="1">
        <v>6</v>
      </c>
    </row>
    <row r="2540" spans="1:5" ht="12.75" x14ac:dyDescent="0.2">
      <c r="A2540" s="15">
        <v>201</v>
      </c>
      <c r="B2540" s="15">
        <v>878</v>
      </c>
      <c r="C2540" s="15" t="s">
        <v>1790</v>
      </c>
      <c r="D2540" s="15">
        <v>50</v>
      </c>
      <c r="E2540" s="1">
        <v>6</v>
      </c>
    </row>
    <row r="2541" spans="1:5" ht="12.75" x14ac:dyDescent="0.2">
      <c r="A2541" s="15">
        <v>201</v>
      </c>
      <c r="B2541" s="15">
        <v>795</v>
      </c>
      <c r="C2541" s="15" t="s">
        <v>1789</v>
      </c>
      <c r="D2541" s="15">
        <v>50</v>
      </c>
      <c r="E2541" s="1">
        <v>6</v>
      </c>
    </row>
    <row r="2542" spans="1:5" ht="12.75" x14ac:dyDescent="0.2">
      <c r="A2542" s="15">
        <v>201</v>
      </c>
      <c r="B2542" s="15">
        <v>800</v>
      </c>
      <c r="C2542" s="15" t="s">
        <v>1788</v>
      </c>
      <c r="D2542" s="15">
        <v>50</v>
      </c>
      <c r="E2542" s="1">
        <v>6</v>
      </c>
    </row>
    <row r="2543" spans="1:5" ht="12.75" x14ac:dyDescent="0.2">
      <c r="A2543" s="15">
        <v>201</v>
      </c>
      <c r="B2543" s="15">
        <v>803</v>
      </c>
      <c r="C2543" s="15" t="s">
        <v>1787</v>
      </c>
      <c r="D2543" s="15">
        <v>50</v>
      </c>
      <c r="E2543" s="1">
        <v>6</v>
      </c>
    </row>
    <row r="2544" spans="1:5" ht="12.75" x14ac:dyDescent="0.2">
      <c r="A2544" s="15">
        <v>201</v>
      </c>
      <c r="B2544" s="15">
        <v>804</v>
      </c>
      <c r="C2544" s="15" t="s">
        <v>1786</v>
      </c>
      <c r="D2544" s="15">
        <v>50</v>
      </c>
      <c r="E2544" s="1">
        <v>6</v>
      </c>
    </row>
    <row r="2545" spans="1:5" ht="12.75" x14ac:dyDescent="0.2">
      <c r="A2545" s="15">
        <v>201</v>
      </c>
      <c r="B2545" s="15">
        <v>796</v>
      </c>
      <c r="C2545" s="15" t="s">
        <v>1785</v>
      </c>
      <c r="D2545" s="15">
        <v>50</v>
      </c>
      <c r="E2545" s="1">
        <v>6</v>
      </c>
    </row>
    <row r="2546" spans="1:5" ht="12.75" x14ac:dyDescent="0.2">
      <c r="A2546" s="15">
        <v>201</v>
      </c>
      <c r="B2546" s="15">
        <v>907</v>
      </c>
      <c r="C2546" s="15" t="s">
        <v>1784</v>
      </c>
      <c r="D2546" s="15">
        <v>50</v>
      </c>
      <c r="E2546" s="1">
        <v>6</v>
      </c>
    </row>
    <row r="2547" spans="1:5" ht="12.75" x14ac:dyDescent="0.2">
      <c r="A2547" s="15">
        <v>201</v>
      </c>
      <c r="B2547" s="15">
        <v>906</v>
      </c>
      <c r="C2547" s="15" t="s">
        <v>1783</v>
      </c>
      <c r="D2547" s="15">
        <v>50</v>
      </c>
      <c r="E2547" s="1">
        <v>6</v>
      </c>
    </row>
    <row r="2548" spans="1:5" ht="12.75" x14ac:dyDescent="0.2">
      <c r="A2548" s="15">
        <v>201</v>
      </c>
      <c r="B2548" s="15">
        <v>806</v>
      </c>
      <c r="C2548" s="15" t="s">
        <v>1782</v>
      </c>
      <c r="D2548" s="15">
        <v>50</v>
      </c>
      <c r="E2548" s="1">
        <v>6</v>
      </c>
    </row>
    <row r="2549" spans="1:5" ht="12.75" x14ac:dyDescent="0.2">
      <c r="A2549" s="15">
        <v>201</v>
      </c>
      <c r="B2549" s="15">
        <v>905</v>
      </c>
      <c r="C2549" s="15" t="s">
        <v>1781</v>
      </c>
      <c r="D2549" s="15">
        <v>50</v>
      </c>
      <c r="E2549" s="1">
        <v>6</v>
      </c>
    </row>
    <row r="2550" spans="1:5" ht="12.75" x14ac:dyDescent="0.2">
      <c r="A2550" s="15">
        <v>201</v>
      </c>
      <c r="B2550" s="15">
        <v>805</v>
      </c>
      <c r="C2550" s="15" t="s">
        <v>1780</v>
      </c>
      <c r="D2550" s="15">
        <v>50</v>
      </c>
      <c r="E2550" s="1">
        <v>6</v>
      </c>
    </row>
    <row r="2551" spans="1:5" ht="12.75" x14ac:dyDescent="0.2">
      <c r="A2551" s="15">
        <v>201</v>
      </c>
      <c r="B2551" s="15">
        <v>879</v>
      </c>
      <c r="C2551" s="15" t="s">
        <v>1779</v>
      </c>
      <c r="D2551" s="15">
        <v>50</v>
      </c>
      <c r="E2551" s="1">
        <v>6</v>
      </c>
    </row>
    <row r="2552" spans="1:5" ht="12.75" x14ac:dyDescent="0.2">
      <c r="A2552" s="15">
        <v>201</v>
      </c>
      <c r="B2552" s="15">
        <v>771</v>
      </c>
      <c r="C2552" s="15" t="s">
        <v>1778</v>
      </c>
      <c r="D2552" s="15">
        <v>50</v>
      </c>
      <c r="E2552" s="1">
        <v>6</v>
      </c>
    </row>
    <row r="2553" spans="1:5" ht="12.75" x14ac:dyDescent="0.2">
      <c r="A2553" s="15">
        <v>201</v>
      </c>
      <c r="B2553" s="15">
        <v>904</v>
      </c>
      <c r="C2553" s="15" t="s">
        <v>1777</v>
      </c>
      <c r="D2553" s="15">
        <v>444</v>
      </c>
      <c r="E2553" s="1">
        <v>6</v>
      </c>
    </row>
    <row r="2554" spans="1:5" ht="12.75" x14ac:dyDescent="0.2">
      <c r="A2554" s="15">
        <v>201</v>
      </c>
      <c r="B2554" s="15">
        <v>903</v>
      </c>
      <c r="C2554" s="15" t="s">
        <v>1776</v>
      </c>
      <c r="D2554" s="15">
        <v>444</v>
      </c>
      <c r="E2554" s="1">
        <v>6</v>
      </c>
    </row>
    <row r="2555" spans="1:5" ht="12.75" x14ac:dyDescent="0.2">
      <c r="A2555" s="15">
        <v>201</v>
      </c>
      <c r="B2555" s="15">
        <v>791</v>
      </c>
      <c r="C2555" s="15" t="s">
        <v>1775</v>
      </c>
      <c r="D2555" s="15">
        <v>50</v>
      </c>
      <c r="E2555" s="1">
        <v>6</v>
      </c>
    </row>
    <row r="2556" spans="1:5" ht="12.75" x14ac:dyDescent="0.2">
      <c r="A2556" s="15">
        <v>201</v>
      </c>
      <c r="B2556" s="15">
        <v>902</v>
      </c>
      <c r="C2556" s="15" t="s">
        <v>1774</v>
      </c>
      <c r="D2556" s="15">
        <v>50</v>
      </c>
      <c r="E2556" s="1">
        <v>6</v>
      </c>
    </row>
    <row r="2557" spans="1:5" ht="12.75" x14ac:dyDescent="0.2">
      <c r="A2557" s="15">
        <v>201</v>
      </c>
      <c r="B2557" s="15">
        <v>818</v>
      </c>
      <c r="C2557" s="15" t="s">
        <v>1773</v>
      </c>
      <c r="D2557" s="15">
        <v>50</v>
      </c>
      <c r="E2557" s="1">
        <v>6</v>
      </c>
    </row>
    <row r="2558" spans="1:5" ht="12.75" x14ac:dyDescent="0.2">
      <c r="A2558" s="15">
        <v>201</v>
      </c>
      <c r="B2558" s="15">
        <v>880</v>
      </c>
      <c r="C2558" s="15" t="s">
        <v>1772</v>
      </c>
      <c r="D2558" s="15">
        <v>50</v>
      </c>
      <c r="E2558" s="1">
        <v>6</v>
      </c>
    </row>
    <row r="2559" spans="1:5" ht="12.75" x14ac:dyDescent="0.2">
      <c r="A2559" s="15">
        <v>201</v>
      </c>
      <c r="B2559" s="15">
        <v>790</v>
      </c>
      <c r="C2559" s="15" t="s">
        <v>1771</v>
      </c>
      <c r="D2559" s="15">
        <v>50</v>
      </c>
      <c r="E2559" s="1">
        <v>6</v>
      </c>
    </row>
    <row r="2560" spans="1:5" ht="12.75" x14ac:dyDescent="0.2">
      <c r="A2560" s="15">
        <v>201</v>
      </c>
      <c r="B2560" s="15">
        <v>792</v>
      </c>
      <c r="C2560" s="15" t="s">
        <v>1770</v>
      </c>
      <c r="D2560" s="15">
        <v>50</v>
      </c>
      <c r="E2560" s="1">
        <v>6</v>
      </c>
    </row>
    <row r="2561" spans="1:5" ht="12.75" x14ac:dyDescent="0.2">
      <c r="A2561" s="15">
        <v>201</v>
      </c>
      <c r="B2561" s="15">
        <v>807</v>
      </c>
      <c r="C2561" s="15" t="s">
        <v>1769</v>
      </c>
      <c r="D2561" s="15">
        <v>50</v>
      </c>
      <c r="E2561" s="1">
        <v>6</v>
      </c>
    </row>
    <row r="2562" spans="1:5" ht="12.75" x14ac:dyDescent="0.2">
      <c r="A2562" s="15">
        <v>201</v>
      </c>
      <c r="B2562" s="15">
        <v>817</v>
      </c>
      <c r="C2562" s="15" t="s">
        <v>1768</v>
      </c>
      <c r="D2562" s="15">
        <v>50</v>
      </c>
      <c r="E2562" s="1">
        <v>6</v>
      </c>
    </row>
    <row r="2563" spans="1:5" ht="12.75" x14ac:dyDescent="0.2">
      <c r="A2563" s="15">
        <v>201</v>
      </c>
      <c r="B2563" s="15">
        <v>897</v>
      </c>
      <c r="C2563" s="15" t="s">
        <v>1767</v>
      </c>
      <c r="D2563" s="15">
        <v>50</v>
      </c>
      <c r="E2563" s="1">
        <v>6</v>
      </c>
    </row>
    <row r="2564" spans="1:5" ht="12.75" x14ac:dyDescent="0.2">
      <c r="A2564" s="15">
        <v>201</v>
      </c>
      <c r="B2564" s="15">
        <v>881</v>
      </c>
      <c r="C2564" s="15" t="s">
        <v>1766</v>
      </c>
      <c r="D2564" s="15">
        <v>50</v>
      </c>
      <c r="E2564" s="1">
        <v>6</v>
      </c>
    </row>
    <row r="2565" spans="1:5" ht="12.75" x14ac:dyDescent="0.2">
      <c r="A2565" s="15">
        <v>201</v>
      </c>
      <c r="B2565" s="15">
        <v>895</v>
      </c>
      <c r="C2565" s="15" t="s">
        <v>1765</v>
      </c>
      <c r="D2565" s="15">
        <v>50</v>
      </c>
      <c r="E2565" s="1">
        <v>6</v>
      </c>
    </row>
    <row r="2566" spans="1:5" ht="12.75" x14ac:dyDescent="0.2">
      <c r="A2566" s="15">
        <v>201</v>
      </c>
      <c r="B2566" s="15">
        <v>773</v>
      </c>
      <c r="C2566" s="15" t="s">
        <v>1764</v>
      </c>
      <c r="D2566" s="15">
        <v>50</v>
      </c>
      <c r="E2566" s="1">
        <v>6</v>
      </c>
    </row>
    <row r="2567" spans="1:5" ht="12.75" x14ac:dyDescent="0.2">
      <c r="A2567" s="15">
        <v>201</v>
      </c>
      <c r="B2567" s="15">
        <v>816</v>
      </c>
      <c r="C2567" s="15" t="s">
        <v>1763</v>
      </c>
      <c r="D2567" s="15">
        <v>50</v>
      </c>
      <c r="E2567" s="1">
        <v>6</v>
      </c>
    </row>
    <row r="2568" spans="1:5" ht="12.75" x14ac:dyDescent="0.2">
      <c r="A2568" s="15">
        <v>201</v>
      </c>
      <c r="B2568" s="15">
        <v>896</v>
      </c>
      <c r="C2568" s="15" t="s">
        <v>1762</v>
      </c>
      <c r="D2568" s="15">
        <v>50</v>
      </c>
      <c r="E2568" s="1">
        <v>6</v>
      </c>
    </row>
    <row r="2569" spans="1:5" ht="12.75" x14ac:dyDescent="0.2">
      <c r="A2569" s="15">
        <v>201</v>
      </c>
      <c r="B2569" s="15">
        <v>891</v>
      </c>
      <c r="C2569" s="15" t="s">
        <v>1761</v>
      </c>
      <c r="D2569" s="15">
        <v>50</v>
      </c>
      <c r="E2569" s="1">
        <v>6</v>
      </c>
    </row>
    <row r="2570" spans="1:5" ht="12.75" x14ac:dyDescent="0.2">
      <c r="A2570" s="15">
        <v>2</v>
      </c>
      <c r="B2570" s="15">
        <v>882</v>
      </c>
      <c r="C2570" s="15" t="s">
        <v>1760</v>
      </c>
      <c r="D2570" s="15">
        <v>50</v>
      </c>
      <c r="E2570" s="1">
        <v>6</v>
      </c>
    </row>
    <row r="2571" spans="1:5" ht="12.75" x14ac:dyDescent="0.2">
      <c r="A2571" s="15">
        <v>201</v>
      </c>
      <c r="B2571" s="15">
        <v>894</v>
      </c>
      <c r="C2571" s="15" t="s">
        <v>1759</v>
      </c>
      <c r="D2571" s="15">
        <v>50</v>
      </c>
      <c r="E2571" s="1">
        <v>6</v>
      </c>
    </row>
    <row r="2572" spans="1:5" ht="12.75" x14ac:dyDescent="0.2">
      <c r="A2572" s="15">
        <v>201</v>
      </c>
      <c r="B2572" s="15">
        <v>890</v>
      </c>
      <c r="C2572" s="15" t="s">
        <v>1758</v>
      </c>
      <c r="D2572" s="15">
        <v>50</v>
      </c>
      <c r="E2572" s="1">
        <v>6</v>
      </c>
    </row>
    <row r="2573" spans="1:5" ht="12.75" x14ac:dyDescent="0.2">
      <c r="A2573" s="15">
        <v>201</v>
      </c>
      <c r="B2573" s="15">
        <v>889</v>
      </c>
      <c r="C2573" s="15" t="s">
        <v>1757</v>
      </c>
      <c r="D2573" s="15">
        <v>50</v>
      </c>
      <c r="E2573" s="1">
        <v>6</v>
      </c>
    </row>
    <row r="2574" spans="1:5" ht="12.75" x14ac:dyDescent="0.2">
      <c r="A2574" s="15">
        <v>201</v>
      </c>
      <c r="B2574" s="15">
        <v>892</v>
      </c>
      <c r="C2574" s="15" t="s">
        <v>1756</v>
      </c>
      <c r="D2574" s="15">
        <v>50</v>
      </c>
      <c r="E2574" s="1">
        <v>6</v>
      </c>
    </row>
    <row r="2575" spans="1:5" ht="12.75" x14ac:dyDescent="0.2">
      <c r="A2575" s="15">
        <v>201</v>
      </c>
      <c r="B2575" s="15">
        <v>808</v>
      </c>
      <c r="C2575" s="15" t="s">
        <v>1755</v>
      </c>
      <c r="D2575" s="15">
        <v>50</v>
      </c>
      <c r="E2575" s="1">
        <v>6</v>
      </c>
    </row>
    <row r="2576" spans="1:5" ht="12.75" x14ac:dyDescent="0.2">
      <c r="A2576" s="15">
        <v>201</v>
      </c>
      <c r="B2576" s="15">
        <v>893</v>
      </c>
      <c r="C2576" s="15" t="s">
        <v>1754</v>
      </c>
      <c r="D2576" s="15">
        <v>50</v>
      </c>
      <c r="E2576" s="1">
        <v>6</v>
      </c>
    </row>
    <row r="2577" spans="1:5" ht="12.75" x14ac:dyDescent="0.2">
      <c r="A2577" s="15">
        <v>201</v>
      </c>
      <c r="B2577" s="15">
        <v>888</v>
      </c>
      <c r="C2577" s="15" t="s">
        <v>1753</v>
      </c>
      <c r="D2577" s="15">
        <v>50</v>
      </c>
      <c r="E2577" s="1">
        <v>6</v>
      </c>
    </row>
    <row r="2578" spans="1:5" ht="12.75" x14ac:dyDescent="0.2">
      <c r="A2578" s="15">
        <v>201</v>
      </c>
      <c r="B2578" s="15">
        <v>887</v>
      </c>
      <c r="C2578" s="15" t="s">
        <v>1752</v>
      </c>
      <c r="D2578" s="15">
        <v>50</v>
      </c>
      <c r="E2578" s="1">
        <v>6</v>
      </c>
    </row>
    <row r="2579" spans="1:5" ht="12.75" x14ac:dyDescent="0.2">
      <c r="A2579" s="15">
        <v>201</v>
      </c>
      <c r="B2579" s="15">
        <v>704</v>
      </c>
      <c r="C2579" s="15" t="s">
        <v>1751</v>
      </c>
      <c r="D2579" s="15">
        <v>50</v>
      </c>
      <c r="E2579" s="1">
        <v>6</v>
      </c>
    </row>
    <row r="2580" spans="1:5" ht="12.75" x14ac:dyDescent="0.2">
      <c r="A2580" s="15">
        <v>201</v>
      </c>
      <c r="B2580" s="15">
        <v>793</v>
      </c>
      <c r="C2580" s="15" t="s">
        <v>1750</v>
      </c>
      <c r="D2580" s="15">
        <v>50</v>
      </c>
      <c r="E2580" s="1">
        <v>6</v>
      </c>
    </row>
    <row r="2581" spans="1:5" ht="12.75" x14ac:dyDescent="0.2">
      <c r="A2581" s="15">
        <v>201</v>
      </c>
      <c r="B2581" s="15">
        <v>789</v>
      </c>
      <c r="C2581" s="15" t="s">
        <v>1749</v>
      </c>
      <c r="D2581" s="15">
        <v>50</v>
      </c>
      <c r="E2581" s="1">
        <v>6</v>
      </c>
    </row>
    <row r="2582" spans="1:5" ht="12.75" x14ac:dyDescent="0.2">
      <c r="A2582" s="15">
        <v>201</v>
      </c>
      <c r="B2582" s="15">
        <v>886</v>
      </c>
      <c r="C2582" s="15" t="s">
        <v>1748</v>
      </c>
      <c r="D2582" s="15">
        <v>50</v>
      </c>
      <c r="E2582" s="1">
        <v>6</v>
      </c>
    </row>
    <row r="2583" spans="1:5" ht="12.75" x14ac:dyDescent="0.2">
      <c r="A2583" s="15">
        <v>201</v>
      </c>
      <c r="B2583" s="15">
        <v>772</v>
      </c>
      <c r="C2583" s="15" t="s">
        <v>1747</v>
      </c>
      <c r="D2583" s="15">
        <v>50</v>
      </c>
      <c r="E2583" s="1">
        <v>6</v>
      </c>
    </row>
    <row r="2584" spans="1:5" ht="12.75" x14ac:dyDescent="0.2">
      <c r="A2584" s="15">
        <v>201</v>
      </c>
      <c r="B2584" s="15">
        <v>705</v>
      </c>
      <c r="C2584" s="15" t="s">
        <v>1746</v>
      </c>
      <c r="D2584" s="15">
        <v>50</v>
      </c>
      <c r="E2584" s="1">
        <v>6</v>
      </c>
    </row>
    <row r="2585" spans="1:5" ht="12.75" x14ac:dyDescent="0.2">
      <c r="A2585" s="15">
        <v>201</v>
      </c>
      <c r="B2585" s="15">
        <v>706</v>
      </c>
      <c r="C2585" s="15" t="s">
        <v>1745</v>
      </c>
      <c r="D2585" s="15">
        <v>50</v>
      </c>
      <c r="E2585" s="1">
        <v>6</v>
      </c>
    </row>
    <row r="2586" spans="1:5" ht="12.75" x14ac:dyDescent="0.2">
      <c r="A2586" s="15">
        <v>201</v>
      </c>
      <c r="B2586" s="15">
        <v>809</v>
      </c>
      <c r="C2586" s="15" t="s">
        <v>1744</v>
      </c>
      <c r="D2586" s="15">
        <v>50</v>
      </c>
      <c r="E2586" s="1">
        <v>6</v>
      </c>
    </row>
    <row r="2587" spans="1:5" ht="12.75" x14ac:dyDescent="0.2">
      <c r="A2587" s="15">
        <v>201</v>
      </c>
      <c r="B2587" s="15">
        <v>898</v>
      </c>
      <c r="C2587" s="15" t="s">
        <v>1743</v>
      </c>
      <c r="D2587" s="15">
        <v>50</v>
      </c>
      <c r="E2587" s="1">
        <v>6</v>
      </c>
    </row>
    <row r="2588" spans="1:5" ht="12.75" x14ac:dyDescent="0.2">
      <c r="A2588" s="15">
        <v>2</v>
      </c>
      <c r="B2588" s="15">
        <v>883</v>
      </c>
      <c r="C2588" s="15" t="s">
        <v>1742</v>
      </c>
      <c r="D2588" s="15">
        <v>50</v>
      </c>
      <c r="E2588" s="1">
        <v>6</v>
      </c>
    </row>
    <row r="2589" spans="1:5" ht="12.75" x14ac:dyDescent="0.2">
      <c r="A2589" s="15">
        <v>201</v>
      </c>
      <c r="B2589" s="15">
        <v>885</v>
      </c>
      <c r="C2589" s="15" t="s">
        <v>1741</v>
      </c>
      <c r="D2589" s="15">
        <v>50</v>
      </c>
      <c r="E2589" s="1">
        <v>6</v>
      </c>
    </row>
    <row r="2590" spans="1:5" ht="12.75" x14ac:dyDescent="0.2">
      <c r="A2590" s="15">
        <v>2</v>
      </c>
      <c r="B2590" s="15">
        <v>884</v>
      </c>
      <c r="C2590" s="15" t="s">
        <v>1740</v>
      </c>
      <c r="D2590" s="15">
        <v>50</v>
      </c>
      <c r="E2590" s="1">
        <v>6</v>
      </c>
    </row>
    <row r="2591" spans="1:5" ht="12.75" x14ac:dyDescent="0.2">
      <c r="A2591" s="15">
        <v>201</v>
      </c>
      <c r="B2591" s="15">
        <v>899</v>
      </c>
      <c r="C2591" s="15" t="s">
        <v>1739</v>
      </c>
      <c r="D2591" s="15">
        <v>50</v>
      </c>
      <c r="E2591" s="1">
        <v>6</v>
      </c>
    </row>
    <row r="2592" spans="1:5" ht="12.75" x14ac:dyDescent="0.2">
      <c r="A2592" s="15">
        <v>201</v>
      </c>
      <c r="B2592" s="15">
        <v>815</v>
      </c>
      <c r="C2592" s="15" t="s">
        <v>1738</v>
      </c>
      <c r="D2592" s="15">
        <v>50</v>
      </c>
      <c r="E2592" s="1">
        <v>6</v>
      </c>
    </row>
    <row r="2593" spans="1:5" ht="12.75" x14ac:dyDescent="0.2">
      <c r="A2593" s="15">
        <v>201</v>
      </c>
      <c r="B2593" s="15">
        <v>811</v>
      </c>
      <c r="C2593" s="15" t="s">
        <v>1737</v>
      </c>
      <c r="D2593" s="15">
        <v>50</v>
      </c>
      <c r="E2593" s="1">
        <v>6</v>
      </c>
    </row>
    <row r="2594" spans="1:5" ht="12.75" x14ac:dyDescent="0.2">
      <c r="A2594" s="15">
        <v>201</v>
      </c>
      <c r="B2594" s="15">
        <v>901</v>
      </c>
      <c r="C2594" s="15" t="s">
        <v>1736</v>
      </c>
      <c r="D2594" s="15">
        <v>50</v>
      </c>
      <c r="E2594" s="1">
        <v>6</v>
      </c>
    </row>
    <row r="2595" spans="1:5" ht="12.75" x14ac:dyDescent="0.2">
      <c r="A2595" s="15">
        <v>201</v>
      </c>
      <c r="B2595" s="15">
        <v>810</v>
      </c>
      <c r="C2595" s="15" t="s">
        <v>1735</v>
      </c>
      <c r="D2595" s="15">
        <v>50</v>
      </c>
      <c r="E2595" s="1">
        <v>6</v>
      </c>
    </row>
    <row r="2596" spans="1:5" ht="12.75" x14ac:dyDescent="0.2">
      <c r="A2596" s="15">
        <v>201</v>
      </c>
      <c r="B2596" s="15">
        <v>778</v>
      </c>
      <c r="C2596" s="15" t="s">
        <v>1734</v>
      </c>
      <c r="D2596" s="15">
        <v>50</v>
      </c>
      <c r="E2596" s="1">
        <v>6</v>
      </c>
    </row>
    <row r="2597" spans="1:5" ht="12.75" x14ac:dyDescent="0.2">
      <c r="A2597" s="15">
        <v>201</v>
      </c>
      <c r="B2597" s="15">
        <v>707</v>
      </c>
      <c r="C2597" s="15" t="s">
        <v>1733</v>
      </c>
      <c r="D2597" s="15">
        <v>50</v>
      </c>
      <c r="E2597" s="1">
        <v>6</v>
      </c>
    </row>
    <row r="2598" spans="1:5" ht="12.75" x14ac:dyDescent="0.2">
      <c r="A2598" s="15">
        <v>20</v>
      </c>
      <c r="B2598" s="15">
        <v>701</v>
      </c>
      <c r="C2598" s="15" t="s">
        <v>1732</v>
      </c>
      <c r="D2598" s="15">
        <v>50</v>
      </c>
      <c r="E2598" s="1">
        <v>6</v>
      </c>
    </row>
    <row r="2599" spans="1:5" ht="12.75" x14ac:dyDescent="0.2">
      <c r="A2599" s="15">
        <v>201</v>
      </c>
      <c r="B2599" s="15">
        <v>702</v>
      </c>
      <c r="C2599" s="15" t="s">
        <v>1731</v>
      </c>
      <c r="D2599" s="15">
        <v>444</v>
      </c>
      <c r="E2599" s="1">
        <v>6</v>
      </c>
    </row>
    <row r="2600" spans="1:5" ht="12.75" x14ac:dyDescent="0.2">
      <c r="A2600" s="15">
        <v>201</v>
      </c>
      <c r="B2600" s="15">
        <v>777</v>
      </c>
      <c r="C2600" s="15" t="s">
        <v>1730</v>
      </c>
      <c r="D2600" s="15">
        <v>50</v>
      </c>
      <c r="E2600" s="1">
        <v>6</v>
      </c>
    </row>
    <row r="2601" spans="1:5" ht="12.75" x14ac:dyDescent="0.2">
      <c r="A2601" s="15">
        <v>201</v>
      </c>
      <c r="B2601" s="15">
        <v>812</v>
      </c>
      <c r="C2601" s="15" t="s">
        <v>1729</v>
      </c>
      <c r="D2601" s="15">
        <v>50</v>
      </c>
      <c r="E2601" s="1">
        <v>6</v>
      </c>
    </row>
    <row r="2602" spans="1:5" ht="12.75" x14ac:dyDescent="0.2">
      <c r="A2602" s="15">
        <v>201</v>
      </c>
      <c r="B2602" s="15">
        <v>703</v>
      </c>
      <c r="C2602" s="15" t="s">
        <v>1728</v>
      </c>
      <c r="D2602" s="15">
        <v>50</v>
      </c>
      <c r="E2602" s="1">
        <v>6</v>
      </c>
    </row>
    <row r="2603" spans="1:5" ht="12.75" x14ac:dyDescent="0.2">
      <c r="A2603" s="15">
        <v>201</v>
      </c>
      <c r="B2603" s="15">
        <v>776</v>
      </c>
      <c r="C2603" s="15" t="s">
        <v>1727</v>
      </c>
      <c r="D2603" s="15">
        <v>50</v>
      </c>
      <c r="E2603" s="1">
        <v>6</v>
      </c>
    </row>
    <row r="2604" spans="1:5" ht="12.75" x14ac:dyDescent="0.2">
      <c r="A2604" s="15">
        <v>201</v>
      </c>
      <c r="B2604" s="15">
        <v>900</v>
      </c>
      <c r="C2604" s="15" t="s">
        <v>1726</v>
      </c>
      <c r="D2604" s="15">
        <v>50</v>
      </c>
      <c r="E2604" s="1">
        <v>6</v>
      </c>
    </row>
    <row r="2605" spans="1:5" ht="12.75" x14ac:dyDescent="0.2">
      <c r="A2605" s="15">
        <v>201</v>
      </c>
      <c r="B2605" s="15">
        <v>813</v>
      </c>
      <c r="C2605" s="15" t="s">
        <v>1725</v>
      </c>
      <c r="D2605" s="15">
        <v>444</v>
      </c>
      <c r="E2605" s="1">
        <v>6</v>
      </c>
    </row>
    <row r="2606" spans="1:5" ht="12.75" x14ac:dyDescent="0.2">
      <c r="A2606" s="15">
        <v>201</v>
      </c>
      <c r="B2606" s="15">
        <v>788</v>
      </c>
      <c r="C2606" s="15" t="s">
        <v>1724</v>
      </c>
      <c r="D2606" s="15">
        <v>50</v>
      </c>
      <c r="E2606" s="1">
        <v>6</v>
      </c>
    </row>
    <row r="2607" spans="1:5" ht="12.75" x14ac:dyDescent="0.2">
      <c r="A2607" s="15">
        <v>201</v>
      </c>
      <c r="B2607" s="15">
        <v>814</v>
      </c>
      <c r="C2607" s="15" t="s">
        <v>1723</v>
      </c>
      <c r="D2607" s="15">
        <v>50</v>
      </c>
      <c r="E2607" s="1">
        <v>6</v>
      </c>
    </row>
    <row r="2608" spans="1:5" ht="12.75" x14ac:dyDescent="0.2">
      <c r="A2608" s="15">
        <v>201</v>
      </c>
      <c r="B2608" s="15">
        <v>716</v>
      </c>
      <c r="C2608" s="15" t="s">
        <v>1722</v>
      </c>
      <c r="D2608" s="15">
        <v>50</v>
      </c>
      <c r="E2608" s="1">
        <v>6</v>
      </c>
    </row>
    <row r="2609" spans="1:5" ht="12.75" x14ac:dyDescent="0.2">
      <c r="A2609" s="15">
        <v>201</v>
      </c>
      <c r="B2609" s="15">
        <v>779</v>
      </c>
      <c r="C2609" s="15" t="s">
        <v>1721</v>
      </c>
      <c r="D2609" s="15">
        <v>50</v>
      </c>
      <c r="E2609" s="1">
        <v>6</v>
      </c>
    </row>
    <row r="2610" spans="1:5" ht="12.75" x14ac:dyDescent="0.2">
      <c r="A2610" s="15">
        <v>201</v>
      </c>
      <c r="B2610" s="15">
        <v>708</v>
      </c>
      <c r="C2610" s="15" t="s">
        <v>1720</v>
      </c>
      <c r="D2610" s="15">
        <v>50</v>
      </c>
      <c r="E2610" s="1">
        <v>6</v>
      </c>
    </row>
    <row r="2611" spans="1:5" ht="12.75" x14ac:dyDescent="0.2">
      <c r="A2611" s="15">
        <v>201</v>
      </c>
      <c r="B2611" s="15">
        <v>767</v>
      </c>
      <c r="C2611" s="15" t="s">
        <v>1719</v>
      </c>
      <c r="D2611" s="15">
        <v>50</v>
      </c>
      <c r="E2611" s="1">
        <v>6</v>
      </c>
    </row>
    <row r="2612" spans="1:5" ht="12.75" x14ac:dyDescent="0.2">
      <c r="A2612" s="15">
        <v>201</v>
      </c>
      <c r="B2612" s="15">
        <v>709</v>
      </c>
      <c r="C2612" s="15" t="s">
        <v>1718</v>
      </c>
      <c r="D2612" s="15">
        <v>50</v>
      </c>
      <c r="E2612" s="1">
        <v>6</v>
      </c>
    </row>
    <row r="2613" spans="1:5" ht="12.75" x14ac:dyDescent="0.2">
      <c r="A2613" s="15">
        <v>201</v>
      </c>
      <c r="B2613" s="15">
        <v>768</v>
      </c>
      <c r="C2613" s="15" t="s">
        <v>1717</v>
      </c>
      <c r="D2613" s="15">
        <v>50</v>
      </c>
      <c r="E2613" s="1">
        <v>6</v>
      </c>
    </row>
    <row r="2614" spans="1:5" ht="12.75" x14ac:dyDescent="0.2">
      <c r="A2614" s="15">
        <v>201</v>
      </c>
      <c r="B2614" s="15">
        <v>769</v>
      </c>
      <c r="C2614" s="15" t="s">
        <v>1716</v>
      </c>
      <c r="D2614" s="15">
        <v>50</v>
      </c>
      <c r="E2614" s="1">
        <v>6</v>
      </c>
    </row>
    <row r="2615" spans="1:5" ht="12.75" x14ac:dyDescent="0.2">
      <c r="A2615" s="15">
        <v>201</v>
      </c>
      <c r="B2615" s="15">
        <v>715</v>
      </c>
      <c r="C2615" s="15" t="s">
        <v>1715</v>
      </c>
      <c r="D2615" s="15">
        <v>50</v>
      </c>
      <c r="E2615" s="1">
        <v>6</v>
      </c>
    </row>
    <row r="2616" spans="1:5" ht="12.75" x14ac:dyDescent="0.2">
      <c r="A2616" s="15">
        <v>201</v>
      </c>
      <c r="B2616" s="15">
        <v>710</v>
      </c>
      <c r="C2616" s="15" t="s">
        <v>1714</v>
      </c>
      <c r="D2616" s="15">
        <v>50</v>
      </c>
      <c r="E2616" s="1">
        <v>6</v>
      </c>
    </row>
    <row r="2617" spans="1:5" ht="12.75" x14ac:dyDescent="0.2">
      <c r="A2617" s="15">
        <v>201</v>
      </c>
      <c r="B2617" s="15">
        <v>714</v>
      </c>
      <c r="C2617" s="15" t="s">
        <v>1713</v>
      </c>
      <c r="D2617" s="15">
        <v>50</v>
      </c>
      <c r="E2617" s="1">
        <v>6</v>
      </c>
    </row>
    <row r="2618" spans="1:5" ht="12.75" x14ac:dyDescent="0.2">
      <c r="A2618" s="15">
        <v>201</v>
      </c>
      <c r="B2618" s="15">
        <v>717</v>
      </c>
      <c r="C2618" s="15" t="s">
        <v>1712</v>
      </c>
      <c r="D2618" s="15">
        <v>50</v>
      </c>
      <c r="E2618" s="1">
        <v>6</v>
      </c>
    </row>
    <row r="2619" spans="1:5" ht="12.75" x14ac:dyDescent="0.2">
      <c r="A2619" s="15">
        <v>201</v>
      </c>
      <c r="B2619" s="15">
        <v>711</v>
      </c>
      <c r="C2619" s="15" t="s">
        <v>1711</v>
      </c>
      <c r="D2619" s="15">
        <v>50</v>
      </c>
      <c r="E2619" s="1">
        <v>6</v>
      </c>
    </row>
    <row r="2620" spans="1:5" ht="12.75" x14ac:dyDescent="0.2">
      <c r="A2620" s="15">
        <v>201</v>
      </c>
      <c r="B2620" s="15">
        <v>713</v>
      </c>
      <c r="C2620" s="15" t="s">
        <v>1710</v>
      </c>
      <c r="D2620" s="15">
        <v>50</v>
      </c>
      <c r="E2620" s="1">
        <v>6</v>
      </c>
    </row>
    <row r="2621" spans="1:5" ht="12.75" x14ac:dyDescent="0.2">
      <c r="A2621" s="15">
        <v>201</v>
      </c>
      <c r="B2621" s="15">
        <v>770</v>
      </c>
      <c r="C2621" s="15" t="s">
        <v>1709</v>
      </c>
      <c r="D2621" s="15">
        <v>50</v>
      </c>
      <c r="E2621" s="1">
        <v>6</v>
      </c>
    </row>
    <row r="2622" spans="1:5" ht="12.75" x14ac:dyDescent="0.2">
      <c r="A2622" s="15">
        <v>201</v>
      </c>
      <c r="B2622" s="15">
        <v>718</v>
      </c>
      <c r="C2622" s="15" t="s">
        <v>1708</v>
      </c>
      <c r="D2622" s="15">
        <v>50</v>
      </c>
      <c r="E2622" s="1">
        <v>6</v>
      </c>
    </row>
    <row r="2623" spans="1:5" ht="12.75" x14ac:dyDescent="0.2">
      <c r="A2623" s="15">
        <v>201</v>
      </c>
      <c r="B2623" s="15">
        <v>787</v>
      </c>
      <c r="C2623" s="15" t="s">
        <v>1707</v>
      </c>
      <c r="D2623" s="15">
        <v>50</v>
      </c>
      <c r="E2623" s="1">
        <v>6</v>
      </c>
    </row>
    <row r="2624" spans="1:5" ht="12.75" x14ac:dyDescent="0.2">
      <c r="A2624" s="15">
        <v>201</v>
      </c>
      <c r="B2624" s="15">
        <v>719</v>
      </c>
      <c r="C2624" s="15" t="s">
        <v>1706</v>
      </c>
      <c r="D2624" s="15">
        <v>50</v>
      </c>
      <c r="E2624" s="1">
        <v>6</v>
      </c>
    </row>
    <row r="2625" spans="1:5" ht="12.75" x14ac:dyDescent="0.2">
      <c r="A2625" s="15">
        <v>201</v>
      </c>
      <c r="B2625" s="15">
        <v>766</v>
      </c>
      <c r="C2625" s="15" t="s">
        <v>1705</v>
      </c>
      <c r="D2625" s="15">
        <v>50</v>
      </c>
      <c r="E2625" s="1">
        <v>6</v>
      </c>
    </row>
    <row r="2626" spans="1:5" ht="12.75" x14ac:dyDescent="0.2">
      <c r="A2626" s="15">
        <v>201</v>
      </c>
      <c r="B2626" s="15">
        <v>756</v>
      </c>
      <c r="C2626" s="15" t="s">
        <v>1704</v>
      </c>
      <c r="D2626" s="15">
        <v>444</v>
      </c>
      <c r="E2626" s="1">
        <v>6</v>
      </c>
    </row>
    <row r="2627" spans="1:5" ht="12.75" x14ac:dyDescent="0.2">
      <c r="A2627" s="15">
        <v>201</v>
      </c>
      <c r="B2627" s="15">
        <v>712</v>
      </c>
      <c r="C2627" s="15" t="s">
        <v>1703</v>
      </c>
      <c r="D2627" s="15">
        <v>50</v>
      </c>
      <c r="E2627" s="1">
        <v>6</v>
      </c>
    </row>
    <row r="2628" spans="1:5" ht="12.75" x14ac:dyDescent="0.2">
      <c r="A2628" s="15">
        <v>201</v>
      </c>
      <c r="B2628" s="15">
        <v>782</v>
      </c>
      <c r="C2628" s="15" t="s">
        <v>1702</v>
      </c>
      <c r="D2628" s="15">
        <v>50</v>
      </c>
      <c r="E2628" s="1">
        <v>6</v>
      </c>
    </row>
    <row r="2629" spans="1:5" ht="12.75" x14ac:dyDescent="0.2">
      <c r="A2629" s="15">
        <v>201</v>
      </c>
      <c r="B2629" s="15">
        <v>720</v>
      </c>
      <c r="C2629" s="15" t="s">
        <v>1701</v>
      </c>
      <c r="D2629" s="15">
        <v>50</v>
      </c>
      <c r="E2629" s="1">
        <v>6</v>
      </c>
    </row>
    <row r="2630" spans="1:5" ht="12.75" x14ac:dyDescent="0.2">
      <c r="A2630" s="15">
        <v>201</v>
      </c>
      <c r="B2630" s="15">
        <v>755</v>
      </c>
      <c r="C2630" s="15" t="s">
        <v>1700</v>
      </c>
      <c r="D2630" s="15">
        <v>50</v>
      </c>
      <c r="E2630" s="1">
        <v>6</v>
      </c>
    </row>
    <row r="2631" spans="1:5" ht="12.75" x14ac:dyDescent="0.2">
      <c r="A2631" s="15">
        <v>201</v>
      </c>
      <c r="B2631" s="15">
        <v>723</v>
      </c>
      <c r="C2631" s="15" t="s">
        <v>1699</v>
      </c>
      <c r="D2631" s="15">
        <v>50</v>
      </c>
      <c r="E2631" s="1">
        <v>6</v>
      </c>
    </row>
    <row r="2632" spans="1:5" ht="12.75" x14ac:dyDescent="0.2">
      <c r="A2632" s="15">
        <v>201</v>
      </c>
      <c r="B2632" s="15">
        <v>724</v>
      </c>
      <c r="C2632" s="15" t="s">
        <v>1698</v>
      </c>
      <c r="D2632" s="15">
        <v>50</v>
      </c>
      <c r="E2632" s="1">
        <v>6</v>
      </c>
    </row>
    <row r="2633" spans="1:5" ht="12.75" x14ac:dyDescent="0.2">
      <c r="A2633" s="15">
        <v>201</v>
      </c>
      <c r="B2633" s="15">
        <v>722</v>
      </c>
      <c r="C2633" s="15" t="s">
        <v>1697</v>
      </c>
      <c r="D2633" s="15">
        <v>50</v>
      </c>
      <c r="E2633" s="1">
        <v>6</v>
      </c>
    </row>
    <row r="2634" spans="1:5" ht="12.75" x14ac:dyDescent="0.2">
      <c r="A2634" s="15">
        <v>201</v>
      </c>
      <c r="B2634" s="15">
        <v>754</v>
      </c>
      <c r="C2634" s="15" t="s">
        <v>1696</v>
      </c>
      <c r="D2634" s="15">
        <v>50</v>
      </c>
      <c r="E2634" s="1">
        <v>6</v>
      </c>
    </row>
    <row r="2635" spans="1:5" ht="12.75" x14ac:dyDescent="0.2">
      <c r="A2635" s="15">
        <v>201</v>
      </c>
      <c r="B2635" s="15">
        <v>721</v>
      </c>
      <c r="C2635" s="15" t="s">
        <v>1695</v>
      </c>
      <c r="D2635" s="15">
        <v>50</v>
      </c>
      <c r="E2635" s="1">
        <v>6</v>
      </c>
    </row>
    <row r="2636" spans="1:5" ht="12.75" x14ac:dyDescent="0.2">
      <c r="A2636" s="15">
        <v>201</v>
      </c>
      <c r="B2636" s="15">
        <v>725</v>
      </c>
      <c r="C2636" s="15" t="s">
        <v>1694</v>
      </c>
      <c r="D2636" s="15">
        <v>50</v>
      </c>
      <c r="E2636" s="1">
        <v>6</v>
      </c>
    </row>
    <row r="2637" spans="1:5" ht="12.75" x14ac:dyDescent="0.2">
      <c r="A2637" s="15">
        <v>201</v>
      </c>
      <c r="B2637" s="15">
        <v>786</v>
      </c>
      <c r="C2637" s="15" t="s">
        <v>1693</v>
      </c>
      <c r="D2637" s="15">
        <v>444</v>
      </c>
      <c r="E2637" s="1">
        <v>6</v>
      </c>
    </row>
    <row r="2638" spans="1:5" ht="12.75" x14ac:dyDescent="0.2">
      <c r="A2638" s="15">
        <v>201</v>
      </c>
      <c r="B2638" s="15">
        <v>785</v>
      </c>
      <c r="C2638" s="15" t="s">
        <v>1692</v>
      </c>
      <c r="D2638" s="15">
        <v>50</v>
      </c>
      <c r="E2638" s="1">
        <v>6</v>
      </c>
    </row>
    <row r="2639" spans="1:5" ht="12.75" x14ac:dyDescent="0.2">
      <c r="A2639" s="15">
        <v>201</v>
      </c>
      <c r="B2639" s="15">
        <v>783</v>
      </c>
      <c r="C2639" s="15" t="s">
        <v>1691</v>
      </c>
      <c r="D2639" s="15">
        <v>444</v>
      </c>
      <c r="E2639" s="1">
        <v>6</v>
      </c>
    </row>
    <row r="2640" spans="1:5" ht="12.75" x14ac:dyDescent="0.2">
      <c r="A2640" s="15">
        <v>201</v>
      </c>
      <c r="B2640" s="15">
        <v>784</v>
      </c>
      <c r="C2640" s="15" t="s">
        <v>1690</v>
      </c>
      <c r="D2640" s="15">
        <v>50</v>
      </c>
      <c r="E2640" s="1">
        <v>6</v>
      </c>
    </row>
    <row r="2641" spans="1:5" ht="12.75" x14ac:dyDescent="0.2">
      <c r="A2641" s="15">
        <v>201</v>
      </c>
      <c r="B2641" s="15">
        <v>757</v>
      </c>
      <c r="C2641" s="15" t="s">
        <v>1689</v>
      </c>
      <c r="D2641" s="15">
        <v>50</v>
      </c>
      <c r="E2641" s="1">
        <v>6</v>
      </c>
    </row>
    <row r="2642" spans="1:5" ht="12.75" x14ac:dyDescent="0.2">
      <c r="A2642" s="15">
        <v>201</v>
      </c>
      <c r="B2642" s="15">
        <v>780</v>
      </c>
      <c r="C2642" s="15" t="s">
        <v>1688</v>
      </c>
      <c r="D2642" s="15">
        <v>50</v>
      </c>
      <c r="E2642" s="1">
        <v>6</v>
      </c>
    </row>
    <row r="2643" spans="1:5" ht="12.75" x14ac:dyDescent="0.2">
      <c r="A2643" s="15">
        <v>201</v>
      </c>
      <c r="B2643" s="15">
        <v>726</v>
      </c>
      <c r="C2643" s="15" t="s">
        <v>1687</v>
      </c>
      <c r="D2643" s="15">
        <v>50</v>
      </c>
      <c r="E2643" s="1">
        <v>6</v>
      </c>
    </row>
    <row r="2644" spans="1:5" ht="12.75" x14ac:dyDescent="0.2">
      <c r="A2644" s="15">
        <v>201</v>
      </c>
      <c r="B2644" s="15">
        <v>781</v>
      </c>
      <c r="C2644" s="15" t="s">
        <v>1686</v>
      </c>
      <c r="D2644" s="15">
        <v>50</v>
      </c>
      <c r="E2644" s="1">
        <v>6</v>
      </c>
    </row>
    <row r="2645" spans="1:5" ht="12.75" x14ac:dyDescent="0.2">
      <c r="A2645" s="15">
        <v>201</v>
      </c>
      <c r="B2645" s="15">
        <v>765</v>
      </c>
      <c r="C2645" s="15" t="s">
        <v>1685</v>
      </c>
      <c r="D2645" s="15">
        <v>50</v>
      </c>
      <c r="E2645" s="1">
        <v>6</v>
      </c>
    </row>
    <row r="2646" spans="1:5" ht="12.75" x14ac:dyDescent="0.2">
      <c r="A2646" s="15">
        <v>201</v>
      </c>
      <c r="B2646" s="15">
        <v>764</v>
      </c>
      <c r="C2646" s="15" t="s">
        <v>1684</v>
      </c>
      <c r="D2646" s="15">
        <v>50</v>
      </c>
      <c r="E2646" s="1">
        <v>6</v>
      </c>
    </row>
    <row r="2647" spans="1:5" ht="12.75" x14ac:dyDescent="0.2">
      <c r="A2647" s="15">
        <v>201</v>
      </c>
      <c r="B2647" s="15">
        <v>758</v>
      </c>
      <c r="C2647" s="15" t="s">
        <v>1683</v>
      </c>
      <c r="D2647" s="15">
        <v>50</v>
      </c>
      <c r="E2647" s="1">
        <v>6</v>
      </c>
    </row>
    <row r="2648" spans="1:5" ht="12.75" x14ac:dyDescent="0.2">
      <c r="A2648" s="15">
        <v>201</v>
      </c>
      <c r="B2648" s="15">
        <v>743</v>
      </c>
      <c r="C2648" s="15" t="s">
        <v>1682</v>
      </c>
      <c r="D2648" s="15">
        <v>444</v>
      </c>
      <c r="E2648" s="1">
        <v>6</v>
      </c>
    </row>
    <row r="2649" spans="1:5" ht="12.75" x14ac:dyDescent="0.2">
      <c r="A2649" s="15">
        <v>201</v>
      </c>
      <c r="B2649" s="15">
        <v>742</v>
      </c>
      <c r="C2649" s="15" t="s">
        <v>1681</v>
      </c>
      <c r="D2649" s="15">
        <v>444</v>
      </c>
      <c r="E2649" s="1">
        <v>6</v>
      </c>
    </row>
    <row r="2650" spans="1:5" ht="12.75" x14ac:dyDescent="0.2">
      <c r="A2650" s="15">
        <v>201</v>
      </c>
      <c r="B2650" s="15">
        <v>727</v>
      </c>
      <c r="C2650" s="15" t="s">
        <v>1680</v>
      </c>
      <c r="D2650" s="15">
        <v>50</v>
      </c>
      <c r="E2650" s="1">
        <v>6</v>
      </c>
    </row>
    <row r="2651" spans="1:5" ht="12.75" x14ac:dyDescent="0.2">
      <c r="A2651" s="15">
        <v>201</v>
      </c>
      <c r="B2651" s="15">
        <v>752</v>
      </c>
      <c r="C2651" s="15" t="s">
        <v>1679</v>
      </c>
      <c r="D2651" s="15">
        <v>50</v>
      </c>
      <c r="E2651" s="1">
        <v>6</v>
      </c>
    </row>
    <row r="2652" spans="1:5" ht="12.75" x14ac:dyDescent="0.2">
      <c r="A2652" s="15">
        <v>201</v>
      </c>
      <c r="B2652" s="15">
        <v>753</v>
      </c>
      <c r="C2652" s="15" t="s">
        <v>1678</v>
      </c>
      <c r="D2652" s="15">
        <v>50</v>
      </c>
      <c r="E2652" s="1">
        <v>6</v>
      </c>
    </row>
    <row r="2653" spans="1:5" ht="12.75" x14ac:dyDescent="0.2">
      <c r="A2653" s="15">
        <v>201</v>
      </c>
      <c r="B2653" s="15">
        <v>759</v>
      </c>
      <c r="C2653" s="15" t="s">
        <v>1677</v>
      </c>
      <c r="D2653" s="15">
        <v>50</v>
      </c>
      <c r="E2653" s="1">
        <v>6</v>
      </c>
    </row>
    <row r="2654" spans="1:5" ht="12.75" x14ac:dyDescent="0.2">
      <c r="A2654" s="15">
        <v>201</v>
      </c>
      <c r="B2654" s="15">
        <v>729</v>
      </c>
      <c r="C2654" s="15" t="s">
        <v>1676</v>
      </c>
      <c r="D2654" s="15">
        <v>50</v>
      </c>
      <c r="E2654" s="1">
        <v>6</v>
      </c>
    </row>
    <row r="2655" spans="1:5" ht="12.75" x14ac:dyDescent="0.2">
      <c r="A2655" s="15">
        <v>201</v>
      </c>
      <c r="B2655" s="15">
        <v>741</v>
      </c>
      <c r="C2655" s="15" t="s">
        <v>1675</v>
      </c>
      <c r="D2655" s="15">
        <v>50</v>
      </c>
      <c r="E2655" s="1">
        <v>6</v>
      </c>
    </row>
    <row r="2656" spans="1:5" ht="12.75" x14ac:dyDescent="0.2">
      <c r="A2656" s="15">
        <v>201</v>
      </c>
      <c r="B2656" s="15">
        <v>762</v>
      </c>
      <c r="C2656" s="15" t="s">
        <v>1674</v>
      </c>
      <c r="D2656" s="15">
        <v>50</v>
      </c>
      <c r="E2656" s="1">
        <v>6</v>
      </c>
    </row>
    <row r="2657" spans="1:5" ht="12.75" x14ac:dyDescent="0.2">
      <c r="A2657" s="15">
        <v>201</v>
      </c>
      <c r="B2657" s="15">
        <v>760</v>
      </c>
      <c r="C2657" s="15" t="s">
        <v>1673</v>
      </c>
      <c r="D2657" s="15">
        <v>50</v>
      </c>
      <c r="E2657" s="1">
        <v>6</v>
      </c>
    </row>
    <row r="2658" spans="1:5" ht="12.75" x14ac:dyDescent="0.2">
      <c r="A2658" s="15">
        <v>201</v>
      </c>
      <c r="B2658" s="15">
        <v>734</v>
      </c>
      <c r="C2658" s="15" t="s">
        <v>1672</v>
      </c>
      <c r="D2658" s="15">
        <v>50</v>
      </c>
      <c r="E2658" s="1">
        <v>6</v>
      </c>
    </row>
    <row r="2659" spans="1:5" ht="12.75" x14ac:dyDescent="0.2">
      <c r="A2659" s="15">
        <v>201</v>
      </c>
      <c r="B2659" s="15">
        <v>761</v>
      </c>
      <c r="C2659" s="15" t="s">
        <v>1671</v>
      </c>
      <c r="D2659" s="15">
        <v>50</v>
      </c>
      <c r="E2659" s="1">
        <v>6</v>
      </c>
    </row>
    <row r="2660" spans="1:5" ht="12.75" x14ac:dyDescent="0.2">
      <c r="A2660" s="15">
        <v>201</v>
      </c>
      <c r="B2660" s="15">
        <v>733</v>
      </c>
      <c r="C2660" s="15" t="s">
        <v>1670</v>
      </c>
      <c r="D2660" s="15">
        <v>50</v>
      </c>
      <c r="E2660" s="1">
        <v>6</v>
      </c>
    </row>
    <row r="2661" spans="1:5" ht="12.75" x14ac:dyDescent="0.2">
      <c r="A2661" s="15">
        <v>201</v>
      </c>
      <c r="B2661" s="15">
        <v>740</v>
      </c>
      <c r="C2661" s="15" t="s">
        <v>1669</v>
      </c>
      <c r="D2661" s="15">
        <v>444</v>
      </c>
      <c r="E2661" s="1">
        <v>6</v>
      </c>
    </row>
    <row r="2662" spans="1:5" ht="12.75" x14ac:dyDescent="0.2">
      <c r="A2662" s="15">
        <v>201</v>
      </c>
      <c r="B2662" s="15">
        <v>763</v>
      </c>
      <c r="C2662" s="15" t="s">
        <v>1668</v>
      </c>
      <c r="D2662" s="15">
        <v>50</v>
      </c>
      <c r="E2662" s="1">
        <v>6</v>
      </c>
    </row>
    <row r="2663" spans="1:5" ht="12.75" x14ac:dyDescent="0.2">
      <c r="A2663" s="15">
        <v>201</v>
      </c>
      <c r="B2663" s="15">
        <v>751</v>
      </c>
      <c r="C2663" s="15" t="s">
        <v>1667</v>
      </c>
      <c r="D2663" s="15">
        <v>50</v>
      </c>
      <c r="E2663" s="1">
        <v>6</v>
      </c>
    </row>
    <row r="2664" spans="1:5" ht="12.75" x14ac:dyDescent="0.2">
      <c r="A2664" s="15">
        <v>201</v>
      </c>
      <c r="B2664" s="15">
        <v>728</v>
      </c>
      <c r="C2664" s="15" t="s">
        <v>1666</v>
      </c>
      <c r="D2664" s="15">
        <v>50</v>
      </c>
      <c r="E2664" s="1">
        <v>6</v>
      </c>
    </row>
    <row r="2665" spans="1:5" ht="12.75" x14ac:dyDescent="0.2">
      <c r="A2665" s="15">
        <v>201</v>
      </c>
      <c r="B2665" s="15">
        <v>748</v>
      </c>
      <c r="C2665" s="15" t="s">
        <v>1665</v>
      </c>
      <c r="D2665" s="15">
        <v>444</v>
      </c>
      <c r="E2665" s="1">
        <v>6</v>
      </c>
    </row>
    <row r="2666" spans="1:5" ht="12.75" x14ac:dyDescent="0.2">
      <c r="A2666" s="15">
        <v>201</v>
      </c>
      <c r="B2666" s="15">
        <v>750</v>
      </c>
      <c r="C2666" s="15" t="s">
        <v>1664</v>
      </c>
      <c r="D2666" s="15">
        <v>50</v>
      </c>
      <c r="E2666" s="1">
        <v>6</v>
      </c>
    </row>
    <row r="2667" spans="1:5" ht="12.75" x14ac:dyDescent="0.2">
      <c r="A2667" s="15">
        <v>201</v>
      </c>
      <c r="B2667" s="15">
        <v>739</v>
      </c>
      <c r="C2667" s="15" t="s">
        <v>1663</v>
      </c>
      <c r="D2667" s="15">
        <v>50</v>
      </c>
      <c r="E2667" s="1">
        <v>6</v>
      </c>
    </row>
    <row r="2668" spans="1:5" ht="12.75" x14ac:dyDescent="0.2">
      <c r="A2668" s="15">
        <v>201</v>
      </c>
      <c r="B2668" s="15">
        <v>745</v>
      </c>
      <c r="C2668" s="15" t="s">
        <v>1662</v>
      </c>
      <c r="D2668" s="15">
        <v>50</v>
      </c>
      <c r="E2668" s="1">
        <v>6</v>
      </c>
    </row>
    <row r="2669" spans="1:5" ht="12.75" x14ac:dyDescent="0.2">
      <c r="A2669" s="15">
        <v>201</v>
      </c>
      <c r="B2669" s="15">
        <v>732</v>
      </c>
      <c r="C2669" s="15" t="s">
        <v>1661</v>
      </c>
      <c r="D2669" s="15">
        <v>50</v>
      </c>
      <c r="E2669" s="1">
        <v>6</v>
      </c>
    </row>
    <row r="2670" spans="1:5" ht="12.75" x14ac:dyDescent="0.2">
      <c r="A2670" s="15">
        <v>201</v>
      </c>
      <c r="B2670" s="15">
        <v>738</v>
      </c>
      <c r="C2670" s="15" t="s">
        <v>1660</v>
      </c>
      <c r="D2670" s="15">
        <v>50</v>
      </c>
      <c r="E2670" s="1">
        <v>6</v>
      </c>
    </row>
    <row r="2671" spans="1:5" ht="12.75" x14ac:dyDescent="0.2">
      <c r="A2671" s="15">
        <v>201</v>
      </c>
      <c r="B2671" s="15">
        <v>749</v>
      </c>
      <c r="C2671" s="15" t="s">
        <v>1659</v>
      </c>
      <c r="D2671" s="15">
        <v>50</v>
      </c>
      <c r="E2671" s="1">
        <v>6</v>
      </c>
    </row>
    <row r="2672" spans="1:5" ht="12.75" x14ac:dyDescent="0.2">
      <c r="A2672" s="15">
        <v>201</v>
      </c>
      <c r="B2672" s="15">
        <v>744</v>
      </c>
      <c r="C2672" s="15" t="s">
        <v>1658</v>
      </c>
      <c r="D2672" s="15">
        <v>50</v>
      </c>
      <c r="E2672" s="1">
        <v>6</v>
      </c>
    </row>
    <row r="2673" spans="1:5" ht="12.75" x14ac:dyDescent="0.2">
      <c r="A2673" s="15">
        <v>201</v>
      </c>
      <c r="B2673" s="15">
        <v>747</v>
      </c>
      <c r="C2673" s="15" t="s">
        <v>1657</v>
      </c>
      <c r="D2673" s="15">
        <v>50</v>
      </c>
      <c r="E2673" s="1">
        <v>6</v>
      </c>
    </row>
    <row r="2674" spans="1:5" ht="12.75" x14ac:dyDescent="0.2">
      <c r="A2674" s="15">
        <v>201</v>
      </c>
      <c r="B2674" s="15">
        <v>730</v>
      </c>
      <c r="C2674" s="15" t="s">
        <v>1656</v>
      </c>
      <c r="D2674" s="15">
        <v>50</v>
      </c>
      <c r="E2674" s="1">
        <v>6</v>
      </c>
    </row>
    <row r="2675" spans="1:5" ht="12.75" x14ac:dyDescent="0.2">
      <c r="A2675" s="15">
        <v>201</v>
      </c>
      <c r="B2675" s="15">
        <v>746</v>
      </c>
      <c r="C2675" s="15" t="s">
        <v>1655</v>
      </c>
      <c r="D2675" s="15">
        <v>50</v>
      </c>
      <c r="E2675" s="1">
        <v>6</v>
      </c>
    </row>
    <row r="2676" spans="1:5" ht="12.75" x14ac:dyDescent="0.2">
      <c r="A2676" s="15">
        <v>201</v>
      </c>
      <c r="B2676" s="15">
        <v>737</v>
      </c>
      <c r="C2676" s="15" t="s">
        <v>1654</v>
      </c>
      <c r="D2676" s="15">
        <v>50</v>
      </c>
      <c r="E2676" s="1">
        <v>6</v>
      </c>
    </row>
    <row r="2677" spans="1:5" ht="12.75" x14ac:dyDescent="0.2">
      <c r="A2677" s="15">
        <v>201</v>
      </c>
      <c r="B2677" s="15">
        <v>731</v>
      </c>
      <c r="C2677" s="15" t="s">
        <v>1653</v>
      </c>
      <c r="D2677" s="15">
        <v>50</v>
      </c>
      <c r="E2677" s="1">
        <v>6</v>
      </c>
    </row>
    <row r="2678" spans="1:5" ht="12.75" x14ac:dyDescent="0.2">
      <c r="A2678" s="15">
        <v>201</v>
      </c>
      <c r="B2678" s="15">
        <v>735</v>
      </c>
      <c r="C2678" s="15" t="s">
        <v>1652</v>
      </c>
      <c r="D2678" s="15">
        <v>50</v>
      </c>
      <c r="E2678" s="1">
        <v>6</v>
      </c>
    </row>
    <row r="2679" spans="1:5" ht="12.75" x14ac:dyDescent="0.2">
      <c r="A2679" s="15">
        <v>2</v>
      </c>
      <c r="B2679" s="15">
        <v>736</v>
      </c>
      <c r="C2679" s="15" t="s">
        <v>1651</v>
      </c>
      <c r="D2679" s="15">
        <v>50</v>
      </c>
      <c r="E2679" s="1">
        <v>6</v>
      </c>
    </row>
  </sheetData>
  <pageMargins left="0.7" right="0.7" top="0.75" bottom="0.75" header="0.3" footer="0.3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48"/>
  <sheetViews>
    <sheetView topLeftCell="A501" workbookViewId="0">
      <selection activeCell="B2" sqref="B2:H548"/>
    </sheetView>
  </sheetViews>
  <sheetFormatPr defaultColWidth="10.140625" defaultRowHeight="12.75" x14ac:dyDescent="0.2"/>
  <cols>
    <col min="1" max="4" width="10.140625" style="15"/>
    <col min="5" max="5" width="16.7109375" style="16" bestFit="1" customWidth="1"/>
    <col min="6" max="6" width="17.85546875" style="16" bestFit="1" customWidth="1"/>
    <col min="7" max="7" width="12.5703125" style="16" bestFit="1" customWidth="1"/>
    <col min="8" max="8" width="10.140625" style="15"/>
    <col min="9" max="16384" width="10.140625" style="14"/>
  </cols>
  <sheetData>
    <row r="1" spans="1:8" x14ac:dyDescent="0.2">
      <c r="A1" s="15" t="s">
        <v>2201</v>
      </c>
      <c r="B1" s="15" t="s">
        <v>0</v>
      </c>
      <c r="C1" s="15" t="s">
        <v>1282</v>
      </c>
      <c r="D1" s="15" t="s">
        <v>1</v>
      </c>
      <c r="E1" s="16" t="s">
        <v>2200</v>
      </c>
      <c r="F1" s="16" t="s">
        <v>2199</v>
      </c>
      <c r="G1" s="16" t="s">
        <v>2198</v>
      </c>
      <c r="H1" s="15" t="s">
        <v>3</v>
      </c>
    </row>
    <row r="2" spans="1:8" x14ac:dyDescent="0.2">
      <c r="A2" s="15">
        <v>1</v>
      </c>
      <c r="B2" s="15">
        <v>501</v>
      </c>
      <c r="C2" s="15">
        <v>14</v>
      </c>
      <c r="D2" s="15" t="s">
        <v>2197</v>
      </c>
      <c r="E2" s="16">
        <v>71991.349000000002</v>
      </c>
      <c r="F2" s="16">
        <v>450920.28</v>
      </c>
      <c r="G2" s="16">
        <v>3.39</v>
      </c>
      <c r="H2" s="15">
        <v>444</v>
      </c>
    </row>
    <row r="3" spans="1:8" x14ac:dyDescent="0.2">
      <c r="A3" s="15">
        <v>2</v>
      </c>
      <c r="B3" s="15">
        <v>501</v>
      </c>
      <c r="C3" s="15">
        <v>15</v>
      </c>
      <c r="D3" s="15" t="s">
        <v>2196</v>
      </c>
      <c r="E3" s="16">
        <v>71991.895000000004</v>
      </c>
      <c r="F3" s="16">
        <v>450921.55</v>
      </c>
      <c r="G3" s="16">
        <v>3.34</v>
      </c>
      <c r="H3" s="15">
        <v>444</v>
      </c>
    </row>
    <row r="4" spans="1:8" x14ac:dyDescent="0.2">
      <c r="A4" s="15">
        <v>3</v>
      </c>
      <c r="B4" s="15">
        <v>501</v>
      </c>
      <c r="C4" s="15">
        <v>16</v>
      </c>
      <c r="D4" s="15" t="s">
        <v>2195</v>
      </c>
      <c r="E4" s="16">
        <v>71991</v>
      </c>
      <c r="F4" s="16">
        <v>450922.77</v>
      </c>
      <c r="G4" s="16">
        <v>3.22</v>
      </c>
      <c r="H4" s="15">
        <v>444</v>
      </c>
    </row>
    <row r="5" spans="1:8" x14ac:dyDescent="0.2">
      <c r="A5" s="15">
        <v>4</v>
      </c>
      <c r="B5" s="15">
        <v>501</v>
      </c>
      <c r="C5" s="15">
        <v>13</v>
      </c>
      <c r="D5" s="15" t="s">
        <v>2194</v>
      </c>
      <c r="E5" s="16">
        <v>71994.447</v>
      </c>
      <c r="F5" s="16">
        <v>450923.25</v>
      </c>
      <c r="G5" s="16">
        <v>3.41</v>
      </c>
      <c r="H5" s="15">
        <v>444</v>
      </c>
    </row>
    <row r="6" spans="1:8" x14ac:dyDescent="0.2">
      <c r="A6" s="15">
        <v>5</v>
      </c>
      <c r="B6" s="15">
        <v>501</v>
      </c>
      <c r="C6" s="15">
        <v>12</v>
      </c>
      <c r="D6" s="15" t="s">
        <v>2193</v>
      </c>
      <c r="E6" s="16">
        <v>71993.861999999994</v>
      </c>
      <c r="F6" s="16">
        <v>450925.91</v>
      </c>
      <c r="G6" s="16">
        <v>3.32</v>
      </c>
      <c r="H6" s="15">
        <v>50</v>
      </c>
    </row>
    <row r="7" spans="1:8" x14ac:dyDescent="0.2">
      <c r="A7" s="15">
        <v>6</v>
      </c>
      <c r="B7" s="15">
        <v>501</v>
      </c>
      <c r="C7" s="15">
        <v>11</v>
      </c>
      <c r="D7" s="15" t="s">
        <v>2192</v>
      </c>
      <c r="E7" s="16">
        <v>71997.024999999994</v>
      </c>
      <c r="F7" s="16">
        <v>450926.14</v>
      </c>
      <c r="G7" s="16">
        <v>3.32</v>
      </c>
      <c r="H7" s="15">
        <v>50</v>
      </c>
    </row>
    <row r="8" spans="1:8" x14ac:dyDescent="0.2">
      <c r="A8" s="15">
        <v>7</v>
      </c>
      <c r="B8" s="15">
        <v>501</v>
      </c>
      <c r="C8" s="15">
        <v>10</v>
      </c>
      <c r="D8" s="15" t="s">
        <v>2191</v>
      </c>
      <c r="E8" s="16">
        <v>72000.869000000006</v>
      </c>
      <c r="F8" s="16">
        <v>450929.22</v>
      </c>
      <c r="G8" s="16">
        <v>3.3</v>
      </c>
      <c r="H8" s="15">
        <v>444</v>
      </c>
    </row>
    <row r="9" spans="1:8" x14ac:dyDescent="0.2">
      <c r="A9" s="15">
        <v>8</v>
      </c>
      <c r="B9" s="15">
        <v>501</v>
      </c>
      <c r="C9" s="15">
        <v>26</v>
      </c>
      <c r="D9" s="15" t="s">
        <v>2190</v>
      </c>
      <c r="E9" s="16">
        <v>71972.354999999996</v>
      </c>
      <c r="F9" s="16">
        <v>450961.36</v>
      </c>
      <c r="G9" s="16">
        <v>2.2400000000000002</v>
      </c>
      <c r="H9" s="15">
        <v>444</v>
      </c>
    </row>
    <row r="10" spans="1:8" x14ac:dyDescent="0.2">
      <c r="A10" s="15">
        <v>9</v>
      </c>
      <c r="B10" s="15">
        <v>501</v>
      </c>
      <c r="C10" s="15">
        <v>25</v>
      </c>
      <c r="D10" s="15" t="s">
        <v>2189</v>
      </c>
      <c r="E10" s="16">
        <v>71972.687000000005</v>
      </c>
      <c r="F10" s="16">
        <v>450961.91999999998</v>
      </c>
      <c r="G10" s="16">
        <v>2.29</v>
      </c>
      <c r="H10" s="15">
        <v>444</v>
      </c>
    </row>
    <row r="11" spans="1:8" x14ac:dyDescent="0.2">
      <c r="A11" s="15">
        <v>10</v>
      </c>
      <c r="B11" s="15">
        <v>501</v>
      </c>
      <c r="C11" s="15">
        <v>24</v>
      </c>
      <c r="D11" s="15" t="s">
        <v>2188</v>
      </c>
      <c r="E11" s="16">
        <v>71972.964000000007</v>
      </c>
      <c r="F11" s="16">
        <v>450962.59</v>
      </c>
      <c r="G11" s="16">
        <v>2.23</v>
      </c>
      <c r="H11" s="15">
        <v>444</v>
      </c>
    </row>
    <row r="12" spans="1:8" x14ac:dyDescent="0.2">
      <c r="A12" s="15">
        <v>11</v>
      </c>
      <c r="B12" s="15">
        <v>501</v>
      </c>
      <c r="C12" s="15">
        <v>23</v>
      </c>
      <c r="D12" s="15" t="s">
        <v>2187</v>
      </c>
      <c r="E12" s="16">
        <v>71974.16</v>
      </c>
      <c r="F12" s="16">
        <v>450965.19</v>
      </c>
      <c r="G12" s="16">
        <v>2.27</v>
      </c>
      <c r="H12" s="15">
        <v>444</v>
      </c>
    </row>
    <row r="13" spans="1:8" x14ac:dyDescent="0.2">
      <c r="A13" s="15">
        <v>12</v>
      </c>
      <c r="B13" s="15">
        <v>501</v>
      </c>
      <c r="C13" s="15">
        <v>22</v>
      </c>
      <c r="D13" s="15" t="s">
        <v>2186</v>
      </c>
      <c r="E13" s="16">
        <v>71974.255000000005</v>
      </c>
      <c r="F13" s="16">
        <v>450965.64</v>
      </c>
      <c r="G13" s="16">
        <v>2.23</v>
      </c>
      <c r="H13" s="15">
        <v>444</v>
      </c>
    </row>
    <row r="14" spans="1:8" x14ac:dyDescent="0.2">
      <c r="A14" s="15">
        <v>13</v>
      </c>
      <c r="B14" s="15">
        <v>501</v>
      </c>
      <c r="C14" s="15">
        <v>6</v>
      </c>
      <c r="D14" s="15" t="s">
        <v>2185</v>
      </c>
      <c r="E14" s="16">
        <v>72053.611999999994</v>
      </c>
      <c r="F14" s="16">
        <v>450965.93</v>
      </c>
      <c r="G14" s="16">
        <v>3.84</v>
      </c>
      <c r="H14" s="15">
        <v>443</v>
      </c>
    </row>
    <row r="15" spans="1:8" x14ac:dyDescent="0.2">
      <c r="A15" s="15">
        <v>14</v>
      </c>
      <c r="B15" s="15">
        <v>501</v>
      </c>
      <c r="C15" s="15">
        <v>7</v>
      </c>
      <c r="D15" s="15" t="s">
        <v>2184</v>
      </c>
      <c r="E15" s="16">
        <v>72052.918000000005</v>
      </c>
      <c r="F15" s="16">
        <v>450966.2</v>
      </c>
      <c r="G15" s="16">
        <v>3.64</v>
      </c>
      <c r="H15" s="15">
        <v>443</v>
      </c>
    </row>
    <row r="16" spans="1:8" x14ac:dyDescent="0.2">
      <c r="A16" s="15">
        <v>15</v>
      </c>
      <c r="B16" s="15">
        <v>501</v>
      </c>
      <c r="C16" s="15">
        <v>20</v>
      </c>
      <c r="D16" s="15" t="s">
        <v>2183</v>
      </c>
      <c r="E16" s="16">
        <v>71974.593999999997</v>
      </c>
      <c r="F16" s="16">
        <v>450967.76</v>
      </c>
      <c r="G16" s="16">
        <v>2.2400000000000002</v>
      </c>
      <c r="H16" s="15">
        <v>444</v>
      </c>
    </row>
    <row r="17" spans="1:8" x14ac:dyDescent="0.2">
      <c r="A17" s="15">
        <v>16</v>
      </c>
      <c r="B17" s="15">
        <v>501</v>
      </c>
      <c r="C17" s="15">
        <v>8</v>
      </c>
      <c r="D17" s="15" t="s">
        <v>2182</v>
      </c>
      <c r="E17" s="16">
        <v>72053.589000000007</v>
      </c>
      <c r="F17" s="16">
        <v>450967.96</v>
      </c>
      <c r="G17" s="16">
        <v>3.67</v>
      </c>
      <c r="H17" s="15">
        <v>50</v>
      </c>
    </row>
    <row r="18" spans="1:8" x14ac:dyDescent="0.2">
      <c r="A18" s="15">
        <v>17</v>
      </c>
      <c r="B18" s="15">
        <v>501</v>
      </c>
      <c r="C18" s="15">
        <v>21</v>
      </c>
      <c r="D18" s="15" t="s">
        <v>2181</v>
      </c>
      <c r="E18" s="16">
        <v>71974.255999999994</v>
      </c>
      <c r="F18" s="16">
        <v>450968.26</v>
      </c>
      <c r="G18" s="16">
        <v>2.21</v>
      </c>
      <c r="H18" s="15">
        <v>444</v>
      </c>
    </row>
    <row r="19" spans="1:8" x14ac:dyDescent="0.2">
      <c r="A19" s="15">
        <v>18</v>
      </c>
      <c r="B19" s="15">
        <v>501</v>
      </c>
      <c r="C19" s="15">
        <v>9</v>
      </c>
      <c r="D19" s="15" t="s">
        <v>2180</v>
      </c>
      <c r="E19" s="16">
        <v>72054.308000000005</v>
      </c>
      <c r="F19" s="16">
        <v>450969.02</v>
      </c>
      <c r="G19" s="16">
        <v>3.59</v>
      </c>
      <c r="H19" s="15">
        <v>50</v>
      </c>
    </row>
    <row r="20" spans="1:8" x14ac:dyDescent="0.2">
      <c r="A20" s="15">
        <v>19</v>
      </c>
      <c r="B20" s="15">
        <v>501</v>
      </c>
      <c r="C20" s="15">
        <v>5</v>
      </c>
      <c r="D20" s="15" t="s">
        <v>2179</v>
      </c>
      <c r="E20" s="16">
        <v>72058.524000000005</v>
      </c>
      <c r="F20" s="16">
        <v>450971.4</v>
      </c>
      <c r="G20" s="16">
        <v>3.74</v>
      </c>
      <c r="H20" s="15">
        <v>50</v>
      </c>
    </row>
    <row r="21" spans="1:8" x14ac:dyDescent="0.2">
      <c r="A21" s="15">
        <v>20</v>
      </c>
      <c r="B21" s="15">
        <v>501</v>
      </c>
      <c r="C21" s="15">
        <v>19</v>
      </c>
      <c r="D21" s="15" t="s">
        <v>2178</v>
      </c>
      <c r="E21" s="16">
        <v>71982.072</v>
      </c>
      <c r="F21" s="16">
        <v>450972.29</v>
      </c>
      <c r="G21" s="16">
        <v>2.34</v>
      </c>
      <c r="H21" s="15">
        <v>444</v>
      </c>
    </row>
    <row r="22" spans="1:8" x14ac:dyDescent="0.2">
      <c r="A22" s="15">
        <v>21</v>
      </c>
      <c r="B22" s="15">
        <v>501</v>
      </c>
      <c r="C22" s="15">
        <v>4</v>
      </c>
      <c r="D22" s="15" t="s">
        <v>2177</v>
      </c>
      <c r="E22" s="16">
        <v>72059.695000000007</v>
      </c>
      <c r="F22" s="16">
        <v>450972.38</v>
      </c>
      <c r="G22" s="16">
        <v>3.78</v>
      </c>
      <c r="H22" s="15">
        <v>50</v>
      </c>
    </row>
    <row r="23" spans="1:8" x14ac:dyDescent="0.2">
      <c r="A23" s="15">
        <v>22</v>
      </c>
      <c r="B23" s="15">
        <v>501</v>
      </c>
      <c r="C23" s="15">
        <v>18</v>
      </c>
      <c r="D23" s="15" t="s">
        <v>2176</v>
      </c>
      <c r="E23" s="16">
        <v>71981.937999999995</v>
      </c>
      <c r="F23" s="16">
        <v>450973.08</v>
      </c>
      <c r="G23" s="16">
        <v>2.33</v>
      </c>
      <c r="H23" s="15">
        <v>444</v>
      </c>
    </row>
    <row r="24" spans="1:8" x14ac:dyDescent="0.2">
      <c r="A24" s="15">
        <v>23</v>
      </c>
      <c r="B24" s="15">
        <v>501</v>
      </c>
      <c r="C24" s="15">
        <v>17</v>
      </c>
      <c r="D24" s="15" t="s">
        <v>2175</v>
      </c>
      <c r="E24" s="16">
        <v>71981.478000000003</v>
      </c>
      <c r="F24" s="16">
        <v>450973.37</v>
      </c>
      <c r="G24" s="16">
        <v>2.34</v>
      </c>
      <c r="H24" s="15">
        <v>444</v>
      </c>
    </row>
    <row r="25" spans="1:8" x14ac:dyDescent="0.2">
      <c r="A25" s="15">
        <v>24</v>
      </c>
      <c r="B25" s="15">
        <v>501</v>
      </c>
      <c r="C25" s="15">
        <v>1</v>
      </c>
      <c r="D25" s="15" t="s">
        <v>2174</v>
      </c>
      <c r="E25" s="16">
        <v>72067.998999999996</v>
      </c>
      <c r="F25" s="16">
        <v>450974.86</v>
      </c>
      <c r="G25" s="16">
        <v>4.3099999999999996</v>
      </c>
      <c r="H25" s="15">
        <v>50</v>
      </c>
    </row>
    <row r="26" spans="1:8" x14ac:dyDescent="0.2">
      <c r="A26" s="15">
        <v>25</v>
      </c>
      <c r="B26" s="15">
        <v>501</v>
      </c>
      <c r="C26" s="15">
        <v>3</v>
      </c>
      <c r="D26" s="15" t="s">
        <v>2173</v>
      </c>
      <c r="E26" s="16">
        <v>72063.436000000002</v>
      </c>
      <c r="F26" s="16">
        <v>450975.48</v>
      </c>
      <c r="G26" s="16">
        <v>3.86</v>
      </c>
      <c r="H26" s="15">
        <v>50</v>
      </c>
    </row>
    <row r="27" spans="1:8" x14ac:dyDescent="0.2">
      <c r="A27" s="15">
        <v>26</v>
      </c>
      <c r="B27" s="15">
        <v>501</v>
      </c>
      <c r="C27" s="15">
        <v>2</v>
      </c>
      <c r="D27" s="15" t="s">
        <v>2172</v>
      </c>
      <c r="E27" s="16">
        <v>72064.445999999996</v>
      </c>
      <c r="F27" s="16">
        <v>450977.07</v>
      </c>
      <c r="G27" s="16">
        <v>3.87</v>
      </c>
      <c r="H27" s="15">
        <v>50</v>
      </c>
    </row>
    <row r="28" spans="1:8" x14ac:dyDescent="0.2">
      <c r="A28" s="15">
        <v>27</v>
      </c>
      <c r="B28" s="15">
        <v>501</v>
      </c>
      <c r="C28" s="15">
        <v>27</v>
      </c>
      <c r="D28" s="15" t="s">
        <v>2171</v>
      </c>
      <c r="E28" s="16">
        <v>71960.682000000001</v>
      </c>
      <c r="F28" s="16">
        <v>451049.11</v>
      </c>
      <c r="G28" s="16">
        <v>2.1800000000000002</v>
      </c>
      <c r="H28" s="15">
        <v>444</v>
      </c>
    </row>
    <row r="29" spans="1:8" x14ac:dyDescent="0.2">
      <c r="A29" s="15">
        <v>28</v>
      </c>
      <c r="B29" s="15">
        <v>501</v>
      </c>
      <c r="C29" s="15">
        <v>29</v>
      </c>
      <c r="D29" s="15" t="s">
        <v>2170</v>
      </c>
      <c r="E29" s="16">
        <v>71962.709000000003</v>
      </c>
      <c r="F29" s="16">
        <v>451050.36</v>
      </c>
      <c r="G29" s="16">
        <v>2.2000000000000002</v>
      </c>
      <c r="H29" s="15">
        <v>444</v>
      </c>
    </row>
    <row r="30" spans="1:8" x14ac:dyDescent="0.2">
      <c r="A30" s="15">
        <v>29</v>
      </c>
      <c r="B30" s="15">
        <v>501</v>
      </c>
      <c r="C30" s="15">
        <v>28</v>
      </c>
      <c r="D30" s="15" t="s">
        <v>2169</v>
      </c>
      <c r="E30" s="16">
        <v>71961.801000000007</v>
      </c>
      <c r="F30" s="16">
        <v>451050.8</v>
      </c>
      <c r="G30" s="16">
        <v>2.2599999999999998</v>
      </c>
      <c r="H30" s="15">
        <v>444</v>
      </c>
    </row>
    <row r="31" spans="1:8" x14ac:dyDescent="0.2">
      <c r="A31" s="15">
        <v>30</v>
      </c>
      <c r="B31" s="15">
        <v>4</v>
      </c>
      <c r="C31" s="15">
        <v>256</v>
      </c>
      <c r="D31" s="15" t="s">
        <v>2168</v>
      </c>
      <c r="E31" s="16">
        <v>72253.672000000006</v>
      </c>
      <c r="F31" s="16">
        <v>451285.4</v>
      </c>
      <c r="G31" s="16">
        <v>4.21</v>
      </c>
      <c r="H31" s="15">
        <v>444</v>
      </c>
    </row>
    <row r="32" spans="1:8" x14ac:dyDescent="0.2">
      <c r="A32" s="15">
        <v>31</v>
      </c>
      <c r="B32" s="15">
        <v>4</v>
      </c>
      <c r="C32" s="15">
        <v>255</v>
      </c>
      <c r="D32" s="15" t="s">
        <v>2167</v>
      </c>
      <c r="E32" s="16">
        <v>72251.744000000006</v>
      </c>
      <c r="F32" s="16">
        <v>451286.06</v>
      </c>
      <c r="G32" s="16">
        <v>4.1100000000000003</v>
      </c>
      <c r="H32" s="15">
        <v>444</v>
      </c>
    </row>
    <row r="33" spans="1:8" x14ac:dyDescent="0.2">
      <c r="A33" s="15">
        <v>32</v>
      </c>
      <c r="B33" s="15">
        <v>4</v>
      </c>
      <c r="C33" s="15">
        <v>254</v>
      </c>
      <c r="D33" s="15" t="s">
        <v>2166</v>
      </c>
      <c r="E33" s="16">
        <v>72249.542000000001</v>
      </c>
      <c r="F33" s="16">
        <v>451289.28</v>
      </c>
      <c r="G33" s="16">
        <v>4</v>
      </c>
      <c r="H33" s="15">
        <v>444</v>
      </c>
    </row>
    <row r="34" spans="1:8" x14ac:dyDescent="0.2">
      <c r="A34" s="15">
        <v>33</v>
      </c>
      <c r="B34" s="15">
        <v>4</v>
      </c>
      <c r="C34" s="15">
        <v>252</v>
      </c>
      <c r="D34" s="15" t="s">
        <v>2165</v>
      </c>
      <c r="E34" s="16">
        <v>72250.146999999997</v>
      </c>
      <c r="F34" s="16">
        <v>451289.35</v>
      </c>
      <c r="G34" s="16">
        <v>4.03</v>
      </c>
      <c r="H34" s="15">
        <v>444</v>
      </c>
    </row>
    <row r="35" spans="1:8" x14ac:dyDescent="0.2">
      <c r="A35" s="15">
        <v>34</v>
      </c>
      <c r="B35" s="15">
        <v>4</v>
      </c>
      <c r="C35" s="15">
        <v>246</v>
      </c>
      <c r="D35" s="15" t="s">
        <v>2164</v>
      </c>
      <c r="E35" s="16">
        <v>72252.824999999997</v>
      </c>
      <c r="F35" s="16">
        <v>451289.38</v>
      </c>
      <c r="G35" s="16">
        <v>4.1399999999999997</v>
      </c>
      <c r="H35" s="15">
        <v>444</v>
      </c>
    </row>
    <row r="36" spans="1:8" x14ac:dyDescent="0.2">
      <c r="A36" s="15">
        <v>35</v>
      </c>
      <c r="B36" s="15">
        <v>4</v>
      </c>
      <c r="C36" s="15">
        <v>253</v>
      </c>
      <c r="D36" s="15" t="s">
        <v>2163</v>
      </c>
      <c r="E36" s="16">
        <v>72249.790999999997</v>
      </c>
      <c r="F36" s="16">
        <v>451289.45</v>
      </c>
      <c r="G36" s="16">
        <v>4.0199999999999996</v>
      </c>
      <c r="H36" s="15">
        <v>444</v>
      </c>
    </row>
    <row r="37" spans="1:8" x14ac:dyDescent="0.2">
      <c r="A37" s="15">
        <v>36</v>
      </c>
      <c r="B37" s="15">
        <v>4</v>
      </c>
      <c r="C37" s="15">
        <v>251</v>
      </c>
      <c r="D37" s="15" t="s">
        <v>2162</v>
      </c>
      <c r="E37" s="16">
        <v>72250.588000000003</v>
      </c>
      <c r="F37" s="16">
        <v>451289.48</v>
      </c>
      <c r="G37" s="16">
        <v>4.05</v>
      </c>
      <c r="H37" s="15">
        <v>444</v>
      </c>
    </row>
    <row r="38" spans="1:8" x14ac:dyDescent="0.2">
      <c r="A38" s="15">
        <v>37</v>
      </c>
      <c r="B38" s="15">
        <v>401</v>
      </c>
      <c r="C38" s="15">
        <v>201</v>
      </c>
      <c r="D38" s="15" t="s">
        <v>2161</v>
      </c>
      <c r="E38" s="16">
        <v>72291.47</v>
      </c>
      <c r="F38" s="16">
        <v>451289.77</v>
      </c>
      <c r="G38" s="16">
        <v>4.75</v>
      </c>
      <c r="H38" s="15">
        <v>444</v>
      </c>
    </row>
    <row r="39" spans="1:8" x14ac:dyDescent="0.2">
      <c r="A39" s="15">
        <v>38</v>
      </c>
      <c r="B39" s="15">
        <v>4</v>
      </c>
      <c r="C39" s="15">
        <v>250</v>
      </c>
      <c r="D39" s="15" t="s">
        <v>2160</v>
      </c>
      <c r="E39" s="16">
        <v>72250.342999999993</v>
      </c>
      <c r="F39" s="16">
        <v>451289.9</v>
      </c>
      <c r="G39" s="16">
        <v>4.0199999999999996</v>
      </c>
      <c r="H39" s="15">
        <v>444</v>
      </c>
    </row>
    <row r="40" spans="1:8" x14ac:dyDescent="0.2">
      <c r="A40" s="15">
        <v>39</v>
      </c>
      <c r="B40" s="15">
        <v>4</v>
      </c>
      <c r="C40" s="15">
        <v>248</v>
      </c>
      <c r="D40" s="15" t="s">
        <v>2159</v>
      </c>
      <c r="E40" s="16">
        <v>72250.664999999994</v>
      </c>
      <c r="F40" s="16">
        <v>451289.95</v>
      </c>
      <c r="G40" s="16">
        <v>4.03</v>
      </c>
      <c r="H40" s="15">
        <v>444</v>
      </c>
    </row>
    <row r="41" spans="1:8" x14ac:dyDescent="0.2">
      <c r="A41" s="15">
        <v>40</v>
      </c>
      <c r="B41" s="15">
        <v>4</v>
      </c>
      <c r="C41" s="15">
        <v>247</v>
      </c>
      <c r="D41" s="15" t="s">
        <v>2158</v>
      </c>
      <c r="E41" s="16">
        <v>72250.850000000006</v>
      </c>
      <c r="F41" s="16">
        <v>451289.95</v>
      </c>
      <c r="G41" s="16">
        <v>4.05</v>
      </c>
      <c r="H41" s="15">
        <v>444</v>
      </c>
    </row>
    <row r="42" spans="1:8" x14ac:dyDescent="0.2">
      <c r="A42" s="15">
        <v>41</v>
      </c>
      <c r="B42" s="15">
        <v>4</v>
      </c>
      <c r="C42" s="15">
        <v>249</v>
      </c>
      <c r="D42" s="15" t="s">
        <v>2157</v>
      </c>
      <c r="E42" s="16">
        <v>72250.346999999994</v>
      </c>
      <c r="F42" s="16">
        <v>451290.08</v>
      </c>
      <c r="G42" s="16">
        <v>4.0199999999999996</v>
      </c>
      <c r="H42" s="15">
        <v>444</v>
      </c>
    </row>
    <row r="43" spans="1:8" x14ac:dyDescent="0.2">
      <c r="A43" s="15">
        <v>42</v>
      </c>
      <c r="B43" s="15">
        <v>401</v>
      </c>
      <c r="C43" s="15">
        <v>258</v>
      </c>
      <c r="D43" s="15" t="s">
        <v>2156</v>
      </c>
      <c r="E43" s="16">
        <v>72261.870999999999</v>
      </c>
      <c r="F43" s="16">
        <v>451290.3</v>
      </c>
      <c r="G43" s="16">
        <v>4.3099999999999996</v>
      </c>
      <c r="H43" s="15">
        <v>444</v>
      </c>
    </row>
    <row r="44" spans="1:8" x14ac:dyDescent="0.2">
      <c r="A44" s="15">
        <v>43</v>
      </c>
      <c r="B44" s="15">
        <v>401</v>
      </c>
      <c r="C44" s="15">
        <v>257</v>
      </c>
      <c r="D44" s="15" t="s">
        <v>2155</v>
      </c>
      <c r="E44" s="16">
        <v>72260.335000000006</v>
      </c>
      <c r="F44" s="16">
        <v>451290.38</v>
      </c>
      <c r="G44" s="16">
        <v>4.29</v>
      </c>
      <c r="H44" s="15">
        <v>444</v>
      </c>
    </row>
    <row r="45" spans="1:8" x14ac:dyDescent="0.2">
      <c r="A45" s="15">
        <v>44</v>
      </c>
      <c r="B45" s="15">
        <v>401</v>
      </c>
      <c r="C45" s="15">
        <v>259</v>
      </c>
      <c r="D45" s="15" t="s">
        <v>2154</v>
      </c>
      <c r="E45" s="16">
        <v>72262.616999999998</v>
      </c>
      <c r="F45" s="16">
        <v>451292.11</v>
      </c>
      <c r="G45" s="16">
        <v>4.33</v>
      </c>
      <c r="H45" s="15">
        <v>444</v>
      </c>
    </row>
    <row r="46" spans="1:8" x14ac:dyDescent="0.2">
      <c r="A46" s="15">
        <v>45</v>
      </c>
      <c r="B46" s="15">
        <v>401</v>
      </c>
      <c r="C46" s="15">
        <v>245</v>
      </c>
      <c r="D46" s="15" t="s">
        <v>2153</v>
      </c>
      <c r="E46" s="16">
        <v>72263.823999999993</v>
      </c>
      <c r="F46" s="16">
        <v>451298.87</v>
      </c>
      <c r="G46" s="16">
        <v>4.3</v>
      </c>
      <c r="H46" s="15">
        <v>50</v>
      </c>
    </row>
    <row r="47" spans="1:8" x14ac:dyDescent="0.2">
      <c r="A47" s="15">
        <v>46</v>
      </c>
      <c r="B47" s="15">
        <v>401</v>
      </c>
      <c r="C47" s="15">
        <v>202</v>
      </c>
      <c r="D47" s="15" t="s">
        <v>2152</v>
      </c>
      <c r="E47" s="16">
        <v>72297.796000000002</v>
      </c>
      <c r="F47" s="16">
        <v>451302.83</v>
      </c>
      <c r="G47" s="16">
        <v>4.78</v>
      </c>
      <c r="H47" s="15">
        <v>444</v>
      </c>
    </row>
    <row r="48" spans="1:8" x14ac:dyDescent="0.2">
      <c r="A48" s="15">
        <v>47</v>
      </c>
      <c r="B48" s="15">
        <v>401</v>
      </c>
      <c r="C48" s="15">
        <v>260</v>
      </c>
      <c r="D48" s="15" t="s">
        <v>2151</v>
      </c>
      <c r="E48" s="16">
        <v>72236.058999999994</v>
      </c>
      <c r="F48" s="16">
        <v>451303.8</v>
      </c>
      <c r="G48" s="16">
        <v>4.3</v>
      </c>
      <c r="H48" s="15">
        <v>50</v>
      </c>
    </row>
    <row r="49" spans="1:8" x14ac:dyDescent="0.2">
      <c r="A49" s="15">
        <v>48</v>
      </c>
      <c r="B49" s="15">
        <v>401</v>
      </c>
      <c r="C49" s="15">
        <v>235</v>
      </c>
      <c r="D49" s="15" t="s">
        <v>2150</v>
      </c>
      <c r="E49" s="16">
        <v>72283.701000000001</v>
      </c>
      <c r="F49" s="16">
        <v>451305.27</v>
      </c>
      <c r="G49" s="16">
        <v>4.72</v>
      </c>
      <c r="H49" s="15">
        <v>50</v>
      </c>
    </row>
    <row r="50" spans="1:8" x14ac:dyDescent="0.2">
      <c r="A50" s="15">
        <v>49</v>
      </c>
      <c r="B50" s="15">
        <v>401</v>
      </c>
      <c r="C50" s="15">
        <v>236</v>
      </c>
      <c r="D50" s="15" t="s">
        <v>2149</v>
      </c>
      <c r="E50" s="16">
        <v>72283.468999999997</v>
      </c>
      <c r="F50" s="16">
        <v>451307.1</v>
      </c>
      <c r="G50" s="16">
        <v>4.67</v>
      </c>
      <c r="H50" s="15">
        <v>444</v>
      </c>
    </row>
    <row r="51" spans="1:8" x14ac:dyDescent="0.2">
      <c r="A51" s="15">
        <v>50</v>
      </c>
      <c r="B51" s="15">
        <v>401</v>
      </c>
      <c r="C51" s="15">
        <v>244</v>
      </c>
      <c r="D51" s="15" t="s">
        <v>2148</v>
      </c>
      <c r="E51" s="16">
        <v>72255.201000000001</v>
      </c>
      <c r="F51" s="16">
        <v>451307.17</v>
      </c>
      <c r="G51" s="16">
        <v>4.01</v>
      </c>
      <c r="H51" s="15">
        <v>50</v>
      </c>
    </row>
    <row r="52" spans="1:8" x14ac:dyDescent="0.2">
      <c r="A52" s="15">
        <v>51</v>
      </c>
      <c r="B52" s="15">
        <v>401</v>
      </c>
      <c r="C52" s="15">
        <v>234</v>
      </c>
      <c r="D52" s="15" t="s">
        <v>2147</v>
      </c>
      <c r="E52" s="16">
        <v>72285.172000000006</v>
      </c>
      <c r="F52" s="16">
        <v>451307.24</v>
      </c>
      <c r="G52" s="16">
        <v>4.71</v>
      </c>
      <c r="H52" s="15">
        <v>444</v>
      </c>
    </row>
    <row r="53" spans="1:8" x14ac:dyDescent="0.2">
      <c r="A53" s="15">
        <v>52</v>
      </c>
      <c r="B53" s="15">
        <v>401</v>
      </c>
      <c r="C53" s="15">
        <v>242</v>
      </c>
      <c r="D53" s="15" t="s">
        <v>2146</v>
      </c>
      <c r="E53" s="16">
        <v>72276.868000000002</v>
      </c>
      <c r="F53" s="16">
        <v>451307.54</v>
      </c>
      <c r="G53" s="16">
        <v>4.3899999999999997</v>
      </c>
      <c r="H53" s="15">
        <v>50</v>
      </c>
    </row>
    <row r="54" spans="1:8" x14ac:dyDescent="0.2">
      <c r="A54" s="15">
        <v>53</v>
      </c>
      <c r="B54" s="15">
        <v>401</v>
      </c>
      <c r="C54" s="15">
        <v>231</v>
      </c>
      <c r="D54" s="15" t="s">
        <v>2145</v>
      </c>
      <c r="E54" s="16">
        <v>72288.933000000005</v>
      </c>
      <c r="F54" s="16">
        <v>451307.62</v>
      </c>
      <c r="G54" s="16">
        <v>4.6900000000000004</v>
      </c>
      <c r="H54" s="15">
        <v>50</v>
      </c>
    </row>
    <row r="55" spans="1:8" x14ac:dyDescent="0.2">
      <c r="A55" s="15">
        <v>54</v>
      </c>
      <c r="B55" s="15">
        <v>401</v>
      </c>
      <c r="C55" s="15">
        <v>241</v>
      </c>
      <c r="D55" s="15" t="s">
        <v>2144</v>
      </c>
      <c r="E55" s="16">
        <v>72277.993000000002</v>
      </c>
      <c r="F55" s="16">
        <v>451307.78</v>
      </c>
      <c r="G55" s="16">
        <v>4.43</v>
      </c>
      <c r="H55" s="15">
        <v>50</v>
      </c>
    </row>
    <row r="56" spans="1:8" x14ac:dyDescent="0.2">
      <c r="A56" s="15">
        <v>55</v>
      </c>
      <c r="B56" s="15">
        <v>401</v>
      </c>
      <c r="C56" s="15">
        <v>240</v>
      </c>
      <c r="D56" s="15" t="s">
        <v>2143</v>
      </c>
      <c r="E56" s="16">
        <v>72278.293000000005</v>
      </c>
      <c r="F56" s="16">
        <v>451307.83</v>
      </c>
      <c r="G56" s="16">
        <v>4.4400000000000004</v>
      </c>
      <c r="H56" s="15">
        <v>50</v>
      </c>
    </row>
    <row r="57" spans="1:8" x14ac:dyDescent="0.2">
      <c r="A57" s="15">
        <v>56</v>
      </c>
      <c r="B57" s="15">
        <v>401</v>
      </c>
      <c r="C57" s="15">
        <v>233</v>
      </c>
      <c r="D57" s="15" t="s">
        <v>2142</v>
      </c>
      <c r="E57" s="16">
        <v>72285.857000000004</v>
      </c>
      <c r="F57" s="16">
        <v>451308.1</v>
      </c>
      <c r="G57" s="16">
        <v>4.72</v>
      </c>
      <c r="H57" s="15">
        <v>50</v>
      </c>
    </row>
    <row r="58" spans="1:8" x14ac:dyDescent="0.2">
      <c r="A58" s="15">
        <v>57</v>
      </c>
      <c r="B58" s="15">
        <v>401</v>
      </c>
      <c r="C58" s="15">
        <v>232</v>
      </c>
      <c r="D58" s="15" t="s">
        <v>2141</v>
      </c>
      <c r="E58" s="16">
        <v>72287.808999999994</v>
      </c>
      <c r="F58" s="16">
        <v>451308.21</v>
      </c>
      <c r="G58" s="16">
        <v>4.7</v>
      </c>
      <c r="H58" s="15">
        <v>50</v>
      </c>
    </row>
    <row r="59" spans="1:8" x14ac:dyDescent="0.2">
      <c r="A59" s="15">
        <v>58</v>
      </c>
      <c r="B59" s="15">
        <v>401</v>
      </c>
      <c r="C59" s="15">
        <v>243</v>
      </c>
      <c r="D59" s="15" t="s">
        <v>2140</v>
      </c>
      <c r="E59" s="16">
        <v>72256.524000000005</v>
      </c>
      <c r="F59" s="16">
        <v>451308.47</v>
      </c>
      <c r="G59" s="16">
        <v>4.05</v>
      </c>
      <c r="H59" s="15">
        <v>50</v>
      </c>
    </row>
    <row r="60" spans="1:8" x14ac:dyDescent="0.2">
      <c r="A60" s="15">
        <v>59</v>
      </c>
      <c r="B60" s="15">
        <v>401</v>
      </c>
      <c r="C60" s="15">
        <v>230</v>
      </c>
      <c r="D60" s="15" t="s">
        <v>2139</v>
      </c>
      <c r="E60" s="16">
        <v>72287.731</v>
      </c>
      <c r="F60" s="16">
        <v>451308.64</v>
      </c>
      <c r="G60" s="16">
        <v>4.68</v>
      </c>
      <c r="H60" s="15">
        <v>50</v>
      </c>
    </row>
    <row r="61" spans="1:8" x14ac:dyDescent="0.2">
      <c r="A61" s="15">
        <v>60</v>
      </c>
      <c r="B61" s="15">
        <v>401</v>
      </c>
      <c r="C61" s="15">
        <v>238</v>
      </c>
      <c r="D61" s="15" t="s">
        <v>2138</v>
      </c>
      <c r="E61" s="16">
        <v>72283.960000000006</v>
      </c>
      <c r="F61" s="16">
        <v>451308.93</v>
      </c>
      <c r="G61" s="16">
        <v>4.6900000000000004</v>
      </c>
      <c r="H61" s="15">
        <v>444</v>
      </c>
    </row>
    <row r="62" spans="1:8" x14ac:dyDescent="0.2">
      <c r="A62" s="15">
        <v>61</v>
      </c>
      <c r="B62" s="15">
        <v>401</v>
      </c>
      <c r="C62" s="15">
        <v>239</v>
      </c>
      <c r="D62" s="15" t="s">
        <v>2137</v>
      </c>
      <c r="E62" s="16">
        <v>72283.403000000006</v>
      </c>
      <c r="F62" s="16">
        <v>451309.01</v>
      </c>
      <c r="G62" s="16">
        <v>4.67</v>
      </c>
      <c r="H62" s="15">
        <v>50</v>
      </c>
    </row>
    <row r="63" spans="1:8" x14ac:dyDescent="0.2">
      <c r="A63" s="15">
        <v>62</v>
      </c>
      <c r="B63" s="15">
        <v>401</v>
      </c>
      <c r="C63" s="15">
        <v>237</v>
      </c>
      <c r="D63" s="15" t="s">
        <v>2136</v>
      </c>
      <c r="E63" s="16">
        <v>72283.620999999999</v>
      </c>
      <c r="F63" s="16">
        <v>451309.52</v>
      </c>
      <c r="G63" s="16">
        <v>4.6900000000000004</v>
      </c>
      <c r="H63" s="15">
        <v>50</v>
      </c>
    </row>
    <row r="64" spans="1:8" x14ac:dyDescent="0.2">
      <c r="A64" s="15">
        <v>63</v>
      </c>
      <c r="B64" s="15">
        <v>401</v>
      </c>
      <c r="C64" s="15">
        <v>261</v>
      </c>
      <c r="D64" s="15" t="s">
        <v>2135</v>
      </c>
      <c r="E64" s="16">
        <v>72238.576000000001</v>
      </c>
      <c r="F64" s="16">
        <v>451310.35</v>
      </c>
      <c r="G64" s="16">
        <v>4.28</v>
      </c>
      <c r="H64" s="15">
        <v>50</v>
      </c>
    </row>
    <row r="65" spans="1:8" x14ac:dyDescent="0.2">
      <c r="A65" s="15">
        <v>64</v>
      </c>
      <c r="B65" s="15">
        <v>401</v>
      </c>
      <c r="C65" s="15">
        <v>263</v>
      </c>
      <c r="D65" s="15" t="s">
        <v>2134</v>
      </c>
      <c r="E65" s="16">
        <v>72251.163</v>
      </c>
      <c r="F65" s="16">
        <v>451310.99</v>
      </c>
      <c r="G65" s="16">
        <v>4.0999999999999996</v>
      </c>
      <c r="H65" s="15">
        <v>50</v>
      </c>
    </row>
    <row r="66" spans="1:8" x14ac:dyDescent="0.2">
      <c r="A66" s="15">
        <v>65</v>
      </c>
      <c r="B66" s="15">
        <v>401</v>
      </c>
      <c r="C66" s="15">
        <v>206</v>
      </c>
      <c r="D66" s="15" t="s">
        <v>2133</v>
      </c>
      <c r="E66" s="16">
        <v>72310.426999999996</v>
      </c>
      <c r="F66" s="16">
        <v>451314.11</v>
      </c>
      <c r="G66" s="16">
        <v>4.88</v>
      </c>
      <c r="H66" s="15">
        <v>444</v>
      </c>
    </row>
    <row r="67" spans="1:8" x14ac:dyDescent="0.2">
      <c r="A67" s="15">
        <v>66</v>
      </c>
      <c r="B67" s="15">
        <v>401</v>
      </c>
      <c r="C67" s="15">
        <v>205</v>
      </c>
      <c r="D67" s="15" t="s">
        <v>2132</v>
      </c>
      <c r="E67" s="16">
        <v>72309.922000000006</v>
      </c>
      <c r="F67" s="16">
        <v>451314.51</v>
      </c>
      <c r="G67" s="16">
        <v>4.8600000000000003</v>
      </c>
      <c r="H67" s="15">
        <v>444</v>
      </c>
    </row>
    <row r="68" spans="1:8" x14ac:dyDescent="0.2">
      <c r="A68" s="15">
        <v>67</v>
      </c>
      <c r="B68" s="15">
        <v>401</v>
      </c>
      <c r="C68" s="15">
        <v>204</v>
      </c>
      <c r="D68" s="15" t="s">
        <v>2131</v>
      </c>
      <c r="E68" s="16">
        <v>72309.142999999996</v>
      </c>
      <c r="F68" s="16">
        <v>451314.96</v>
      </c>
      <c r="G68" s="16">
        <v>4.9000000000000004</v>
      </c>
      <c r="H68" s="15">
        <v>50</v>
      </c>
    </row>
    <row r="69" spans="1:8" x14ac:dyDescent="0.2">
      <c r="A69" s="15">
        <v>68</v>
      </c>
      <c r="B69" s="15">
        <v>401</v>
      </c>
      <c r="C69" s="15">
        <v>203</v>
      </c>
      <c r="D69" s="15" t="s">
        <v>2130</v>
      </c>
      <c r="E69" s="16">
        <v>72309.062000000005</v>
      </c>
      <c r="F69" s="16">
        <v>451314.99</v>
      </c>
      <c r="G69" s="16">
        <v>4.9000000000000004</v>
      </c>
      <c r="H69" s="15">
        <v>444</v>
      </c>
    </row>
    <row r="70" spans="1:8" x14ac:dyDescent="0.2">
      <c r="A70" s="15">
        <v>69</v>
      </c>
      <c r="B70" s="15">
        <v>401</v>
      </c>
      <c r="C70" s="15">
        <v>262</v>
      </c>
      <c r="D70" s="15" t="s">
        <v>2129</v>
      </c>
      <c r="E70" s="16">
        <v>72248.524999999994</v>
      </c>
      <c r="F70" s="16">
        <v>451317</v>
      </c>
      <c r="G70" s="16">
        <v>4.18</v>
      </c>
      <c r="H70" s="15">
        <v>50</v>
      </c>
    </row>
    <row r="71" spans="1:8" x14ac:dyDescent="0.2">
      <c r="A71" s="15">
        <v>70</v>
      </c>
      <c r="B71" s="15">
        <v>401</v>
      </c>
      <c r="C71" s="15">
        <v>264</v>
      </c>
      <c r="D71" s="15" t="s">
        <v>2128</v>
      </c>
      <c r="E71" s="16">
        <v>72250.263000000006</v>
      </c>
      <c r="F71" s="16">
        <v>451319.83</v>
      </c>
      <c r="G71" s="16">
        <v>4.09</v>
      </c>
      <c r="H71" s="15">
        <v>50</v>
      </c>
    </row>
    <row r="72" spans="1:8" x14ac:dyDescent="0.2">
      <c r="A72" s="15">
        <v>71</v>
      </c>
      <c r="B72" s="15">
        <v>401</v>
      </c>
      <c r="C72" s="15">
        <v>207</v>
      </c>
      <c r="D72" s="15" t="s">
        <v>2127</v>
      </c>
      <c r="E72" s="16">
        <v>72319.979000000007</v>
      </c>
      <c r="F72" s="16">
        <v>451322.31</v>
      </c>
      <c r="G72" s="16">
        <v>4.91</v>
      </c>
      <c r="H72" s="15">
        <v>50</v>
      </c>
    </row>
    <row r="73" spans="1:8" x14ac:dyDescent="0.2">
      <c r="A73" s="15">
        <v>72</v>
      </c>
      <c r="B73" s="15">
        <v>401</v>
      </c>
      <c r="C73" s="15">
        <v>81</v>
      </c>
      <c r="D73" s="15" t="s">
        <v>2126</v>
      </c>
      <c r="E73" s="16">
        <v>72216.850000000006</v>
      </c>
      <c r="F73" s="16">
        <v>451324.86</v>
      </c>
      <c r="G73" s="16">
        <v>3.1</v>
      </c>
      <c r="H73" s="15">
        <v>444</v>
      </c>
    </row>
    <row r="74" spans="1:8" x14ac:dyDescent="0.2">
      <c r="A74" s="15">
        <v>73</v>
      </c>
      <c r="B74" s="15">
        <v>401</v>
      </c>
      <c r="C74" s="15">
        <v>229</v>
      </c>
      <c r="D74" s="15" t="s">
        <v>2125</v>
      </c>
      <c r="E74" s="16">
        <v>72296.320000000007</v>
      </c>
      <c r="F74" s="16">
        <v>451325.97</v>
      </c>
      <c r="G74" s="16">
        <v>4.7</v>
      </c>
      <c r="H74" s="15">
        <v>50</v>
      </c>
    </row>
    <row r="75" spans="1:8" x14ac:dyDescent="0.2">
      <c r="A75" s="15">
        <v>74</v>
      </c>
      <c r="B75" s="15">
        <v>401</v>
      </c>
      <c r="C75" s="15">
        <v>80</v>
      </c>
      <c r="D75" s="15" t="s">
        <v>2124</v>
      </c>
      <c r="E75" s="16">
        <v>72210.921000000002</v>
      </c>
      <c r="F75" s="16">
        <v>451326.42</v>
      </c>
      <c r="G75" s="16">
        <v>3.05</v>
      </c>
      <c r="H75" s="15">
        <v>444</v>
      </c>
    </row>
    <row r="76" spans="1:8" x14ac:dyDescent="0.2">
      <c r="A76" s="15">
        <v>75</v>
      </c>
      <c r="B76" s="15">
        <v>401</v>
      </c>
      <c r="C76" s="15">
        <v>228</v>
      </c>
      <c r="D76" s="15" t="s">
        <v>2123</v>
      </c>
      <c r="E76" s="16">
        <v>72295.296000000002</v>
      </c>
      <c r="F76" s="16">
        <v>451326.86</v>
      </c>
      <c r="G76" s="16">
        <v>4.6500000000000004</v>
      </c>
      <c r="H76" s="15">
        <v>50</v>
      </c>
    </row>
    <row r="77" spans="1:8" x14ac:dyDescent="0.2">
      <c r="A77" s="15">
        <v>76</v>
      </c>
      <c r="B77" s="15">
        <v>401</v>
      </c>
      <c r="C77" s="15">
        <v>227</v>
      </c>
      <c r="D77" s="15" t="s">
        <v>2122</v>
      </c>
      <c r="E77" s="16">
        <v>72294.98</v>
      </c>
      <c r="F77" s="16">
        <v>451327.06</v>
      </c>
      <c r="G77" s="16">
        <v>4.6500000000000004</v>
      </c>
      <c r="H77" s="15">
        <v>50</v>
      </c>
    </row>
    <row r="78" spans="1:8" x14ac:dyDescent="0.2">
      <c r="A78" s="15">
        <v>77</v>
      </c>
      <c r="B78" s="15">
        <v>401</v>
      </c>
      <c r="C78" s="15">
        <v>268</v>
      </c>
      <c r="D78" s="15" t="s">
        <v>2121</v>
      </c>
      <c r="E78" s="16">
        <v>72266.337</v>
      </c>
      <c r="F78" s="16">
        <v>451327.07</v>
      </c>
      <c r="G78" s="16">
        <v>4.1500000000000004</v>
      </c>
      <c r="H78" s="15">
        <v>443</v>
      </c>
    </row>
    <row r="79" spans="1:8" x14ac:dyDescent="0.2">
      <c r="A79" s="15">
        <v>78</v>
      </c>
      <c r="B79" s="15">
        <v>401</v>
      </c>
      <c r="C79" s="15">
        <v>226</v>
      </c>
      <c r="D79" s="15" t="s">
        <v>2120</v>
      </c>
      <c r="E79" s="16">
        <v>72295.096000000005</v>
      </c>
      <c r="F79" s="16">
        <v>451327.48</v>
      </c>
      <c r="G79" s="16">
        <v>4.6100000000000003</v>
      </c>
      <c r="H79" s="15">
        <v>444</v>
      </c>
    </row>
    <row r="80" spans="1:8" x14ac:dyDescent="0.2">
      <c r="A80" s="15">
        <v>79</v>
      </c>
      <c r="B80" s="15">
        <v>401</v>
      </c>
      <c r="C80" s="15">
        <v>267</v>
      </c>
      <c r="D80" s="15" t="s">
        <v>2119</v>
      </c>
      <c r="E80" s="16">
        <v>72268.06</v>
      </c>
      <c r="F80" s="16">
        <v>451328.1</v>
      </c>
      <c r="G80" s="16">
        <v>4.3</v>
      </c>
      <c r="H80" s="15">
        <v>50</v>
      </c>
    </row>
    <row r="81" spans="1:8" x14ac:dyDescent="0.2">
      <c r="A81" s="15">
        <v>80</v>
      </c>
      <c r="B81" s="15">
        <v>401</v>
      </c>
      <c r="C81" s="15">
        <v>79</v>
      </c>
      <c r="D81" s="15" t="s">
        <v>2118</v>
      </c>
      <c r="E81" s="16">
        <v>72212.073999999993</v>
      </c>
      <c r="F81" s="16">
        <v>451328.49</v>
      </c>
      <c r="G81" s="16">
        <v>3.09</v>
      </c>
      <c r="H81" s="15">
        <v>50</v>
      </c>
    </row>
    <row r="82" spans="1:8" x14ac:dyDescent="0.2">
      <c r="A82" s="15">
        <v>81</v>
      </c>
      <c r="B82" s="15">
        <v>401</v>
      </c>
      <c r="C82" s="15">
        <v>225</v>
      </c>
      <c r="D82" s="15" t="s">
        <v>2117</v>
      </c>
      <c r="E82" s="16">
        <v>72312.922999999995</v>
      </c>
      <c r="F82" s="16">
        <v>451329.78</v>
      </c>
      <c r="G82" s="16">
        <v>4.84</v>
      </c>
      <c r="H82" s="15">
        <v>444</v>
      </c>
    </row>
    <row r="83" spans="1:8" x14ac:dyDescent="0.2">
      <c r="A83" s="15">
        <v>82</v>
      </c>
      <c r="B83" s="15">
        <v>401</v>
      </c>
      <c r="C83" s="15">
        <v>65</v>
      </c>
      <c r="D83" s="15" t="s">
        <v>2116</v>
      </c>
      <c r="E83" s="16">
        <v>72206.197</v>
      </c>
      <c r="F83" s="16">
        <v>451329.82</v>
      </c>
      <c r="G83" s="16">
        <v>2.99</v>
      </c>
      <c r="H83" s="15">
        <v>443</v>
      </c>
    </row>
    <row r="84" spans="1:8" x14ac:dyDescent="0.2">
      <c r="A84" s="15">
        <v>83</v>
      </c>
      <c r="B84" s="15">
        <v>401</v>
      </c>
      <c r="C84" s="15">
        <v>78</v>
      </c>
      <c r="D84" s="15" t="s">
        <v>2115</v>
      </c>
      <c r="E84" s="16">
        <v>72213.335000000006</v>
      </c>
      <c r="F84" s="16">
        <v>451329.89</v>
      </c>
      <c r="G84" s="16">
        <v>3.11</v>
      </c>
      <c r="H84" s="15">
        <v>50</v>
      </c>
    </row>
    <row r="85" spans="1:8" x14ac:dyDescent="0.2">
      <c r="A85" s="15">
        <v>84</v>
      </c>
      <c r="B85" s="15">
        <v>401</v>
      </c>
      <c r="C85" s="15">
        <v>224</v>
      </c>
      <c r="D85" s="15" t="s">
        <v>2114</v>
      </c>
      <c r="E85" s="16">
        <v>72311.520999999993</v>
      </c>
      <c r="F85" s="16">
        <v>451330.54</v>
      </c>
      <c r="G85" s="16">
        <v>4.8499999999999996</v>
      </c>
      <c r="H85" s="15">
        <v>50</v>
      </c>
    </row>
    <row r="86" spans="1:8" x14ac:dyDescent="0.2">
      <c r="A86" s="15">
        <v>85</v>
      </c>
      <c r="B86" s="15">
        <v>401</v>
      </c>
      <c r="C86" s="15">
        <v>66</v>
      </c>
      <c r="D86" s="15" t="s">
        <v>2113</v>
      </c>
      <c r="E86" s="16">
        <v>72205.467999999993</v>
      </c>
      <c r="F86" s="16">
        <v>451330.75</v>
      </c>
      <c r="G86" s="16">
        <v>3.04</v>
      </c>
      <c r="H86" s="15">
        <v>443</v>
      </c>
    </row>
    <row r="87" spans="1:8" x14ac:dyDescent="0.2">
      <c r="A87" s="15">
        <v>86</v>
      </c>
      <c r="B87" s="15">
        <v>401</v>
      </c>
      <c r="C87" s="15">
        <v>77</v>
      </c>
      <c r="D87" s="15" t="s">
        <v>2112</v>
      </c>
      <c r="E87" s="16">
        <v>72212.506999999998</v>
      </c>
      <c r="F87" s="16">
        <v>451331.44</v>
      </c>
      <c r="G87" s="16">
        <v>3.08</v>
      </c>
      <c r="H87" s="15">
        <v>444</v>
      </c>
    </row>
    <row r="88" spans="1:8" x14ac:dyDescent="0.2">
      <c r="A88" s="15">
        <v>87</v>
      </c>
      <c r="B88" s="15">
        <v>401</v>
      </c>
      <c r="C88" s="15">
        <v>67</v>
      </c>
      <c r="D88" s="15" t="s">
        <v>2111</v>
      </c>
      <c r="E88" s="16">
        <v>72205.481</v>
      </c>
      <c r="F88" s="16">
        <v>451332.03</v>
      </c>
      <c r="G88" s="16">
        <v>3.07</v>
      </c>
      <c r="H88" s="15">
        <v>50</v>
      </c>
    </row>
    <row r="89" spans="1:8" x14ac:dyDescent="0.2">
      <c r="A89" s="15">
        <v>88</v>
      </c>
      <c r="B89" s="15">
        <v>401</v>
      </c>
      <c r="C89" s="15">
        <v>223</v>
      </c>
      <c r="D89" s="15" t="s">
        <v>2110</v>
      </c>
      <c r="E89" s="16">
        <v>72312.106</v>
      </c>
      <c r="F89" s="16">
        <v>451332.39</v>
      </c>
      <c r="G89" s="16">
        <v>4.87</v>
      </c>
      <c r="H89" s="15">
        <v>444</v>
      </c>
    </row>
    <row r="90" spans="1:8" x14ac:dyDescent="0.2">
      <c r="A90" s="15">
        <v>89</v>
      </c>
      <c r="B90" s="15">
        <v>401</v>
      </c>
      <c r="C90" s="15">
        <v>266</v>
      </c>
      <c r="D90" s="15" t="s">
        <v>2109</v>
      </c>
      <c r="E90" s="16">
        <v>72262.349000000002</v>
      </c>
      <c r="F90" s="16">
        <v>451332.41</v>
      </c>
      <c r="G90" s="16">
        <v>4.3</v>
      </c>
      <c r="H90" s="15">
        <v>444</v>
      </c>
    </row>
    <row r="91" spans="1:8" x14ac:dyDescent="0.2">
      <c r="A91" s="15">
        <v>90</v>
      </c>
      <c r="B91" s="15">
        <v>401</v>
      </c>
      <c r="C91" s="15">
        <v>208</v>
      </c>
      <c r="D91" s="15" t="s">
        <v>2108</v>
      </c>
      <c r="E91" s="16">
        <v>72320.506999999998</v>
      </c>
      <c r="F91" s="16">
        <v>451332.8</v>
      </c>
      <c r="G91" s="16">
        <v>4.92</v>
      </c>
      <c r="H91" s="15">
        <v>50</v>
      </c>
    </row>
    <row r="92" spans="1:8" x14ac:dyDescent="0.2">
      <c r="A92" s="15">
        <v>91</v>
      </c>
      <c r="B92" s="15">
        <v>401</v>
      </c>
      <c r="C92" s="15">
        <v>76</v>
      </c>
      <c r="D92" s="15" t="s">
        <v>2107</v>
      </c>
      <c r="E92" s="16">
        <v>72211.073999999993</v>
      </c>
      <c r="F92" s="16">
        <v>451333.13</v>
      </c>
      <c r="G92" s="16">
        <v>3.12</v>
      </c>
      <c r="H92" s="15">
        <v>444</v>
      </c>
    </row>
    <row r="93" spans="1:8" x14ac:dyDescent="0.2">
      <c r="A93" s="15">
        <v>92</v>
      </c>
      <c r="B93" s="15">
        <v>401</v>
      </c>
      <c r="C93" s="15">
        <v>68</v>
      </c>
      <c r="D93" s="15" t="s">
        <v>2106</v>
      </c>
      <c r="E93" s="16">
        <v>72205.292000000001</v>
      </c>
      <c r="F93" s="16">
        <v>451333.26</v>
      </c>
      <c r="G93" s="16">
        <v>3.12</v>
      </c>
      <c r="H93" s="15">
        <v>443</v>
      </c>
    </row>
    <row r="94" spans="1:8" x14ac:dyDescent="0.2">
      <c r="A94" s="15">
        <v>93</v>
      </c>
      <c r="B94" s="15">
        <v>401</v>
      </c>
      <c r="C94" s="15">
        <v>265</v>
      </c>
      <c r="D94" s="15" t="s">
        <v>2105</v>
      </c>
      <c r="E94" s="16">
        <v>72254.095000000001</v>
      </c>
      <c r="F94" s="16">
        <v>451333.3</v>
      </c>
      <c r="G94" s="16">
        <v>4.2300000000000004</v>
      </c>
      <c r="H94" s="15">
        <v>50</v>
      </c>
    </row>
    <row r="95" spans="1:8" x14ac:dyDescent="0.2">
      <c r="A95" s="15">
        <v>94</v>
      </c>
      <c r="B95" s="15">
        <v>401</v>
      </c>
      <c r="C95" s="15">
        <v>69</v>
      </c>
      <c r="D95" s="15" t="s">
        <v>2104</v>
      </c>
      <c r="E95" s="16">
        <v>72206.210999999996</v>
      </c>
      <c r="F95" s="16">
        <v>451333.6</v>
      </c>
      <c r="G95" s="16">
        <v>3.1</v>
      </c>
      <c r="H95" s="15">
        <v>443</v>
      </c>
    </row>
    <row r="96" spans="1:8" x14ac:dyDescent="0.2">
      <c r="A96" s="15">
        <v>95</v>
      </c>
      <c r="B96" s="15">
        <v>401</v>
      </c>
      <c r="C96" s="15">
        <v>222</v>
      </c>
      <c r="D96" s="15" t="s">
        <v>2103</v>
      </c>
      <c r="E96" s="16">
        <v>72311.834000000003</v>
      </c>
      <c r="F96" s="16">
        <v>451334.14</v>
      </c>
      <c r="G96" s="16">
        <v>4.8499999999999996</v>
      </c>
      <c r="H96" s="15">
        <v>50</v>
      </c>
    </row>
    <row r="97" spans="1:8" x14ac:dyDescent="0.2">
      <c r="A97" s="15">
        <v>96</v>
      </c>
      <c r="B97" s="15">
        <v>401</v>
      </c>
      <c r="C97" s="15">
        <v>75</v>
      </c>
      <c r="D97" s="15" t="s">
        <v>2102</v>
      </c>
      <c r="E97" s="16">
        <v>72210.907999999996</v>
      </c>
      <c r="F97" s="16">
        <v>451334.41</v>
      </c>
      <c r="G97" s="16">
        <v>3.15</v>
      </c>
      <c r="H97" s="15">
        <v>444</v>
      </c>
    </row>
    <row r="98" spans="1:8" x14ac:dyDescent="0.2">
      <c r="A98" s="15">
        <v>97</v>
      </c>
      <c r="B98" s="15">
        <v>401</v>
      </c>
      <c r="C98" s="15">
        <v>70</v>
      </c>
      <c r="D98" s="15" t="s">
        <v>2101</v>
      </c>
      <c r="E98" s="16">
        <v>72205.657999999996</v>
      </c>
      <c r="F98" s="16">
        <v>451334.56</v>
      </c>
      <c r="G98" s="16">
        <v>3.15</v>
      </c>
      <c r="H98" s="15">
        <v>443</v>
      </c>
    </row>
    <row r="99" spans="1:8" x14ac:dyDescent="0.2">
      <c r="A99" s="15">
        <v>98</v>
      </c>
      <c r="B99" s="15">
        <v>401</v>
      </c>
      <c r="C99" s="15">
        <v>269</v>
      </c>
      <c r="D99" s="15" t="s">
        <v>2100</v>
      </c>
      <c r="E99" s="16">
        <v>72265.023000000001</v>
      </c>
      <c r="F99" s="16">
        <v>451334.59</v>
      </c>
      <c r="G99" s="16">
        <v>4.3499999999999996</v>
      </c>
      <c r="H99" s="15">
        <v>50</v>
      </c>
    </row>
    <row r="100" spans="1:8" x14ac:dyDescent="0.2">
      <c r="A100" s="15">
        <v>99</v>
      </c>
      <c r="B100" s="15">
        <v>401</v>
      </c>
      <c r="C100" s="15">
        <v>71</v>
      </c>
      <c r="D100" s="15" t="s">
        <v>2099</v>
      </c>
      <c r="E100" s="16">
        <v>72204.960999999996</v>
      </c>
      <c r="F100" s="16">
        <v>451334.76</v>
      </c>
      <c r="G100" s="16">
        <v>3.2</v>
      </c>
      <c r="H100" s="15">
        <v>443</v>
      </c>
    </row>
    <row r="101" spans="1:8" x14ac:dyDescent="0.2">
      <c r="A101" s="15">
        <v>100</v>
      </c>
      <c r="B101" s="15">
        <v>401</v>
      </c>
      <c r="C101" s="15">
        <v>74</v>
      </c>
      <c r="D101" s="15" t="s">
        <v>2098</v>
      </c>
      <c r="E101" s="16">
        <v>72209.553</v>
      </c>
      <c r="F101" s="16">
        <v>451335.13</v>
      </c>
      <c r="G101" s="16">
        <v>3.04</v>
      </c>
      <c r="H101" s="15">
        <v>50</v>
      </c>
    </row>
    <row r="102" spans="1:8" x14ac:dyDescent="0.2">
      <c r="A102" s="15">
        <v>101</v>
      </c>
      <c r="B102" s="15">
        <v>401</v>
      </c>
      <c r="C102" s="15">
        <v>72</v>
      </c>
      <c r="D102" s="15" t="s">
        <v>2097</v>
      </c>
      <c r="E102" s="16">
        <v>72208.328999999998</v>
      </c>
      <c r="F102" s="16">
        <v>451335.59</v>
      </c>
      <c r="G102" s="16">
        <v>3.05</v>
      </c>
      <c r="H102" s="15">
        <v>50</v>
      </c>
    </row>
    <row r="103" spans="1:8" x14ac:dyDescent="0.2">
      <c r="A103" s="15">
        <v>102</v>
      </c>
      <c r="B103" s="15">
        <v>401</v>
      </c>
      <c r="C103" s="15">
        <v>210</v>
      </c>
      <c r="D103" s="15" t="s">
        <v>2096</v>
      </c>
      <c r="E103" s="16">
        <v>72325.968999999997</v>
      </c>
      <c r="F103" s="16">
        <v>451335.75</v>
      </c>
      <c r="G103" s="16">
        <v>4.92</v>
      </c>
      <c r="H103" s="15">
        <v>50</v>
      </c>
    </row>
    <row r="104" spans="1:8" x14ac:dyDescent="0.2">
      <c r="A104" s="15">
        <v>103</v>
      </c>
      <c r="B104" s="15">
        <v>401</v>
      </c>
      <c r="C104" s="15">
        <v>73</v>
      </c>
      <c r="D104" s="15" t="s">
        <v>2095</v>
      </c>
      <c r="E104" s="16">
        <v>72207.86</v>
      </c>
      <c r="F104" s="16">
        <v>451336.32</v>
      </c>
      <c r="G104" s="16">
        <v>3.08</v>
      </c>
      <c r="H104" s="15">
        <v>50</v>
      </c>
    </row>
    <row r="105" spans="1:8" x14ac:dyDescent="0.2">
      <c r="A105" s="15">
        <v>104</v>
      </c>
      <c r="B105" s="15">
        <v>401</v>
      </c>
      <c r="C105" s="15">
        <v>274</v>
      </c>
      <c r="D105" s="15" t="s">
        <v>2094</v>
      </c>
      <c r="E105" s="16">
        <v>72276.914000000004</v>
      </c>
      <c r="F105" s="16">
        <v>451337.74</v>
      </c>
      <c r="G105" s="16">
        <v>4.63</v>
      </c>
      <c r="H105" s="15">
        <v>50</v>
      </c>
    </row>
    <row r="106" spans="1:8" x14ac:dyDescent="0.2">
      <c r="A106" s="15">
        <v>105</v>
      </c>
      <c r="B106" s="15">
        <v>401</v>
      </c>
      <c r="C106" s="15">
        <v>270</v>
      </c>
      <c r="D106" s="15" t="s">
        <v>2093</v>
      </c>
      <c r="E106" s="16">
        <v>72267.467999999993</v>
      </c>
      <c r="F106" s="16">
        <v>451338.19</v>
      </c>
      <c r="G106" s="16">
        <v>4.45</v>
      </c>
      <c r="H106" s="15">
        <v>50</v>
      </c>
    </row>
    <row r="107" spans="1:8" x14ac:dyDescent="0.2">
      <c r="A107" s="15">
        <v>106</v>
      </c>
      <c r="B107" s="15">
        <v>401</v>
      </c>
      <c r="C107" s="15">
        <v>272</v>
      </c>
      <c r="D107" s="15" t="s">
        <v>2092</v>
      </c>
      <c r="E107" s="16">
        <v>72268.035999999993</v>
      </c>
      <c r="F107" s="16">
        <v>451338.78</v>
      </c>
      <c r="G107" s="16">
        <v>4.5</v>
      </c>
      <c r="H107" s="15">
        <v>444</v>
      </c>
    </row>
    <row r="108" spans="1:8" x14ac:dyDescent="0.2">
      <c r="A108" s="15">
        <v>107</v>
      </c>
      <c r="B108" s="15">
        <v>401</v>
      </c>
      <c r="C108" s="15">
        <v>271</v>
      </c>
      <c r="D108" s="15" t="s">
        <v>2091</v>
      </c>
      <c r="E108" s="16">
        <v>72268.001999999993</v>
      </c>
      <c r="F108" s="16">
        <v>451338.85</v>
      </c>
      <c r="G108" s="16">
        <v>4.5</v>
      </c>
      <c r="H108" s="15">
        <v>444</v>
      </c>
    </row>
    <row r="109" spans="1:8" x14ac:dyDescent="0.2">
      <c r="A109" s="15">
        <v>108</v>
      </c>
      <c r="B109" s="15">
        <v>401</v>
      </c>
      <c r="C109" s="15">
        <v>209</v>
      </c>
      <c r="D109" s="15" t="s">
        <v>2090</v>
      </c>
      <c r="E109" s="16">
        <v>72324.75</v>
      </c>
      <c r="F109" s="16">
        <v>451338.95</v>
      </c>
      <c r="G109" s="16">
        <v>4.87</v>
      </c>
      <c r="H109" s="15">
        <v>50</v>
      </c>
    </row>
    <row r="110" spans="1:8" x14ac:dyDescent="0.2">
      <c r="A110" s="15">
        <v>109</v>
      </c>
      <c r="B110" s="15">
        <v>401</v>
      </c>
      <c r="C110" s="15">
        <v>221</v>
      </c>
      <c r="D110" s="15" t="s">
        <v>2089</v>
      </c>
      <c r="E110" s="16">
        <v>72306.816000000006</v>
      </c>
      <c r="F110" s="16">
        <v>451339.07</v>
      </c>
      <c r="G110" s="16">
        <v>4.75</v>
      </c>
      <c r="H110" s="15">
        <v>50</v>
      </c>
    </row>
    <row r="111" spans="1:8" x14ac:dyDescent="0.2">
      <c r="A111" s="15">
        <v>110</v>
      </c>
      <c r="B111" s="15">
        <v>401</v>
      </c>
      <c r="C111" s="15">
        <v>273</v>
      </c>
      <c r="D111" s="15" t="s">
        <v>2088</v>
      </c>
      <c r="E111" s="16">
        <v>72267.425000000003</v>
      </c>
      <c r="F111" s="16">
        <v>451341.69</v>
      </c>
      <c r="G111" s="16">
        <v>4.6399999999999997</v>
      </c>
      <c r="H111" s="15">
        <v>444</v>
      </c>
    </row>
    <row r="112" spans="1:8" x14ac:dyDescent="0.2">
      <c r="A112" s="15">
        <v>111</v>
      </c>
      <c r="B112" s="15">
        <v>401</v>
      </c>
      <c r="C112" s="15">
        <v>220</v>
      </c>
      <c r="D112" s="15" t="s">
        <v>2087</v>
      </c>
      <c r="E112" s="16">
        <v>72307.432000000001</v>
      </c>
      <c r="F112" s="16">
        <v>451342.13</v>
      </c>
      <c r="G112" s="16">
        <v>4.8</v>
      </c>
      <c r="H112" s="15">
        <v>50</v>
      </c>
    </row>
    <row r="113" spans="1:8" x14ac:dyDescent="0.2">
      <c r="A113" s="15">
        <v>112</v>
      </c>
      <c r="B113" s="15">
        <v>401</v>
      </c>
      <c r="C113" s="15">
        <v>282</v>
      </c>
      <c r="D113" s="15" t="s">
        <v>2086</v>
      </c>
      <c r="E113" s="16">
        <v>72291.982000000004</v>
      </c>
      <c r="F113" s="16">
        <v>451343.74</v>
      </c>
      <c r="G113" s="16">
        <v>4.82</v>
      </c>
      <c r="H113" s="15">
        <v>444</v>
      </c>
    </row>
    <row r="114" spans="1:8" x14ac:dyDescent="0.2">
      <c r="A114" s="15">
        <v>113</v>
      </c>
      <c r="B114" s="15">
        <v>401</v>
      </c>
      <c r="C114" s="15">
        <v>275</v>
      </c>
      <c r="D114" s="15" t="s">
        <v>2085</v>
      </c>
      <c r="E114" s="16">
        <v>72272.930999999997</v>
      </c>
      <c r="F114" s="16">
        <v>451343.79</v>
      </c>
      <c r="G114" s="16">
        <v>4.76</v>
      </c>
      <c r="H114" s="15">
        <v>444</v>
      </c>
    </row>
    <row r="115" spans="1:8" x14ac:dyDescent="0.2">
      <c r="A115" s="15">
        <v>114</v>
      </c>
      <c r="B115" s="15">
        <v>401</v>
      </c>
      <c r="C115" s="15">
        <v>276</v>
      </c>
      <c r="D115" s="15" t="s">
        <v>2084</v>
      </c>
      <c r="E115" s="16">
        <v>72272.354999999996</v>
      </c>
      <c r="F115" s="16">
        <v>451344.52</v>
      </c>
      <c r="G115" s="16">
        <v>4.6900000000000004</v>
      </c>
      <c r="H115" s="15">
        <v>444</v>
      </c>
    </row>
    <row r="116" spans="1:8" x14ac:dyDescent="0.2">
      <c r="A116" s="15">
        <v>115</v>
      </c>
      <c r="B116" s="15">
        <v>401</v>
      </c>
      <c r="C116" s="15">
        <v>283</v>
      </c>
      <c r="D116" s="15" t="s">
        <v>2083</v>
      </c>
      <c r="E116" s="16">
        <v>72284.762000000002</v>
      </c>
      <c r="F116" s="16">
        <v>451345.4</v>
      </c>
      <c r="G116" s="16">
        <v>4.84</v>
      </c>
      <c r="H116" s="15">
        <v>444</v>
      </c>
    </row>
    <row r="117" spans="1:8" x14ac:dyDescent="0.2">
      <c r="A117" s="15">
        <v>116</v>
      </c>
      <c r="B117" s="15">
        <v>401</v>
      </c>
      <c r="C117" s="15">
        <v>328</v>
      </c>
      <c r="D117" s="15" t="s">
        <v>2082</v>
      </c>
      <c r="E117" s="16">
        <v>72260.729000000007</v>
      </c>
      <c r="F117" s="16">
        <v>451346.29</v>
      </c>
      <c r="G117" s="16">
        <v>4.38</v>
      </c>
      <c r="H117" s="15">
        <v>444</v>
      </c>
    </row>
    <row r="118" spans="1:8" x14ac:dyDescent="0.2">
      <c r="A118" s="15">
        <v>117</v>
      </c>
      <c r="B118" s="15">
        <v>401</v>
      </c>
      <c r="C118" s="15">
        <v>281</v>
      </c>
      <c r="D118" s="15" t="s">
        <v>2081</v>
      </c>
      <c r="E118" s="16">
        <v>72280.293999999994</v>
      </c>
      <c r="F118" s="16">
        <v>451346.29</v>
      </c>
      <c r="G118" s="16">
        <v>4.8499999999999996</v>
      </c>
      <c r="H118" s="15">
        <v>50</v>
      </c>
    </row>
    <row r="119" spans="1:8" x14ac:dyDescent="0.2">
      <c r="A119" s="15">
        <v>118</v>
      </c>
      <c r="B119" s="15">
        <v>401</v>
      </c>
      <c r="C119" s="15">
        <v>277</v>
      </c>
      <c r="D119" s="15" t="s">
        <v>2080</v>
      </c>
      <c r="E119" s="16">
        <v>72271.413</v>
      </c>
      <c r="F119" s="16">
        <v>451346.65</v>
      </c>
      <c r="G119" s="16">
        <v>4.68</v>
      </c>
      <c r="H119" s="15">
        <v>444</v>
      </c>
    </row>
    <row r="120" spans="1:8" x14ac:dyDescent="0.2">
      <c r="A120" s="15">
        <v>119</v>
      </c>
      <c r="B120" s="15">
        <v>401</v>
      </c>
      <c r="C120" s="15">
        <v>219</v>
      </c>
      <c r="D120" s="15" t="s">
        <v>2079</v>
      </c>
      <c r="E120" s="16">
        <v>72304.054999999993</v>
      </c>
      <c r="F120" s="16">
        <v>451346.73</v>
      </c>
      <c r="G120" s="16">
        <v>4.82</v>
      </c>
      <c r="H120" s="15">
        <v>50</v>
      </c>
    </row>
    <row r="121" spans="1:8" x14ac:dyDescent="0.2">
      <c r="A121" s="15">
        <v>120</v>
      </c>
      <c r="B121" s="15">
        <v>401</v>
      </c>
      <c r="C121" s="15">
        <v>278</v>
      </c>
      <c r="D121" s="15" t="s">
        <v>2078</v>
      </c>
      <c r="E121" s="16">
        <v>72270.411999999997</v>
      </c>
      <c r="F121" s="16">
        <v>451347.1</v>
      </c>
      <c r="G121" s="16">
        <v>4.6500000000000004</v>
      </c>
      <c r="H121" s="15">
        <v>443</v>
      </c>
    </row>
    <row r="122" spans="1:8" x14ac:dyDescent="0.2">
      <c r="A122" s="15">
        <v>121</v>
      </c>
      <c r="B122" s="15">
        <v>401</v>
      </c>
      <c r="C122" s="15">
        <v>327</v>
      </c>
      <c r="D122" s="15" t="s">
        <v>2077</v>
      </c>
      <c r="E122" s="16">
        <v>72258.501999999993</v>
      </c>
      <c r="F122" s="16">
        <v>451347.12</v>
      </c>
      <c r="G122" s="16">
        <v>4.34</v>
      </c>
      <c r="H122" s="15">
        <v>50</v>
      </c>
    </row>
    <row r="123" spans="1:8" x14ac:dyDescent="0.2">
      <c r="A123" s="15">
        <v>122</v>
      </c>
      <c r="B123" s="15">
        <v>401</v>
      </c>
      <c r="C123" s="15">
        <v>64</v>
      </c>
      <c r="D123" s="15" t="s">
        <v>2076</v>
      </c>
      <c r="E123" s="16">
        <v>72191.55</v>
      </c>
      <c r="F123" s="16">
        <v>451347.43</v>
      </c>
      <c r="G123" s="16">
        <v>3.41</v>
      </c>
      <c r="H123" s="15">
        <v>50</v>
      </c>
    </row>
    <row r="124" spans="1:8" x14ac:dyDescent="0.2">
      <c r="A124" s="15">
        <v>123</v>
      </c>
      <c r="B124" s="15">
        <v>401</v>
      </c>
      <c r="C124" s="15">
        <v>218</v>
      </c>
      <c r="D124" s="15" t="s">
        <v>2075</v>
      </c>
      <c r="E124" s="16">
        <v>72302.259999999995</v>
      </c>
      <c r="F124" s="16">
        <v>451348.05</v>
      </c>
      <c r="G124" s="16">
        <v>4.8600000000000003</v>
      </c>
      <c r="H124" s="15">
        <v>444</v>
      </c>
    </row>
    <row r="125" spans="1:8" x14ac:dyDescent="0.2">
      <c r="A125" s="15">
        <v>124</v>
      </c>
      <c r="B125" s="15">
        <v>401</v>
      </c>
      <c r="C125" s="15">
        <v>217</v>
      </c>
      <c r="D125" s="15" t="s">
        <v>2074</v>
      </c>
      <c r="E125" s="16">
        <v>72302.801000000007</v>
      </c>
      <c r="F125" s="16">
        <v>451348.81</v>
      </c>
      <c r="G125" s="16">
        <v>4.84</v>
      </c>
      <c r="H125" s="15">
        <v>444</v>
      </c>
    </row>
    <row r="126" spans="1:8" x14ac:dyDescent="0.2">
      <c r="A126" s="15">
        <v>125</v>
      </c>
      <c r="B126" s="15">
        <v>401</v>
      </c>
      <c r="C126" s="15">
        <v>279</v>
      </c>
      <c r="D126" s="15" t="s">
        <v>2073</v>
      </c>
      <c r="E126" s="16">
        <v>72269.25</v>
      </c>
      <c r="F126" s="16">
        <v>451349.62</v>
      </c>
      <c r="G126" s="16">
        <v>4.63</v>
      </c>
      <c r="H126" s="15">
        <v>444</v>
      </c>
    </row>
    <row r="127" spans="1:8" x14ac:dyDescent="0.2">
      <c r="A127" s="15">
        <v>126</v>
      </c>
      <c r="B127" s="15">
        <v>401</v>
      </c>
      <c r="C127" s="15">
        <v>280</v>
      </c>
      <c r="D127" s="15" t="s">
        <v>2072</v>
      </c>
      <c r="E127" s="16">
        <v>72269.282999999996</v>
      </c>
      <c r="F127" s="16">
        <v>451349.89</v>
      </c>
      <c r="G127" s="16">
        <v>4.63</v>
      </c>
      <c r="H127" s="15">
        <v>444</v>
      </c>
    </row>
    <row r="128" spans="1:8" x14ac:dyDescent="0.2">
      <c r="A128" s="15">
        <v>127</v>
      </c>
      <c r="B128" s="15">
        <v>401</v>
      </c>
      <c r="C128" s="15">
        <v>216</v>
      </c>
      <c r="D128" s="15" t="s">
        <v>2071</v>
      </c>
      <c r="E128" s="16">
        <v>72304.05</v>
      </c>
      <c r="F128" s="16">
        <v>451350.85</v>
      </c>
      <c r="G128" s="16">
        <v>4.8499999999999996</v>
      </c>
      <c r="H128" s="15">
        <v>444</v>
      </c>
    </row>
    <row r="129" spans="1:8" x14ac:dyDescent="0.2">
      <c r="A129" s="15">
        <v>128</v>
      </c>
      <c r="B129" s="15">
        <v>401</v>
      </c>
      <c r="C129" s="15">
        <v>326</v>
      </c>
      <c r="D129" s="15" t="s">
        <v>2070</v>
      </c>
      <c r="E129" s="16">
        <v>72259.993000000002</v>
      </c>
      <c r="F129" s="16">
        <v>451351.69</v>
      </c>
      <c r="G129" s="16">
        <v>4.38</v>
      </c>
      <c r="H129" s="15">
        <v>444</v>
      </c>
    </row>
    <row r="130" spans="1:8" x14ac:dyDescent="0.2">
      <c r="A130" s="15">
        <v>129</v>
      </c>
      <c r="B130" s="15">
        <v>401</v>
      </c>
      <c r="C130" s="15">
        <v>294</v>
      </c>
      <c r="D130" s="15" t="s">
        <v>2069</v>
      </c>
      <c r="E130" s="16">
        <v>72271.134000000005</v>
      </c>
      <c r="F130" s="16">
        <v>451353.84</v>
      </c>
      <c r="G130" s="16">
        <v>4.78</v>
      </c>
      <c r="H130" s="15">
        <v>444</v>
      </c>
    </row>
    <row r="131" spans="1:8" x14ac:dyDescent="0.2">
      <c r="A131" s="15">
        <v>130</v>
      </c>
      <c r="B131" s="15">
        <v>401</v>
      </c>
      <c r="C131" s="15">
        <v>215</v>
      </c>
      <c r="D131" s="15" t="s">
        <v>2068</v>
      </c>
      <c r="E131" s="16">
        <v>72304.702000000005</v>
      </c>
      <c r="F131" s="16">
        <v>451353.92</v>
      </c>
      <c r="G131" s="16">
        <v>4.92</v>
      </c>
      <c r="H131" s="15">
        <v>444</v>
      </c>
    </row>
    <row r="132" spans="1:8" x14ac:dyDescent="0.2">
      <c r="A132" s="15">
        <v>131</v>
      </c>
      <c r="B132" s="15">
        <v>401</v>
      </c>
      <c r="C132" s="15">
        <v>298</v>
      </c>
      <c r="D132" s="15" t="s">
        <v>2067</v>
      </c>
      <c r="E132" s="16">
        <v>72288.585000000006</v>
      </c>
      <c r="F132" s="16">
        <v>451354.51</v>
      </c>
      <c r="G132" s="16">
        <v>5.1100000000000003</v>
      </c>
      <c r="H132" s="15">
        <v>444</v>
      </c>
    </row>
    <row r="133" spans="1:8" x14ac:dyDescent="0.2">
      <c r="A133" s="15">
        <v>132</v>
      </c>
      <c r="B133" s="15">
        <v>401</v>
      </c>
      <c r="C133" s="15">
        <v>214</v>
      </c>
      <c r="D133" s="15" t="s">
        <v>2066</v>
      </c>
      <c r="E133" s="16">
        <v>72304.687999999995</v>
      </c>
      <c r="F133" s="16">
        <v>451354.53</v>
      </c>
      <c r="G133" s="16">
        <v>4.93</v>
      </c>
      <c r="H133" s="15">
        <v>444</v>
      </c>
    </row>
    <row r="134" spans="1:8" x14ac:dyDescent="0.2">
      <c r="A134" s="15">
        <v>133</v>
      </c>
      <c r="B134" s="15">
        <v>401</v>
      </c>
      <c r="C134" s="15">
        <v>284</v>
      </c>
      <c r="D134" s="15" t="s">
        <v>2065</v>
      </c>
      <c r="E134" s="16">
        <v>72278.667000000001</v>
      </c>
      <c r="F134" s="16">
        <v>451355.03</v>
      </c>
      <c r="G134" s="16">
        <v>4.9400000000000004</v>
      </c>
      <c r="H134" s="15">
        <v>444</v>
      </c>
    </row>
    <row r="135" spans="1:8" x14ac:dyDescent="0.2">
      <c r="A135" s="15">
        <v>134</v>
      </c>
      <c r="B135" s="15">
        <v>401</v>
      </c>
      <c r="C135" s="15">
        <v>213</v>
      </c>
      <c r="D135" s="15" t="s">
        <v>2064</v>
      </c>
      <c r="E135" s="16">
        <v>72304.240000000005</v>
      </c>
      <c r="F135" s="16">
        <v>451355.24</v>
      </c>
      <c r="G135" s="16">
        <v>4.8899999999999997</v>
      </c>
      <c r="H135" s="15">
        <v>444</v>
      </c>
    </row>
    <row r="136" spans="1:8" x14ac:dyDescent="0.2">
      <c r="A136" s="15">
        <v>135</v>
      </c>
      <c r="B136" s="15">
        <v>401</v>
      </c>
      <c r="C136" s="15">
        <v>285</v>
      </c>
      <c r="D136" s="15" t="s">
        <v>2063</v>
      </c>
      <c r="E136" s="16">
        <v>72275.482999999993</v>
      </c>
      <c r="F136" s="16">
        <v>451355.8</v>
      </c>
      <c r="G136" s="16">
        <v>4.8600000000000003</v>
      </c>
      <c r="H136" s="15">
        <v>444</v>
      </c>
    </row>
    <row r="137" spans="1:8" x14ac:dyDescent="0.2">
      <c r="A137" s="15">
        <v>136</v>
      </c>
      <c r="B137" s="15">
        <v>401</v>
      </c>
      <c r="C137" s="15">
        <v>288</v>
      </c>
      <c r="D137" s="15" t="s">
        <v>2062</v>
      </c>
      <c r="E137" s="16">
        <v>72277.073999999993</v>
      </c>
      <c r="F137" s="16">
        <v>451355.85</v>
      </c>
      <c r="G137" s="16">
        <v>4.84</v>
      </c>
      <c r="H137" s="15">
        <v>444</v>
      </c>
    </row>
    <row r="138" spans="1:8" x14ac:dyDescent="0.2">
      <c r="A138" s="15">
        <v>137</v>
      </c>
      <c r="B138" s="15">
        <v>401</v>
      </c>
      <c r="C138" s="15">
        <v>286</v>
      </c>
      <c r="D138" s="15" t="s">
        <v>2061</v>
      </c>
      <c r="E138" s="16">
        <v>72275.597999999998</v>
      </c>
      <c r="F138" s="16">
        <v>451355.96</v>
      </c>
      <c r="G138" s="16">
        <v>4.82</v>
      </c>
      <c r="H138" s="15">
        <v>444</v>
      </c>
    </row>
    <row r="139" spans="1:8" x14ac:dyDescent="0.2">
      <c r="A139" s="15">
        <v>138</v>
      </c>
      <c r="B139" s="15">
        <v>401</v>
      </c>
      <c r="C139" s="15">
        <v>287</v>
      </c>
      <c r="D139" s="15" t="s">
        <v>2060</v>
      </c>
      <c r="E139" s="16">
        <v>72276.540999999997</v>
      </c>
      <c r="F139" s="16">
        <v>451356.66</v>
      </c>
      <c r="G139" s="16">
        <v>4.84</v>
      </c>
      <c r="H139" s="15">
        <v>444</v>
      </c>
    </row>
    <row r="140" spans="1:8" x14ac:dyDescent="0.2">
      <c r="A140" s="15">
        <v>139</v>
      </c>
      <c r="B140" s="15">
        <v>401</v>
      </c>
      <c r="C140" s="15">
        <v>291</v>
      </c>
      <c r="D140" s="15" t="s">
        <v>2059</v>
      </c>
      <c r="E140" s="16">
        <v>72278.27</v>
      </c>
      <c r="F140" s="16">
        <v>451357.36</v>
      </c>
      <c r="G140" s="16">
        <v>4.88</v>
      </c>
      <c r="H140" s="15">
        <v>50</v>
      </c>
    </row>
    <row r="141" spans="1:8" x14ac:dyDescent="0.2">
      <c r="A141" s="15">
        <v>140</v>
      </c>
      <c r="B141" s="15">
        <v>401</v>
      </c>
      <c r="C141" s="15">
        <v>290</v>
      </c>
      <c r="D141" s="15" t="s">
        <v>2058</v>
      </c>
      <c r="E141" s="16">
        <v>72278.11</v>
      </c>
      <c r="F141" s="16">
        <v>451357.54</v>
      </c>
      <c r="G141" s="16">
        <v>4.87</v>
      </c>
      <c r="H141" s="15">
        <v>50</v>
      </c>
    </row>
    <row r="142" spans="1:8" x14ac:dyDescent="0.2">
      <c r="A142" s="15">
        <v>141</v>
      </c>
      <c r="B142" s="15">
        <v>401</v>
      </c>
      <c r="C142" s="15">
        <v>292</v>
      </c>
      <c r="D142" s="15" t="s">
        <v>2057</v>
      </c>
      <c r="E142" s="16">
        <v>72278.409</v>
      </c>
      <c r="F142" s="16">
        <v>451357.56</v>
      </c>
      <c r="G142" s="16">
        <v>4.88</v>
      </c>
      <c r="H142" s="15">
        <v>50</v>
      </c>
    </row>
    <row r="143" spans="1:8" x14ac:dyDescent="0.2">
      <c r="A143" s="15">
        <v>142</v>
      </c>
      <c r="B143" s="15">
        <v>401</v>
      </c>
      <c r="C143" s="15">
        <v>293</v>
      </c>
      <c r="D143" s="15" t="s">
        <v>2056</v>
      </c>
      <c r="E143" s="16">
        <v>72278.456000000006</v>
      </c>
      <c r="F143" s="16">
        <v>451357.8</v>
      </c>
      <c r="G143" s="16">
        <v>4.91</v>
      </c>
      <c r="H143" s="15">
        <v>50</v>
      </c>
    </row>
    <row r="144" spans="1:8" x14ac:dyDescent="0.2">
      <c r="A144" s="15">
        <v>143</v>
      </c>
      <c r="B144" s="15">
        <v>401</v>
      </c>
      <c r="C144" s="15">
        <v>289</v>
      </c>
      <c r="D144" s="15" t="s">
        <v>2055</v>
      </c>
      <c r="E144" s="16">
        <v>72276.513000000006</v>
      </c>
      <c r="F144" s="16">
        <v>451358.09</v>
      </c>
      <c r="G144" s="16">
        <v>4.84</v>
      </c>
      <c r="H144" s="15">
        <v>444</v>
      </c>
    </row>
    <row r="145" spans="1:8" x14ac:dyDescent="0.2">
      <c r="A145" s="15">
        <v>144</v>
      </c>
      <c r="B145" s="15">
        <v>401</v>
      </c>
      <c r="C145" s="15">
        <v>212</v>
      </c>
      <c r="D145" s="15" t="s">
        <v>2054</v>
      </c>
      <c r="E145" s="16">
        <v>72314.491999999998</v>
      </c>
      <c r="F145" s="16">
        <v>451358.77</v>
      </c>
      <c r="G145" s="16">
        <v>5</v>
      </c>
      <c r="H145" s="15">
        <v>50</v>
      </c>
    </row>
    <row r="146" spans="1:8" x14ac:dyDescent="0.2">
      <c r="A146" s="15">
        <v>145</v>
      </c>
      <c r="B146" s="15">
        <v>4</v>
      </c>
      <c r="C146" s="15">
        <v>211</v>
      </c>
      <c r="D146" s="15" t="s">
        <v>2053</v>
      </c>
      <c r="E146" s="16">
        <v>72325.623999999996</v>
      </c>
      <c r="F146" s="16">
        <v>451361.12</v>
      </c>
      <c r="G146" s="16">
        <v>4.87</v>
      </c>
      <c r="H146" s="15">
        <v>444</v>
      </c>
    </row>
    <row r="147" spans="1:8" x14ac:dyDescent="0.2">
      <c r="A147" s="15">
        <v>146</v>
      </c>
      <c r="B147" s="15">
        <v>401</v>
      </c>
      <c r="C147" s="15">
        <v>325</v>
      </c>
      <c r="D147" s="15" t="s">
        <v>2052</v>
      </c>
      <c r="E147" s="16">
        <v>72265.099000000002</v>
      </c>
      <c r="F147" s="16">
        <v>451361.19</v>
      </c>
      <c r="G147" s="16">
        <v>4.45</v>
      </c>
      <c r="H147" s="15">
        <v>50</v>
      </c>
    </row>
    <row r="148" spans="1:8" x14ac:dyDescent="0.2">
      <c r="A148" s="15">
        <v>147</v>
      </c>
      <c r="B148" s="15">
        <v>401</v>
      </c>
      <c r="C148" s="15">
        <v>324</v>
      </c>
      <c r="D148" s="15" t="s">
        <v>2051</v>
      </c>
      <c r="E148" s="16">
        <v>72265.494000000006</v>
      </c>
      <c r="F148" s="16">
        <v>451361.52</v>
      </c>
      <c r="G148" s="16">
        <v>4.46</v>
      </c>
      <c r="H148" s="15">
        <v>444</v>
      </c>
    </row>
    <row r="149" spans="1:8" x14ac:dyDescent="0.2">
      <c r="A149" s="15">
        <v>148</v>
      </c>
      <c r="B149" s="15">
        <v>401</v>
      </c>
      <c r="C149" s="15">
        <v>323</v>
      </c>
      <c r="D149" s="15" t="s">
        <v>2050</v>
      </c>
      <c r="E149" s="16">
        <v>72265.888000000006</v>
      </c>
      <c r="F149" s="16">
        <v>451361.97</v>
      </c>
      <c r="G149" s="16">
        <v>4.46</v>
      </c>
      <c r="H149" s="15">
        <v>444</v>
      </c>
    </row>
    <row r="150" spans="1:8" x14ac:dyDescent="0.2">
      <c r="A150" s="15">
        <v>149</v>
      </c>
      <c r="B150" s="15">
        <v>401</v>
      </c>
      <c r="C150" s="15">
        <v>299</v>
      </c>
      <c r="D150" s="15" t="s">
        <v>2049</v>
      </c>
      <c r="E150" s="16">
        <v>72305.134999999995</v>
      </c>
      <c r="F150" s="16">
        <v>451362.22</v>
      </c>
      <c r="G150" s="16">
        <v>5.01</v>
      </c>
      <c r="H150" s="15">
        <v>50</v>
      </c>
    </row>
    <row r="151" spans="1:8" x14ac:dyDescent="0.2">
      <c r="A151" s="15">
        <v>150</v>
      </c>
      <c r="B151" s="15">
        <v>401</v>
      </c>
      <c r="C151" s="15">
        <v>300</v>
      </c>
      <c r="D151" s="15" t="s">
        <v>2048</v>
      </c>
      <c r="E151" s="16">
        <v>72304.635999999999</v>
      </c>
      <c r="F151" s="16">
        <v>451362.31</v>
      </c>
      <c r="G151" s="16">
        <v>5.03</v>
      </c>
      <c r="H151" s="15">
        <v>444</v>
      </c>
    </row>
    <row r="152" spans="1:8" x14ac:dyDescent="0.2">
      <c r="A152" s="15">
        <v>151</v>
      </c>
      <c r="B152" s="15">
        <v>401</v>
      </c>
      <c r="C152" s="15">
        <v>295</v>
      </c>
      <c r="D152" s="15" t="s">
        <v>2047</v>
      </c>
      <c r="E152" s="16">
        <v>72274.319000000003</v>
      </c>
      <c r="F152" s="16">
        <v>451362.35</v>
      </c>
      <c r="G152" s="16">
        <v>4.7300000000000004</v>
      </c>
      <c r="H152" s="15">
        <v>50</v>
      </c>
    </row>
    <row r="153" spans="1:8" x14ac:dyDescent="0.2">
      <c r="A153" s="15">
        <v>152</v>
      </c>
      <c r="B153" s="15">
        <v>401</v>
      </c>
      <c r="C153" s="15">
        <v>304</v>
      </c>
      <c r="D153" s="15" t="s">
        <v>2046</v>
      </c>
      <c r="E153" s="16">
        <v>72301.323000000004</v>
      </c>
      <c r="F153" s="16">
        <v>451363.18</v>
      </c>
      <c r="G153" s="16">
        <v>5.0199999999999996</v>
      </c>
      <c r="H153" s="15">
        <v>50</v>
      </c>
    </row>
    <row r="154" spans="1:8" x14ac:dyDescent="0.2">
      <c r="A154" s="15">
        <v>153</v>
      </c>
      <c r="B154" s="15">
        <v>401</v>
      </c>
      <c r="C154" s="15">
        <v>297</v>
      </c>
      <c r="D154" s="15" t="s">
        <v>2045</v>
      </c>
      <c r="E154" s="16">
        <v>72274.837</v>
      </c>
      <c r="F154" s="16">
        <v>451363.26</v>
      </c>
      <c r="G154" s="16">
        <v>4.7699999999999996</v>
      </c>
      <c r="H154" s="15">
        <v>444</v>
      </c>
    </row>
    <row r="155" spans="1:8" x14ac:dyDescent="0.2">
      <c r="A155" s="15">
        <v>154</v>
      </c>
      <c r="B155" s="15">
        <v>401</v>
      </c>
      <c r="C155" s="15">
        <v>60</v>
      </c>
      <c r="D155" s="15" t="s">
        <v>2044</v>
      </c>
      <c r="E155" s="16">
        <v>72191.562999999995</v>
      </c>
      <c r="F155" s="16">
        <v>451363.27</v>
      </c>
      <c r="G155" s="16">
        <v>2.79</v>
      </c>
      <c r="H155" s="15">
        <v>50</v>
      </c>
    </row>
    <row r="156" spans="1:8" x14ac:dyDescent="0.2">
      <c r="A156" s="15">
        <v>155</v>
      </c>
      <c r="B156" s="15">
        <v>401</v>
      </c>
      <c r="C156" s="15">
        <v>296</v>
      </c>
      <c r="D156" s="15" t="s">
        <v>2043</v>
      </c>
      <c r="E156" s="16">
        <v>72274.582999999999</v>
      </c>
      <c r="F156" s="16">
        <v>451363.3</v>
      </c>
      <c r="G156" s="16">
        <v>4.75</v>
      </c>
      <c r="H156" s="15">
        <v>444</v>
      </c>
    </row>
    <row r="157" spans="1:8" x14ac:dyDescent="0.2">
      <c r="A157" s="15">
        <v>156</v>
      </c>
      <c r="B157" s="15">
        <v>401</v>
      </c>
      <c r="C157" s="15">
        <v>302</v>
      </c>
      <c r="D157" s="15" t="s">
        <v>2042</v>
      </c>
      <c r="E157" s="16">
        <v>72302.898000000001</v>
      </c>
      <c r="F157" s="16">
        <v>451364.51</v>
      </c>
      <c r="G157" s="16">
        <v>5.03</v>
      </c>
      <c r="H157" s="15">
        <v>444</v>
      </c>
    </row>
    <row r="158" spans="1:8" x14ac:dyDescent="0.2">
      <c r="A158" s="15">
        <v>157</v>
      </c>
      <c r="B158" s="15">
        <v>401</v>
      </c>
      <c r="C158" s="15">
        <v>303</v>
      </c>
      <c r="D158" s="15" t="s">
        <v>2041</v>
      </c>
      <c r="E158" s="16">
        <v>72302.733999999997</v>
      </c>
      <c r="F158" s="16">
        <v>451364.62</v>
      </c>
      <c r="G158" s="16">
        <v>5.01</v>
      </c>
      <c r="H158" s="15">
        <v>444</v>
      </c>
    </row>
    <row r="159" spans="1:8" x14ac:dyDescent="0.2">
      <c r="A159" s="15">
        <v>158</v>
      </c>
      <c r="B159" s="15">
        <v>401</v>
      </c>
      <c r="C159" s="15">
        <v>301</v>
      </c>
      <c r="D159" s="15" t="s">
        <v>2040</v>
      </c>
      <c r="E159" s="16">
        <v>72303.153999999995</v>
      </c>
      <c r="F159" s="16">
        <v>451364.71</v>
      </c>
      <c r="G159" s="16">
        <v>4.99</v>
      </c>
      <c r="H159" s="15">
        <v>444</v>
      </c>
    </row>
    <row r="160" spans="1:8" x14ac:dyDescent="0.2">
      <c r="A160" s="15">
        <v>159</v>
      </c>
      <c r="B160" s="15">
        <v>401</v>
      </c>
      <c r="C160" s="15">
        <v>338</v>
      </c>
      <c r="D160" s="15" t="s">
        <v>2039</v>
      </c>
      <c r="E160" s="16">
        <v>72204.494000000006</v>
      </c>
      <c r="F160" s="16">
        <v>451365.31</v>
      </c>
      <c r="G160" s="16">
        <v>2.94</v>
      </c>
      <c r="H160" s="15">
        <v>444</v>
      </c>
    </row>
    <row r="161" spans="1:8" x14ac:dyDescent="0.2">
      <c r="A161" s="15">
        <v>160</v>
      </c>
      <c r="B161" s="15">
        <v>401</v>
      </c>
      <c r="C161" s="15">
        <v>61</v>
      </c>
      <c r="D161" s="15" t="s">
        <v>2038</v>
      </c>
      <c r="E161" s="16">
        <v>72194.487999999998</v>
      </c>
      <c r="F161" s="16">
        <v>451365.58</v>
      </c>
      <c r="G161" s="16">
        <v>2.82</v>
      </c>
      <c r="H161" s="15">
        <v>50</v>
      </c>
    </row>
    <row r="162" spans="1:8" x14ac:dyDescent="0.2">
      <c r="A162" s="15">
        <v>161</v>
      </c>
      <c r="B162" s="15">
        <v>401</v>
      </c>
      <c r="C162" s="15">
        <v>337</v>
      </c>
      <c r="D162" s="15" t="s">
        <v>2037</v>
      </c>
      <c r="E162" s="16">
        <v>72206.383000000002</v>
      </c>
      <c r="F162" s="16">
        <v>451365.61</v>
      </c>
      <c r="G162" s="16">
        <v>3</v>
      </c>
      <c r="H162" s="15">
        <v>444</v>
      </c>
    </row>
    <row r="163" spans="1:8" x14ac:dyDescent="0.2">
      <c r="A163" s="15">
        <v>162</v>
      </c>
      <c r="B163" s="15">
        <v>401</v>
      </c>
      <c r="C163" s="15">
        <v>330</v>
      </c>
      <c r="D163" s="15" t="s">
        <v>2036</v>
      </c>
      <c r="E163" s="16">
        <v>72202.663</v>
      </c>
      <c r="F163" s="16">
        <v>451366.07</v>
      </c>
      <c r="G163" s="16">
        <v>2.91</v>
      </c>
      <c r="H163" s="15">
        <v>50</v>
      </c>
    </row>
    <row r="164" spans="1:8" x14ac:dyDescent="0.2">
      <c r="A164" s="15">
        <v>163</v>
      </c>
      <c r="B164" s="15">
        <v>401</v>
      </c>
      <c r="C164" s="15">
        <v>331</v>
      </c>
      <c r="D164" s="15" t="s">
        <v>2035</v>
      </c>
      <c r="E164" s="16">
        <v>72200.438999999998</v>
      </c>
      <c r="F164" s="16">
        <v>451366.15</v>
      </c>
      <c r="G164" s="16">
        <v>2.9</v>
      </c>
      <c r="H164" s="15">
        <v>50</v>
      </c>
    </row>
    <row r="165" spans="1:8" x14ac:dyDescent="0.2">
      <c r="A165" s="15">
        <v>164</v>
      </c>
      <c r="B165" s="15">
        <v>401</v>
      </c>
      <c r="C165" s="15">
        <v>329</v>
      </c>
      <c r="D165" s="15" t="s">
        <v>2034</v>
      </c>
      <c r="E165" s="16">
        <v>72200.305999999997</v>
      </c>
      <c r="F165" s="16">
        <v>451366.16</v>
      </c>
      <c r="G165" s="16">
        <v>2.9</v>
      </c>
      <c r="H165" s="15">
        <v>50</v>
      </c>
    </row>
    <row r="166" spans="1:8" x14ac:dyDescent="0.2">
      <c r="A166" s="15">
        <v>165</v>
      </c>
      <c r="B166" s="15">
        <v>401</v>
      </c>
      <c r="C166" s="15">
        <v>322</v>
      </c>
      <c r="D166" s="15" t="s">
        <v>2033</v>
      </c>
      <c r="E166" s="16">
        <v>72271.053</v>
      </c>
      <c r="F166" s="16">
        <v>451366.34</v>
      </c>
      <c r="G166" s="16">
        <v>4.4800000000000004</v>
      </c>
      <c r="H166" s="15">
        <v>50</v>
      </c>
    </row>
    <row r="167" spans="1:8" x14ac:dyDescent="0.2">
      <c r="A167" s="15">
        <v>166</v>
      </c>
      <c r="B167" s="15">
        <v>401</v>
      </c>
      <c r="C167" s="15">
        <v>305</v>
      </c>
      <c r="D167" s="15" t="s">
        <v>2032</v>
      </c>
      <c r="E167" s="16">
        <v>72300.968999999997</v>
      </c>
      <c r="F167" s="16">
        <v>451366.43</v>
      </c>
      <c r="G167" s="16">
        <v>5.01</v>
      </c>
      <c r="H167" s="15">
        <v>50</v>
      </c>
    </row>
    <row r="168" spans="1:8" x14ac:dyDescent="0.2">
      <c r="A168" s="15">
        <v>167</v>
      </c>
      <c r="B168" s="15">
        <v>401</v>
      </c>
      <c r="C168" s="15">
        <v>332</v>
      </c>
      <c r="D168" s="15" t="s">
        <v>2031</v>
      </c>
      <c r="E168" s="16">
        <v>72204.398000000001</v>
      </c>
      <c r="F168" s="16">
        <v>451366.57</v>
      </c>
      <c r="G168" s="16">
        <v>2.92</v>
      </c>
      <c r="H168" s="15">
        <v>50</v>
      </c>
    </row>
    <row r="169" spans="1:8" x14ac:dyDescent="0.2">
      <c r="A169" s="15">
        <v>168</v>
      </c>
      <c r="B169" s="15">
        <v>401</v>
      </c>
      <c r="C169" s="15">
        <v>62</v>
      </c>
      <c r="D169" s="15" t="s">
        <v>2030</v>
      </c>
      <c r="E169" s="16">
        <v>72197.157000000007</v>
      </c>
      <c r="F169" s="16">
        <v>451366.79</v>
      </c>
      <c r="G169" s="16">
        <v>2.81</v>
      </c>
      <c r="H169" s="15">
        <v>444</v>
      </c>
    </row>
    <row r="170" spans="1:8" x14ac:dyDescent="0.2">
      <c r="A170" s="15">
        <v>169</v>
      </c>
      <c r="B170" s="15">
        <v>401</v>
      </c>
      <c r="C170" s="15">
        <v>334</v>
      </c>
      <c r="D170" s="15" t="s">
        <v>2029</v>
      </c>
      <c r="E170" s="16">
        <v>72205.87</v>
      </c>
      <c r="F170" s="16">
        <v>451367.29</v>
      </c>
      <c r="G170" s="16">
        <v>2.95</v>
      </c>
      <c r="H170" s="15">
        <v>444</v>
      </c>
    </row>
    <row r="171" spans="1:8" x14ac:dyDescent="0.2">
      <c r="A171" s="15">
        <v>170</v>
      </c>
      <c r="B171" s="15">
        <v>401</v>
      </c>
      <c r="C171" s="15">
        <v>333</v>
      </c>
      <c r="D171" s="15" t="s">
        <v>2028</v>
      </c>
      <c r="E171" s="16">
        <v>72205.481</v>
      </c>
      <c r="F171" s="16">
        <v>451367.71</v>
      </c>
      <c r="G171" s="16">
        <v>2.9</v>
      </c>
      <c r="H171" s="15">
        <v>444</v>
      </c>
    </row>
    <row r="172" spans="1:8" x14ac:dyDescent="0.2">
      <c r="A172" s="15">
        <v>171</v>
      </c>
      <c r="B172" s="15">
        <v>401</v>
      </c>
      <c r="C172" s="15">
        <v>336</v>
      </c>
      <c r="D172" s="15" t="s">
        <v>2027</v>
      </c>
      <c r="E172" s="16">
        <v>72206.81</v>
      </c>
      <c r="F172" s="16">
        <v>451367.79</v>
      </c>
      <c r="G172" s="16">
        <v>2.95</v>
      </c>
      <c r="H172" s="15">
        <v>444</v>
      </c>
    </row>
    <row r="173" spans="1:8" x14ac:dyDescent="0.2">
      <c r="A173" s="15">
        <v>172</v>
      </c>
      <c r="B173" s="15">
        <v>401</v>
      </c>
      <c r="C173" s="15">
        <v>335</v>
      </c>
      <c r="D173" s="15" t="s">
        <v>2026</v>
      </c>
      <c r="E173" s="16">
        <v>72206.505000000005</v>
      </c>
      <c r="F173" s="16">
        <v>451368.01</v>
      </c>
      <c r="G173" s="16">
        <v>2.93</v>
      </c>
      <c r="H173" s="15">
        <v>444</v>
      </c>
    </row>
    <row r="174" spans="1:8" x14ac:dyDescent="0.2">
      <c r="A174" s="15">
        <v>173</v>
      </c>
      <c r="B174" s="15">
        <v>401</v>
      </c>
      <c r="C174" s="15">
        <v>307</v>
      </c>
      <c r="D174" s="15" t="s">
        <v>2025</v>
      </c>
      <c r="E174" s="16">
        <v>72296.629000000001</v>
      </c>
      <c r="F174" s="16">
        <v>451369.08</v>
      </c>
      <c r="G174" s="16">
        <v>5.04</v>
      </c>
      <c r="H174" s="15">
        <v>444</v>
      </c>
    </row>
    <row r="175" spans="1:8" x14ac:dyDescent="0.2">
      <c r="A175" s="15">
        <v>174</v>
      </c>
      <c r="B175" s="15">
        <v>401</v>
      </c>
      <c r="C175" s="15">
        <v>306</v>
      </c>
      <c r="D175" s="15" t="s">
        <v>2024</v>
      </c>
      <c r="E175" s="16">
        <v>72296.998000000007</v>
      </c>
      <c r="F175" s="16">
        <v>451369.2</v>
      </c>
      <c r="G175" s="16">
        <v>5</v>
      </c>
      <c r="H175" s="15">
        <v>444</v>
      </c>
    </row>
    <row r="176" spans="1:8" x14ac:dyDescent="0.2">
      <c r="A176" s="15">
        <v>175</v>
      </c>
      <c r="B176" s="15">
        <v>401</v>
      </c>
      <c r="C176" s="15">
        <v>311</v>
      </c>
      <c r="D176" s="15" t="s">
        <v>2023</v>
      </c>
      <c r="E176" s="16">
        <v>72281.864000000001</v>
      </c>
      <c r="F176" s="16">
        <v>451370.13</v>
      </c>
      <c r="G176" s="16">
        <v>4.75</v>
      </c>
      <c r="H176" s="15">
        <v>50</v>
      </c>
    </row>
    <row r="177" spans="1:8" x14ac:dyDescent="0.2">
      <c r="A177" s="15">
        <v>176</v>
      </c>
      <c r="B177" s="15">
        <v>401</v>
      </c>
      <c r="C177" s="15">
        <v>63</v>
      </c>
      <c r="D177" s="15" t="s">
        <v>2022</v>
      </c>
      <c r="E177" s="16">
        <v>72186.024999999994</v>
      </c>
      <c r="F177" s="16">
        <v>451372.36</v>
      </c>
      <c r="G177" s="16">
        <v>2.9</v>
      </c>
      <c r="H177" s="15">
        <v>444</v>
      </c>
    </row>
    <row r="178" spans="1:8" x14ac:dyDescent="0.2">
      <c r="A178" s="15">
        <v>177</v>
      </c>
      <c r="B178" s="15">
        <v>401</v>
      </c>
      <c r="C178" s="15">
        <v>308</v>
      </c>
      <c r="D178" s="15" t="s">
        <v>2021</v>
      </c>
      <c r="E178" s="16">
        <v>72298.483999999997</v>
      </c>
      <c r="F178" s="16">
        <v>451375.8</v>
      </c>
      <c r="G178" s="16">
        <v>4.87</v>
      </c>
      <c r="H178" s="15">
        <v>50</v>
      </c>
    </row>
    <row r="179" spans="1:8" x14ac:dyDescent="0.2">
      <c r="A179" s="15">
        <v>178</v>
      </c>
      <c r="B179" s="15">
        <v>401</v>
      </c>
      <c r="C179" s="15">
        <v>310</v>
      </c>
      <c r="D179" s="15" t="s">
        <v>2020</v>
      </c>
      <c r="E179" s="16">
        <v>72282.243000000002</v>
      </c>
      <c r="F179" s="16">
        <v>451377.32</v>
      </c>
      <c r="G179" s="16">
        <v>4.66</v>
      </c>
      <c r="H179" s="15">
        <v>50</v>
      </c>
    </row>
    <row r="180" spans="1:8" x14ac:dyDescent="0.2">
      <c r="A180" s="15">
        <v>179</v>
      </c>
      <c r="B180" s="15">
        <v>4</v>
      </c>
      <c r="C180" s="15">
        <v>31</v>
      </c>
      <c r="D180" s="15" t="s">
        <v>2019</v>
      </c>
      <c r="E180" s="16">
        <v>72142.115999999995</v>
      </c>
      <c r="F180" s="16">
        <v>451379.72</v>
      </c>
      <c r="G180" s="16">
        <v>2.42</v>
      </c>
      <c r="H180" s="15">
        <v>50</v>
      </c>
    </row>
    <row r="181" spans="1:8" x14ac:dyDescent="0.2">
      <c r="A181" s="15">
        <v>180</v>
      </c>
      <c r="B181" s="15">
        <v>4</v>
      </c>
      <c r="C181" s="15">
        <v>30</v>
      </c>
      <c r="D181" s="15" t="s">
        <v>2018</v>
      </c>
      <c r="E181" s="16">
        <v>72140.154999999999</v>
      </c>
      <c r="F181" s="16">
        <v>451380.47999999998</v>
      </c>
      <c r="G181" s="16">
        <v>2.33</v>
      </c>
      <c r="H181" s="15">
        <v>50</v>
      </c>
    </row>
    <row r="182" spans="1:8" x14ac:dyDescent="0.2">
      <c r="A182" s="15">
        <v>181</v>
      </c>
      <c r="B182" s="15">
        <v>401</v>
      </c>
      <c r="C182" s="15">
        <v>321</v>
      </c>
      <c r="D182" s="15" t="s">
        <v>2017</v>
      </c>
      <c r="E182" s="16">
        <v>72271.06</v>
      </c>
      <c r="F182" s="16">
        <v>451382.46</v>
      </c>
      <c r="G182" s="16">
        <v>4.3499999999999996</v>
      </c>
      <c r="H182" s="15">
        <v>50</v>
      </c>
    </row>
    <row r="183" spans="1:8" x14ac:dyDescent="0.2">
      <c r="A183" s="15">
        <v>182</v>
      </c>
      <c r="B183" s="15">
        <v>401</v>
      </c>
      <c r="C183" s="15">
        <v>57</v>
      </c>
      <c r="D183" s="15" t="s">
        <v>2016</v>
      </c>
      <c r="E183" s="16">
        <v>72235.921000000002</v>
      </c>
      <c r="F183" s="16">
        <v>451383.08</v>
      </c>
      <c r="G183" s="16">
        <v>3.7</v>
      </c>
      <c r="H183" s="15">
        <v>50</v>
      </c>
    </row>
    <row r="184" spans="1:8" x14ac:dyDescent="0.2">
      <c r="A184" s="15">
        <v>183</v>
      </c>
      <c r="B184" s="15">
        <v>401</v>
      </c>
      <c r="C184" s="15">
        <v>309</v>
      </c>
      <c r="D184" s="15" t="s">
        <v>2015</v>
      </c>
      <c r="E184" s="16">
        <v>72295.043999999994</v>
      </c>
      <c r="F184" s="16">
        <v>451383.11</v>
      </c>
      <c r="G184" s="16">
        <v>4.82</v>
      </c>
      <c r="H184" s="15">
        <v>50</v>
      </c>
    </row>
    <row r="185" spans="1:8" x14ac:dyDescent="0.2">
      <c r="A185" s="15">
        <v>184</v>
      </c>
      <c r="B185" s="15">
        <v>401</v>
      </c>
      <c r="C185" s="15">
        <v>319</v>
      </c>
      <c r="D185" s="15" t="s">
        <v>2014</v>
      </c>
      <c r="E185" s="16">
        <v>72272.307000000001</v>
      </c>
      <c r="F185" s="16">
        <v>451383.45</v>
      </c>
      <c r="G185" s="16">
        <v>4.3600000000000003</v>
      </c>
      <c r="H185" s="15">
        <v>444</v>
      </c>
    </row>
    <row r="186" spans="1:8" x14ac:dyDescent="0.2">
      <c r="A186" s="15">
        <v>185</v>
      </c>
      <c r="B186" s="15">
        <v>401</v>
      </c>
      <c r="C186" s="15">
        <v>318</v>
      </c>
      <c r="D186" s="15" t="s">
        <v>2013</v>
      </c>
      <c r="E186" s="16">
        <v>72272.546000000002</v>
      </c>
      <c r="F186" s="16">
        <v>451383.66</v>
      </c>
      <c r="G186" s="16">
        <v>4.41</v>
      </c>
      <c r="H186" s="15">
        <v>444</v>
      </c>
    </row>
    <row r="187" spans="1:8" x14ac:dyDescent="0.2">
      <c r="A187" s="15">
        <v>186</v>
      </c>
      <c r="B187" s="15">
        <v>401</v>
      </c>
      <c r="C187" s="15">
        <v>320</v>
      </c>
      <c r="D187" s="15" t="s">
        <v>2012</v>
      </c>
      <c r="E187" s="16">
        <v>72273.251000000004</v>
      </c>
      <c r="F187" s="16">
        <v>451384.23</v>
      </c>
      <c r="G187" s="16">
        <v>4.41</v>
      </c>
      <c r="H187" s="15">
        <v>444</v>
      </c>
    </row>
    <row r="188" spans="1:8" x14ac:dyDescent="0.2">
      <c r="A188" s="15">
        <v>187</v>
      </c>
      <c r="B188" s="15">
        <v>401</v>
      </c>
      <c r="C188" s="15">
        <v>317</v>
      </c>
      <c r="D188" s="15" t="s">
        <v>2011</v>
      </c>
      <c r="E188" s="16">
        <v>72273.258000000002</v>
      </c>
      <c r="F188" s="16">
        <v>451384.42</v>
      </c>
      <c r="G188" s="16">
        <v>4.3899999999999997</v>
      </c>
      <c r="H188" s="15">
        <v>50</v>
      </c>
    </row>
    <row r="189" spans="1:8" x14ac:dyDescent="0.2">
      <c r="A189" s="15">
        <v>188</v>
      </c>
      <c r="B189" s="15">
        <v>401</v>
      </c>
      <c r="C189" s="15">
        <v>59</v>
      </c>
      <c r="D189" s="15" t="s">
        <v>2010</v>
      </c>
      <c r="E189" s="16">
        <v>72161.752999999997</v>
      </c>
      <c r="F189" s="16">
        <v>451385.77</v>
      </c>
      <c r="G189" s="16">
        <v>2.6</v>
      </c>
      <c r="H189" s="15">
        <v>50</v>
      </c>
    </row>
    <row r="190" spans="1:8" x14ac:dyDescent="0.2">
      <c r="A190" s="15">
        <v>189</v>
      </c>
      <c r="B190" s="15">
        <v>401</v>
      </c>
      <c r="C190" s="15">
        <v>55</v>
      </c>
      <c r="D190" s="15" t="s">
        <v>2009</v>
      </c>
      <c r="E190" s="16">
        <v>72237.317999999999</v>
      </c>
      <c r="F190" s="16">
        <v>451385.97</v>
      </c>
      <c r="G190" s="16">
        <v>3.56</v>
      </c>
      <c r="H190" s="15">
        <v>50</v>
      </c>
    </row>
    <row r="191" spans="1:8" x14ac:dyDescent="0.2">
      <c r="A191" s="15">
        <v>190</v>
      </c>
      <c r="B191" s="15">
        <v>401</v>
      </c>
      <c r="C191" s="15">
        <v>56</v>
      </c>
      <c r="D191" s="15" t="s">
        <v>2008</v>
      </c>
      <c r="E191" s="16">
        <v>72234.004000000001</v>
      </c>
      <c r="F191" s="16">
        <v>451386.95</v>
      </c>
      <c r="G191" s="16">
        <v>3.51</v>
      </c>
      <c r="H191" s="15">
        <v>443</v>
      </c>
    </row>
    <row r="192" spans="1:8" x14ac:dyDescent="0.2">
      <c r="A192" s="15">
        <v>191</v>
      </c>
      <c r="B192" s="15">
        <v>401</v>
      </c>
      <c r="C192" s="15">
        <v>316</v>
      </c>
      <c r="D192" s="15" t="s">
        <v>2007</v>
      </c>
      <c r="E192" s="16">
        <v>72269.187999999995</v>
      </c>
      <c r="F192" s="16">
        <v>451392.26</v>
      </c>
      <c r="G192" s="16">
        <v>4.2300000000000004</v>
      </c>
      <c r="H192" s="15">
        <v>444</v>
      </c>
    </row>
    <row r="193" spans="1:8" x14ac:dyDescent="0.2">
      <c r="A193" s="15">
        <v>192</v>
      </c>
      <c r="B193" s="15">
        <v>401</v>
      </c>
      <c r="C193" s="15">
        <v>315</v>
      </c>
      <c r="D193" s="15" t="s">
        <v>2006</v>
      </c>
      <c r="E193" s="16">
        <v>72275.152000000002</v>
      </c>
      <c r="F193" s="16">
        <v>451396.76</v>
      </c>
      <c r="G193" s="16">
        <v>4.42</v>
      </c>
      <c r="H193" s="15">
        <v>444</v>
      </c>
    </row>
    <row r="194" spans="1:8" x14ac:dyDescent="0.2">
      <c r="A194" s="15">
        <v>193</v>
      </c>
      <c r="B194" s="15">
        <v>401</v>
      </c>
      <c r="C194" s="15">
        <v>45</v>
      </c>
      <c r="D194" s="15" t="s">
        <v>2005</v>
      </c>
      <c r="E194" s="16">
        <v>72188.808999999994</v>
      </c>
      <c r="F194" s="16">
        <v>451396.92</v>
      </c>
      <c r="G194" s="16">
        <v>2.85</v>
      </c>
      <c r="H194" s="15">
        <v>444</v>
      </c>
    </row>
    <row r="195" spans="1:8" x14ac:dyDescent="0.2">
      <c r="A195" s="15">
        <v>194</v>
      </c>
      <c r="B195" s="15">
        <v>401</v>
      </c>
      <c r="C195" s="15">
        <v>46</v>
      </c>
      <c r="D195" s="15" t="s">
        <v>2004</v>
      </c>
      <c r="E195" s="16">
        <v>72191.320999999996</v>
      </c>
      <c r="F195" s="16">
        <v>451397.29</v>
      </c>
      <c r="G195" s="16">
        <v>2.89</v>
      </c>
      <c r="H195" s="15">
        <v>444</v>
      </c>
    </row>
    <row r="196" spans="1:8" x14ac:dyDescent="0.2">
      <c r="A196" s="15">
        <v>195</v>
      </c>
      <c r="B196" s="15">
        <v>401</v>
      </c>
      <c r="C196" s="15">
        <v>312</v>
      </c>
      <c r="D196" s="15" t="s">
        <v>2003</v>
      </c>
      <c r="E196" s="16">
        <v>72277.323000000004</v>
      </c>
      <c r="F196" s="16">
        <v>451397.57</v>
      </c>
      <c r="G196" s="16">
        <v>4.4800000000000004</v>
      </c>
      <c r="H196" s="15">
        <v>444</v>
      </c>
    </row>
    <row r="197" spans="1:8" x14ac:dyDescent="0.2">
      <c r="A197" s="15">
        <v>196</v>
      </c>
      <c r="B197" s="15">
        <v>401</v>
      </c>
      <c r="C197" s="15">
        <v>314</v>
      </c>
      <c r="D197" s="15" t="s">
        <v>2002</v>
      </c>
      <c r="E197" s="16">
        <v>72279.016000000003</v>
      </c>
      <c r="F197" s="16">
        <v>451397.64</v>
      </c>
      <c r="G197" s="16">
        <v>4.5199999999999996</v>
      </c>
      <c r="H197" s="15">
        <v>444</v>
      </c>
    </row>
    <row r="198" spans="1:8" x14ac:dyDescent="0.2">
      <c r="A198" s="15">
        <v>197</v>
      </c>
      <c r="B198" s="15">
        <v>401</v>
      </c>
      <c r="C198" s="15">
        <v>313</v>
      </c>
      <c r="D198" s="15" t="s">
        <v>2001</v>
      </c>
      <c r="E198" s="16">
        <v>72277.256999999998</v>
      </c>
      <c r="F198" s="16">
        <v>451397.79</v>
      </c>
      <c r="G198" s="16">
        <v>4.47</v>
      </c>
      <c r="H198" s="15">
        <v>444</v>
      </c>
    </row>
    <row r="199" spans="1:8" x14ac:dyDescent="0.2">
      <c r="A199" s="15">
        <v>198</v>
      </c>
      <c r="B199" s="15">
        <v>401</v>
      </c>
      <c r="C199" s="15">
        <v>49</v>
      </c>
      <c r="D199" s="15" t="s">
        <v>2000</v>
      </c>
      <c r="E199" s="16">
        <v>72192.447</v>
      </c>
      <c r="F199" s="16">
        <v>451398.22</v>
      </c>
      <c r="G199" s="16">
        <v>2.92</v>
      </c>
      <c r="H199" s="15">
        <v>444</v>
      </c>
    </row>
    <row r="200" spans="1:8" x14ac:dyDescent="0.2">
      <c r="A200" s="15">
        <v>199</v>
      </c>
      <c r="B200" s="15">
        <v>401</v>
      </c>
      <c r="C200" s="15">
        <v>50</v>
      </c>
      <c r="D200" s="15" t="s">
        <v>1999</v>
      </c>
      <c r="E200" s="16">
        <v>72193.078999999998</v>
      </c>
      <c r="F200" s="16">
        <v>451398.48</v>
      </c>
      <c r="G200" s="16">
        <v>2.89</v>
      </c>
      <c r="H200" s="15">
        <v>444</v>
      </c>
    </row>
    <row r="201" spans="1:8" x14ac:dyDescent="0.2">
      <c r="A201" s="15">
        <v>200</v>
      </c>
      <c r="B201" s="15">
        <v>401</v>
      </c>
      <c r="C201" s="15">
        <v>47</v>
      </c>
      <c r="D201" s="15" t="s">
        <v>1998</v>
      </c>
      <c r="E201" s="16">
        <v>72191.539000000004</v>
      </c>
      <c r="F201" s="16">
        <v>451398.6</v>
      </c>
      <c r="G201" s="16">
        <v>2.89</v>
      </c>
      <c r="H201" s="15">
        <v>444</v>
      </c>
    </row>
    <row r="202" spans="1:8" x14ac:dyDescent="0.2">
      <c r="A202" s="15">
        <v>201</v>
      </c>
      <c r="B202" s="15">
        <v>401</v>
      </c>
      <c r="C202" s="15">
        <v>48</v>
      </c>
      <c r="D202" s="15" t="s">
        <v>1997</v>
      </c>
      <c r="E202" s="16">
        <v>72192.218999999997</v>
      </c>
      <c r="F202" s="16">
        <v>451399.1</v>
      </c>
      <c r="G202" s="16">
        <v>2.95</v>
      </c>
      <c r="H202" s="15">
        <v>444</v>
      </c>
    </row>
    <row r="203" spans="1:8" x14ac:dyDescent="0.2">
      <c r="A203" s="15">
        <v>202</v>
      </c>
      <c r="B203" s="15">
        <v>401</v>
      </c>
      <c r="C203" s="15">
        <v>32</v>
      </c>
      <c r="D203" s="15" t="s">
        <v>1996</v>
      </c>
      <c r="E203" s="16">
        <v>72149.453999999998</v>
      </c>
      <c r="F203" s="16">
        <v>451399.57</v>
      </c>
      <c r="G203" s="16">
        <v>2.56</v>
      </c>
      <c r="H203" s="15">
        <v>50</v>
      </c>
    </row>
    <row r="204" spans="1:8" x14ac:dyDescent="0.2">
      <c r="A204" s="15">
        <v>203</v>
      </c>
      <c r="B204" s="15">
        <v>401</v>
      </c>
      <c r="C204" s="15">
        <v>58</v>
      </c>
      <c r="D204" s="15" t="s">
        <v>1995</v>
      </c>
      <c r="E204" s="16">
        <v>72213.812000000005</v>
      </c>
      <c r="F204" s="16">
        <v>451401.51</v>
      </c>
      <c r="G204" s="16">
        <v>3.04</v>
      </c>
      <c r="H204" s="15">
        <v>444</v>
      </c>
    </row>
    <row r="205" spans="1:8" x14ac:dyDescent="0.2">
      <c r="A205" s="15">
        <v>204</v>
      </c>
      <c r="B205" s="15">
        <v>401</v>
      </c>
      <c r="C205" s="15">
        <v>33</v>
      </c>
      <c r="D205" s="15" t="s">
        <v>1994</v>
      </c>
      <c r="E205" s="16">
        <v>72161.479000000007</v>
      </c>
      <c r="F205" s="16">
        <v>451405.7</v>
      </c>
      <c r="G205" s="16">
        <v>2.62</v>
      </c>
      <c r="H205" s="15">
        <v>443</v>
      </c>
    </row>
    <row r="206" spans="1:8" x14ac:dyDescent="0.2">
      <c r="A206" s="15">
        <v>205</v>
      </c>
      <c r="B206" s="15">
        <v>401</v>
      </c>
      <c r="C206" s="15">
        <v>51</v>
      </c>
      <c r="D206" s="15" t="s">
        <v>1993</v>
      </c>
      <c r="E206" s="16">
        <v>72194.650999999998</v>
      </c>
      <c r="F206" s="16">
        <v>451405.7</v>
      </c>
      <c r="G206" s="16">
        <v>2.91</v>
      </c>
      <c r="H206" s="15">
        <v>50</v>
      </c>
    </row>
    <row r="207" spans="1:8" x14ac:dyDescent="0.2">
      <c r="A207" s="15">
        <v>206</v>
      </c>
      <c r="B207" s="15">
        <v>401</v>
      </c>
      <c r="C207" s="15">
        <v>44</v>
      </c>
      <c r="D207" s="15" t="s">
        <v>1992</v>
      </c>
      <c r="E207" s="16">
        <v>72180.070000000007</v>
      </c>
      <c r="F207" s="16">
        <v>451412.08</v>
      </c>
      <c r="G207" s="16">
        <v>2.76</v>
      </c>
      <c r="H207" s="15">
        <v>50</v>
      </c>
    </row>
    <row r="208" spans="1:8" x14ac:dyDescent="0.2">
      <c r="A208" s="15">
        <v>207</v>
      </c>
      <c r="B208" s="15">
        <v>401</v>
      </c>
      <c r="C208" s="15">
        <v>42</v>
      </c>
      <c r="D208" s="15" t="s">
        <v>1991</v>
      </c>
      <c r="E208" s="16">
        <v>72197.39</v>
      </c>
      <c r="F208" s="16">
        <v>451417.58</v>
      </c>
      <c r="G208" s="16">
        <v>3.07</v>
      </c>
      <c r="H208" s="15">
        <v>50</v>
      </c>
    </row>
    <row r="209" spans="1:8" x14ac:dyDescent="0.2">
      <c r="A209" s="15">
        <v>208</v>
      </c>
      <c r="B209" s="15">
        <v>401</v>
      </c>
      <c r="C209" s="15">
        <v>34</v>
      </c>
      <c r="D209" s="15" t="s">
        <v>1990</v>
      </c>
      <c r="E209" s="16">
        <v>72159.042000000001</v>
      </c>
      <c r="F209" s="16">
        <v>451418.56</v>
      </c>
      <c r="G209" s="16">
        <v>2.62</v>
      </c>
      <c r="H209" s="15">
        <v>443</v>
      </c>
    </row>
    <row r="210" spans="1:8" x14ac:dyDescent="0.2">
      <c r="A210" s="15">
        <v>209</v>
      </c>
      <c r="B210" s="15">
        <v>401</v>
      </c>
      <c r="C210" s="15">
        <v>52</v>
      </c>
      <c r="D210" s="15" t="s">
        <v>1989</v>
      </c>
      <c r="E210" s="16">
        <v>72228.164999999994</v>
      </c>
      <c r="F210" s="16">
        <v>451422.9</v>
      </c>
      <c r="G210" s="16">
        <v>3.51</v>
      </c>
      <c r="H210" s="15">
        <v>50</v>
      </c>
    </row>
    <row r="211" spans="1:8" x14ac:dyDescent="0.2">
      <c r="A211" s="15">
        <v>210</v>
      </c>
      <c r="B211" s="15">
        <v>401</v>
      </c>
      <c r="C211" s="15">
        <v>53</v>
      </c>
      <c r="D211" s="15" t="s">
        <v>1988</v>
      </c>
      <c r="E211" s="16">
        <v>72232.12</v>
      </c>
      <c r="F211" s="16">
        <v>451423.24</v>
      </c>
      <c r="G211" s="16">
        <v>3.69</v>
      </c>
      <c r="H211" s="15">
        <v>50</v>
      </c>
    </row>
    <row r="212" spans="1:8" x14ac:dyDescent="0.2">
      <c r="A212" s="15">
        <v>211</v>
      </c>
      <c r="B212" s="15">
        <v>4</v>
      </c>
      <c r="C212" s="15">
        <v>54</v>
      </c>
      <c r="D212" s="15" t="s">
        <v>1987</v>
      </c>
      <c r="E212" s="16">
        <v>72249.231</v>
      </c>
      <c r="F212" s="16">
        <v>451424.25</v>
      </c>
      <c r="G212" s="16">
        <v>4.16</v>
      </c>
      <c r="H212" s="15">
        <v>50</v>
      </c>
    </row>
    <row r="213" spans="1:8" x14ac:dyDescent="0.2">
      <c r="A213" s="15">
        <v>212</v>
      </c>
      <c r="B213" s="15">
        <v>401</v>
      </c>
      <c r="C213" s="15">
        <v>39</v>
      </c>
      <c r="D213" s="15" t="s">
        <v>1986</v>
      </c>
      <c r="E213" s="16">
        <v>72215.263000000006</v>
      </c>
      <c r="F213" s="16">
        <v>451425.9</v>
      </c>
      <c r="G213" s="16">
        <v>3.36</v>
      </c>
      <c r="H213" s="15">
        <v>444</v>
      </c>
    </row>
    <row r="214" spans="1:8" x14ac:dyDescent="0.2">
      <c r="A214" s="15">
        <v>213</v>
      </c>
      <c r="B214" s="15">
        <v>401</v>
      </c>
      <c r="C214" s="15">
        <v>37</v>
      </c>
      <c r="D214" s="15" t="s">
        <v>1985</v>
      </c>
      <c r="E214" s="16">
        <v>72212.034</v>
      </c>
      <c r="F214" s="16">
        <v>451427.06</v>
      </c>
      <c r="G214" s="16">
        <v>3.29</v>
      </c>
      <c r="H214" s="15">
        <v>444</v>
      </c>
    </row>
    <row r="215" spans="1:8" x14ac:dyDescent="0.2">
      <c r="A215" s="15">
        <v>214</v>
      </c>
      <c r="B215" s="15">
        <v>401</v>
      </c>
      <c r="C215" s="15">
        <v>38</v>
      </c>
      <c r="D215" s="15" t="s">
        <v>1984</v>
      </c>
      <c r="E215" s="16">
        <v>72213.248999999996</v>
      </c>
      <c r="F215" s="16">
        <v>451427.32</v>
      </c>
      <c r="G215" s="16">
        <v>3.33</v>
      </c>
      <c r="H215" s="15">
        <v>444</v>
      </c>
    </row>
    <row r="216" spans="1:8" x14ac:dyDescent="0.2">
      <c r="A216" s="15">
        <v>215</v>
      </c>
      <c r="B216" s="15">
        <v>401</v>
      </c>
      <c r="C216" s="15">
        <v>36</v>
      </c>
      <c r="D216" s="15" t="s">
        <v>1983</v>
      </c>
      <c r="E216" s="16">
        <v>72211.960000000006</v>
      </c>
      <c r="F216" s="16">
        <v>451427.99</v>
      </c>
      <c r="G216" s="16">
        <v>3.31</v>
      </c>
      <c r="H216" s="15">
        <v>444</v>
      </c>
    </row>
    <row r="217" spans="1:8" x14ac:dyDescent="0.2">
      <c r="A217" s="15">
        <v>216</v>
      </c>
      <c r="B217" s="15">
        <v>401</v>
      </c>
      <c r="C217" s="15">
        <v>40</v>
      </c>
      <c r="D217" s="15" t="s">
        <v>1982</v>
      </c>
      <c r="E217" s="16">
        <v>72212.982000000004</v>
      </c>
      <c r="F217" s="16">
        <v>451431.16</v>
      </c>
      <c r="G217" s="16">
        <v>3.35</v>
      </c>
      <c r="H217" s="15">
        <v>444</v>
      </c>
    </row>
    <row r="218" spans="1:8" x14ac:dyDescent="0.2">
      <c r="A218" s="15">
        <v>217</v>
      </c>
      <c r="B218" s="15">
        <v>401</v>
      </c>
      <c r="C218" s="15">
        <v>41</v>
      </c>
      <c r="D218" s="15" t="s">
        <v>1981</v>
      </c>
      <c r="E218" s="16">
        <v>72215.021999999997</v>
      </c>
      <c r="F218" s="16">
        <v>451432.06</v>
      </c>
      <c r="G218" s="16">
        <v>3.39</v>
      </c>
      <c r="H218" s="15">
        <v>444</v>
      </c>
    </row>
    <row r="219" spans="1:8" x14ac:dyDescent="0.2">
      <c r="A219" s="15">
        <v>218</v>
      </c>
      <c r="B219" s="15">
        <v>401</v>
      </c>
      <c r="C219" s="15">
        <v>35</v>
      </c>
      <c r="D219" s="15" t="s">
        <v>1980</v>
      </c>
      <c r="E219" s="16">
        <v>72189.524000000005</v>
      </c>
      <c r="F219" s="16">
        <v>451440.96</v>
      </c>
      <c r="G219" s="16">
        <v>2.97</v>
      </c>
      <c r="H219" s="15">
        <v>50</v>
      </c>
    </row>
    <row r="220" spans="1:8" x14ac:dyDescent="0.2">
      <c r="A220" s="15">
        <v>219</v>
      </c>
      <c r="B220" s="15">
        <v>401</v>
      </c>
      <c r="C220" s="15">
        <v>43</v>
      </c>
      <c r="D220" s="15" t="s">
        <v>1979</v>
      </c>
      <c r="E220" s="16">
        <v>72189.506999999998</v>
      </c>
      <c r="F220" s="16">
        <v>451441.02</v>
      </c>
      <c r="G220" s="16">
        <v>3.03</v>
      </c>
      <c r="H220" s="15">
        <v>50</v>
      </c>
    </row>
    <row r="221" spans="1:8" x14ac:dyDescent="0.2">
      <c r="A221" s="15">
        <v>220</v>
      </c>
      <c r="B221" s="15">
        <v>301</v>
      </c>
      <c r="C221" s="15">
        <v>113</v>
      </c>
      <c r="D221" s="15" t="s">
        <v>1978</v>
      </c>
      <c r="E221" s="16">
        <v>72584.14</v>
      </c>
      <c r="F221" s="16">
        <v>451624.68</v>
      </c>
      <c r="G221" s="16">
        <v>2.7</v>
      </c>
      <c r="H221" s="15">
        <v>50</v>
      </c>
    </row>
    <row r="222" spans="1:8" x14ac:dyDescent="0.2">
      <c r="A222" s="15">
        <v>221</v>
      </c>
      <c r="B222" s="15">
        <v>301</v>
      </c>
      <c r="C222" s="15">
        <v>112</v>
      </c>
      <c r="D222" s="15" t="s">
        <v>1977</v>
      </c>
      <c r="E222" s="16">
        <v>72584.010999999999</v>
      </c>
      <c r="F222" s="16">
        <v>451629.38</v>
      </c>
      <c r="G222" s="16">
        <v>2.67</v>
      </c>
      <c r="H222" s="15">
        <v>50</v>
      </c>
    </row>
    <row r="223" spans="1:8" x14ac:dyDescent="0.2">
      <c r="A223" s="15">
        <v>222</v>
      </c>
      <c r="B223" s="15">
        <v>301</v>
      </c>
      <c r="C223" s="15">
        <v>111</v>
      </c>
      <c r="D223" s="15" t="s">
        <v>1976</v>
      </c>
      <c r="E223" s="16">
        <v>72589.27</v>
      </c>
      <c r="F223" s="16">
        <v>451630.29</v>
      </c>
      <c r="G223" s="16">
        <v>2.93</v>
      </c>
      <c r="H223" s="15">
        <v>50</v>
      </c>
    </row>
    <row r="224" spans="1:8" x14ac:dyDescent="0.2">
      <c r="A224" s="15">
        <v>223</v>
      </c>
      <c r="B224" s="15">
        <v>301</v>
      </c>
      <c r="C224" s="15">
        <v>114</v>
      </c>
      <c r="D224" s="15" t="s">
        <v>1975</v>
      </c>
      <c r="E224" s="16">
        <v>72598.021999999997</v>
      </c>
      <c r="F224" s="16">
        <v>451632.11</v>
      </c>
      <c r="G224" s="16">
        <v>2.85</v>
      </c>
      <c r="H224" s="15">
        <v>50</v>
      </c>
    </row>
    <row r="225" spans="1:8" x14ac:dyDescent="0.2">
      <c r="A225" s="15">
        <v>224</v>
      </c>
      <c r="B225" s="15">
        <v>301</v>
      </c>
      <c r="C225" s="15">
        <v>345</v>
      </c>
      <c r="D225" s="15" t="s">
        <v>1974</v>
      </c>
      <c r="E225" s="16">
        <v>72658.119000000006</v>
      </c>
      <c r="F225" s="16">
        <v>451633.53</v>
      </c>
      <c r="G225" s="16">
        <v>4.97</v>
      </c>
      <c r="H225" s="15">
        <v>50</v>
      </c>
    </row>
    <row r="226" spans="1:8" x14ac:dyDescent="0.2">
      <c r="A226" s="15">
        <v>225</v>
      </c>
      <c r="B226" s="15">
        <v>301</v>
      </c>
      <c r="C226" s="15">
        <v>116</v>
      </c>
      <c r="D226" s="15" t="s">
        <v>1973</v>
      </c>
      <c r="E226" s="16">
        <v>72601.457999999999</v>
      </c>
      <c r="F226" s="16">
        <v>451637.85</v>
      </c>
      <c r="G226" s="16">
        <v>2.69</v>
      </c>
      <c r="H226" s="15">
        <v>444</v>
      </c>
    </row>
    <row r="227" spans="1:8" x14ac:dyDescent="0.2">
      <c r="A227" s="15">
        <v>226</v>
      </c>
      <c r="B227" s="15">
        <v>301</v>
      </c>
      <c r="C227" s="15">
        <v>110</v>
      </c>
      <c r="D227" s="15" t="s">
        <v>1972</v>
      </c>
      <c r="E227" s="16">
        <v>72576.294999999998</v>
      </c>
      <c r="F227" s="16">
        <v>451637.87</v>
      </c>
      <c r="G227" s="16">
        <v>2.27</v>
      </c>
      <c r="H227" s="15">
        <v>444</v>
      </c>
    </row>
    <row r="228" spans="1:8" x14ac:dyDescent="0.2">
      <c r="A228" s="15">
        <v>227</v>
      </c>
      <c r="B228" s="15">
        <v>301</v>
      </c>
      <c r="C228" s="15">
        <v>109</v>
      </c>
      <c r="D228" s="15" t="s">
        <v>1971</v>
      </c>
      <c r="E228" s="16">
        <v>72575.561000000002</v>
      </c>
      <c r="F228" s="16">
        <v>451638.66</v>
      </c>
      <c r="G228" s="16">
        <v>2.27</v>
      </c>
      <c r="H228" s="15">
        <v>444</v>
      </c>
    </row>
    <row r="229" spans="1:8" x14ac:dyDescent="0.2">
      <c r="A229" s="15">
        <v>228</v>
      </c>
      <c r="B229" s="15">
        <v>301</v>
      </c>
      <c r="C229" s="15">
        <v>115</v>
      </c>
      <c r="D229" s="15" t="s">
        <v>1970</v>
      </c>
      <c r="E229" s="16">
        <v>72595.926999999996</v>
      </c>
      <c r="F229" s="16">
        <v>451638.96</v>
      </c>
      <c r="G229" s="16">
        <v>2.67</v>
      </c>
      <c r="H229" s="15">
        <v>50</v>
      </c>
    </row>
    <row r="230" spans="1:8" x14ac:dyDescent="0.2">
      <c r="A230" s="15">
        <v>229</v>
      </c>
      <c r="B230" s="15">
        <v>301</v>
      </c>
      <c r="C230" s="15">
        <v>88</v>
      </c>
      <c r="D230" s="15" t="s">
        <v>1969</v>
      </c>
      <c r="E230" s="16">
        <v>72567.301999999996</v>
      </c>
      <c r="F230" s="16">
        <v>451639.81</v>
      </c>
      <c r="G230" s="16">
        <v>2.21</v>
      </c>
      <c r="H230" s="15">
        <v>444</v>
      </c>
    </row>
    <row r="231" spans="1:8" x14ac:dyDescent="0.2">
      <c r="A231" s="15">
        <v>230</v>
      </c>
      <c r="B231" s="15">
        <v>301</v>
      </c>
      <c r="C231" s="15">
        <v>107</v>
      </c>
      <c r="D231" s="15" t="s">
        <v>1968</v>
      </c>
      <c r="E231" s="16">
        <v>72575.156000000003</v>
      </c>
      <c r="F231" s="16">
        <v>451641.56</v>
      </c>
      <c r="G231" s="16">
        <v>2.2200000000000002</v>
      </c>
      <c r="H231" s="15">
        <v>443</v>
      </c>
    </row>
    <row r="232" spans="1:8" x14ac:dyDescent="0.2">
      <c r="A232" s="15">
        <v>231</v>
      </c>
      <c r="B232" s="15">
        <v>301</v>
      </c>
      <c r="C232" s="15">
        <v>117</v>
      </c>
      <c r="D232" s="15" t="s">
        <v>1967</v>
      </c>
      <c r="E232" s="16">
        <v>72607.108999999997</v>
      </c>
      <c r="F232" s="16">
        <v>451641.88</v>
      </c>
      <c r="G232" s="16">
        <v>2.89</v>
      </c>
      <c r="H232" s="15">
        <v>50</v>
      </c>
    </row>
    <row r="233" spans="1:8" x14ac:dyDescent="0.2">
      <c r="A233" s="15">
        <v>232</v>
      </c>
      <c r="B233" s="15">
        <v>301</v>
      </c>
      <c r="C233" s="15">
        <v>108</v>
      </c>
      <c r="D233" s="15" t="s">
        <v>1966</v>
      </c>
      <c r="E233" s="16">
        <v>72574.8</v>
      </c>
      <c r="F233" s="16">
        <v>451642.08</v>
      </c>
      <c r="G233" s="16">
        <v>2.19</v>
      </c>
      <c r="H233" s="15">
        <v>444</v>
      </c>
    </row>
    <row r="234" spans="1:8" x14ac:dyDescent="0.2">
      <c r="A234" s="15">
        <v>233</v>
      </c>
      <c r="B234" s="15">
        <v>301</v>
      </c>
      <c r="C234" s="15">
        <v>87</v>
      </c>
      <c r="D234" s="15" t="s">
        <v>1965</v>
      </c>
      <c r="E234" s="16">
        <v>72566.989000000001</v>
      </c>
      <c r="F234" s="16">
        <v>451642.12</v>
      </c>
      <c r="G234" s="16">
        <v>2.15</v>
      </c>
      <c r="H234" s="15">
        <v>444</v>
      </c>
    </row>
    <row r="235" spans="1:8" x14ac:dyDescent="0.2">
      <c r="A235" s="15">
        <v>234</v>
      </c>
      <c r="B235" s="15">
        <v>301</v>
      </c>
      <c r="C235" s="15">
        <v>118</v>
      </c>
      <c r="D235" s="15" t="s">
        <v>1964</v>
      </c>
      <c r="E235" s="16">
        <v>72607.498000000007</v>
      </c>
      <c r="F235" s="16">
        <v>451642.43</v>
      </c>
      <c r="G235" s="16">
        <v>2.82</v>
      </c>
      <c r="H235" s="15">
        <v>50</v>
      </c>
    </row>
    <row r="236" spans="1:8" x14ac:dyDescent="0.2">
      <c r="A236" s="15">
        <v>235</v>
      </c>
      <c r="B236" s="15">
        <v>301</v>
      </c>
      <c r="C236" s="15">
        <v>106</v>
      </c>
      <c r="D236" s="15" t="s">
        <v>1963</v>
      </c>
      <c r="E236" s="16">
        <v>72577.292000000001</v>
      </c>
      <c r="F236" s="16">
        <v>451642.55</v>
      </c>
      <c r="G236" s="16">
        <v>2.21</v>
      </c>
      <c r="H236" s="15">
        <v>444</v>
      </c>
    </row>
    <row r="237" spans="1:8" x14ac:dyDescent="0.2">
      <c r="A237" s="15">
        <v>236</v>
      </c>
      <c r="B237" s="15">
        <v>301</v>
      </c>
      <c r="C237" s="15">
        <v>352</v>
      </c>
      <c r="D237" s="15" t="s">
        <v>1962</v>
      </c>
      <c r="E237" s="16">
        <v>72630.464000000007</v>
      </c>
      <c r="F237" s="16">
        <v>451642.87</v>
      </c>
      <c r="G237" s="16">
        <v>3.07</v>
      </c>
      <c r="H237" s="15">
        <v>444</v>
      </c>
    </row>
    <row r="238" spans="1:8" x14ac:dyDescent="0.2">
      <c r="A238" s="15">
        <v>237</v>
      </c>
      <c r="B238" s="15">
        <v>301</v>
      </c>
      <c r="C238" s="15">
        <v>86</v>
      </c>
      <c r="D238" s="15" t="s">
        <v>1961</v>
      </c>
      <c r="E238" s="16">
        <v>72566.508000000002</v>
      </c>
      <c r="F238" s="16">
        <v>451643.04</v>
      </c>
      <c r="G238" s="16">
        <v>2.17</v>
      </c>
      <c r="H238" s="15">
        <v>444</v>
      </c>
    </row>
    <row r="239" spans="1:8" x14ac:dyDescent="0.2">
      <c r="A239" s="15">
        <v>238</v>
      </c>
      <c r="B239" s="15">
        <v>301</v>
      </c>
      <c r="C239" s="15">
        <v>89</v>
      </c>
      <c r="D239" s="15" t="s">
        <v>1960</v>
      </c>
      <c r="E239" s="16">
        <v>72567.156000000003</v>
      </c>
      <c r="F239" s="16">
        <v>451643.71</v>
      </c>
      <c r="G239" s="16">
        <v>2.15</v>
      </c>
      <c r="H239" s="15">
        <v>444</v>
      </c>
    </row>
    <row r="240" spans="1:8" x14ac:dyDescent="0.2">
      <c r="A240" s="15">
        <v>239</v>
      </c>
      <c r="B240" s="15">
        <v>301</v>
      </c>
      <c r="C240" s="15">
        <v>103</v>
      </c>
      <c r="D240" s="15" t="s">
        <v>1959</v>
      </c>
      <c r="E240" s="16">
        <v>72573.687999999995</v>
      </c>
      <c r="F240" s="16">
        <v>451643.76</v>
      </c>
      <c r="G240" s="16">
        <v>2.1800000000000002</v>
      </c>
      <c r="H240" s="15">
        <v>444</v>
      </c>
    </row>
    <row r="241" spans="1:8" x14ac:dyDescent="0.2">
      <c r="A241" s="15">
        <v>240</v>
      </c>
      <c r="B241" s="15">
        <v>301</v>
      </c>
      <c r="C241" s="15">
        <v>84</v>
      </c>
      <c r="D241" s="15" t="s">
        <v>1958</v>
      </c>
      <c r="E241" s="16">
        <v>72565.796000000002</v>
      </c>
      <c r="F241" s="16">
        <v>451643.77</v>
      </c>
      <c r="G241" s="16">
        <v>2.19</v>
      </c>
      <c r="H241" s="15">
        <v>444</v>
      </c>
    </row>
    <row r="242" spans="1:8" x14ac:dyDescent="0.2">
      <c r="A242" s="15">
        <v>241</v>
      </c>
      <c r="B242" s="15">
        <v>301</v>
      </c>
      <c r="C242" s="15">
        <v>85</v>
      </c>
      <c r="D242" s="15" t="s">
        <v>1957</v>
      </c>
      <c r="E242" s="16">
        <v>72565.790999999997</v>
      </c>
      <c r="F242" s="16">
        <v>451644.1</v>
      </c>
      <c r="G242" s="16">
        <v>2.21</v>
      </c>
      <c r="H242" s="15">
        <v>50</v>
      </c>
    </row>
    <row r="243" spans="1:8" x14ac:dyDescent="0.2">
      <c r="A243" s="15">
        <v>242</v>
      </c>
      <c r="B243" s="15">
        <v>301</v>
      </c>
      <c r="C243" s="15">
        <v>102</v>
      </c>
      <c r="D243" s="15" t="s">
        <v>1956</v>
      </c>
      <c r="E243" s="16">
        <v>72573.506999999998</v>
      </c>
      <c r="F243" s="16">
        <v>451644.25</v>
      </c>
      <c r="G243" s="16">
        <v>2.19</v>
      </c>
      <c r="H243" s="15">
        <v>443</v>
      </c>
    </row>
    <row r="244" spans="1:8" x14ac:dyDescent="0.2">
      <c r="A244" s="15">
        <v>243</v>
      </c>
      <c r="B244" s="15">
        <v>301</v>
      </c>
      <c r="C244" s="15">
        <v>90</v>
      </c>
      <c r="D244" s="15" t="s">
        <v>1955</v>
      </c>
      <c r="E244" s="16">
        <v>72569.89</v>
      </c>
      <c r="F244" s="16">
        <v>451645.63</v>
      </c>
      <c r="G244" s="16">
        <v>2.2599999999999998</v>
      </c>
      <c r="H244" s="15">
        <v>444</v>
      </c>
    </row>
    <row r="245" spans="1:8" x14ac:dyDescent="0.2">
      <c r="A245" s="15">
        <v>244</v>
      </c>
      <c r="B245" s="15">
        <v>301</v>
      </c>
      <c r="C245" s="15">
        <v>104</v>
      </c>
      <c r="D245" s="15" t="s">
        <v>1954</v>
      </c>
      <c r="E245" s="16">
        <v>72575.707999999999</v>
      </c>
      <c r="F245" s="16">
        <v>451646.98</v>
      </c>
      <c r="G245" s="16">
        <v>2.14</v>
      </c>
      <c r="H245" s="15">
        <v>444</v>
      </c>
    </row>
    <row r="246" spans="1:8" x14ac:dyDescent="0.2">
      <c r="A246" s="15">
        <v>245</v>
      </c>
      <c r="B246" s="15">
        <v>301</v>
      </c>
      <c r="C246" s="15">
        <v>91</v>
      </c>
      <c r="D246" s="15" t="s">
        <v>1953</v>
      </c>
      <c r="E246" s="16">
        <v>72570.854999999996</v>
      </c>
      <c r="F246" s="16">
        <v>451647.02</v>
      </c>
      <c r="G246" s="16">
        <v>2.1800000000000002</v>
      </c>
      <c r="H246" s="15">
        <v>444</v>
      </c>
    </row>
    <row r="247" spans="1:8" x14ac:dyDescent="0.2">
      <c r="A247" s="15">
        <v>246</v>
      </c>
      <c r="B247" s="15">
        <v>301</v>
      </c>
      <c r="C247" s="15">
        <v>105</v>
      </c>
      <c r="D247" s="15" t="s">
        <v>1952</v>
      </c>
      <c r="E247" s="16">
        <v>72577.97</v>
      </c>
      <c r="F247" s="16">
        <v>451647.14</v>
      </c>
      <c r="G247" s="16">
        <v>2.1800000000000002</v>
      </c>
      <c r="H247" s="15">
        <v>50</v>
      </c>
    </row>
    <row r="248" spans="1:8" x14ac:dyDescent="0.2">
      <c r="A248" s="15">
        <v>247</v>
      </c>
      <c r="B248" s="15">
        <v>301</v>
      </c>
      <c r="C248" s="15">
        <v>101</v>
      </c>
      <c r="D248" s="15" t="s">
        <v>1951</v>
      </c>
      <c r="E248" s="16">
        <v>72574.442999999999</v>
      </c>
      <c r="F248" s="16">
        <v>451647.48</v>
      </c>
      <c r="G248" s="16">
        <v>2.15</v>
      </c>
      <c r="H248" s="15">
        <v>444</v>
      </c>
    </row>
    <row r="249" spans="1:8" x14ac:dyDescent="0.2">
      <c r="A249" s="15">
        <v>248</v>
      </c>
      <c r="B249" s="15">
        <v>301</v>
      </c>
      <c r="C249" s="15">
        <v>94</v>
      </c>
      <c r="D249" s="15" t="s">
        <v>1950</v>
      </c>
      <c r="E249" s="16">
        <v>72571.914000000004</v>
      </c>
      <c r="F249" s="16">
        <v>451647.56</v>
      </c>
      <c r="G249" s="16">
        <v>2.16</v>
      </c>
      <c r="H249" s="15">
        <v>50</v>
      </c>
    </row>
    <row r="250" spans="1:8" x14ac:dyDescent="0.2">
      <c r="A250" s="15">
        <v>249</v>
      </c>
      <c r="B250" s="15">
        <v>301</v>
      </c>
      <c r="C250" s="15">
        <v>92</v>
      </c>
      <c r="D250" s="15" t="s">
        <v>1949</v>
      </c>
      <c r="E250" s="16">
        <v>72569.576000000001</v>
      </c>
      <c r="F250" s="16">
        <v>451647.63</v>
      </c>
      <c r="G250" s="16">
        <v>2.1800000000000002</v>
      </c>
      <c r="H250" s="15">
        <v>444</v>
      </c>
    </row>
    <row r="251" spans="1:8" x14ac:dyDescent="0.2">
      <c r="A251" s="15">
        <v>250</v>
      </c>
      <c r="B251" s="15">
        <v>301</v>
      </c>
      <c r="C251" s="15">
        <v>93</v>
      </c>
      <c r="D251" s="15" t="s">
        <v>1948</v>
      </c>
      <c r="E251" s="16">
        <v>72570.716</v>
      </c>
      <c r="F251" s="16">
        <v>451647.71</v>
      </c>
      <c r="G251" s="16">
        <v>2.17</v>
      </c>
      <c r="H251" s="15">
        <v>444</v>
      </c>
    </row>
    <row r="252" spans="1:8" x14ac:dyDescent="0.2">
      <c r="A252" s="15">
        <v>251</v>
      </c>
      <c r="B252" s="15">
        <v>301</v>
      </c>
      <c r="C252" s="15">
        <v>100</v>
      </c>
      <c r="D252" s="15" t="s">
        <v>1947</v>
      </c>
      <c r="E252" s="16">
        <v>72574.747000000003</v>
      </c>
      <c r="F252" s="16">
        <v>451647.86</v>
      </c>
      <c r="G252" s="16">
        <v>2.13</v>
      </c>
      <c r="H252" s="15">
        <v>50</v>
      </c>
    </row>
    <row r="253" spans="1:8" x14ac:dyDescent="0.2">
      <c r="A253" s="15">
        <v>252</v>
      </c>
      <c r="B253" s="15">
        <v>301</v>
      </c>
      <c r="C253" s="15">
        <v>95</v>
      </c>
      <c r="D253" s="15" t="s">
        <v>1946</v>
      </c>
      <c r="E253" s="16">
        <v>72572.475999999995</v>
      </c>
      <c r="F253" s="16">
        <v>451648.95</v>
      </c>
      <c r="G253" s="16">
        <v>2.14</v>
      </c>
      <c r="H253" s="15">
        <v>50</v>
      </c>
    </row>
    <row r="254" spans="1:8" x14ac:dyDescent="0.2">
      <c r="A254" s="15">
        <v>253</v>
      </c>
      <c r="B254" s="15">
        <v>301</v>
      </c>
      <c r="C254" s="15">
        <v>99</v>
      </c>
      <c r="D254" s="15" t="s">
        <v>1945</v>
      </c>
      <c r="E254" s="16">
        <v>72574.615000000005</v>
      </c>
      <c r="F254" s="16">
        <v>451649.3</v>
      </c>
      <c r="G254" s="16">
        <v>2.13</v>
      </c>
      <c r="H254" s="15">
        <v>50</v>
      </c>
    </row>
    <row r="255" spans="1:8" x14ac:dyDescent="0.2">
      <c r="A255" s="15">
        <v>254</v>
      </c>
      <c r="B255" s="15">
        <v>301</v>
      </c>
      <c r="C255" s="15">
        <v>98</v>
      </c>
      <c r="D255" s="15" t="s">
        <v>1944</v>
      </c>
      <c r="E255" s="16">
        <v>72574.539000000004</v>
      </c>
      <c r="F255" s="16">
        <v>451650.2</v>
      </c>
      <c r="G255" s="16">
        <v>2.15</v>
      </c>
      <c r="H255" s="15">
        <v>444</v>
      </c>
    </row>
    <row r="256" spans="1:8" x14ac:dyDescent="0.2">
      <c r="A256" s="15">
        <v>255</v>
      </c>
      <c r="B256" s="15">
        <v>301</v>
      </c>
      <c r="C256" s="15">
        <v>96</v>
      </c>
      <c r="D256" s="15" t="s">
        <v>1943</v>
      </c>
      <c r="E256" s="16">
        <v>72572.894</v>
      </c>
      <c r="F256" s="16">
        <v>451651.25</v>
      </c>
      <c r="G256" s="16">
        <v>2.15</v>
      </c>
      <c r="H256" s="15">
        <v>444</v>
      </c>
    </row>
    <row r="257" spans="1:8" x14ac:dyDescent="0.2">
      <c r="A257" s="15">
        <v>256</v>
      </c>
      <c r="B257" s="15">
        <v>301</v>
      </c>
      <c r="C257" s="15">
        <v>346</v>
      </c>
      <c r="D257" s="15" t="s">
        <v>1942</v>
      </c>
      <c r="E257" s="16">
        <v>72674.259999999995</v>
      </c>
      <c r="F257" s="16">
        <v>451651.58</v>
      </c>
      <c r="G257" s="16">
        <v>4.6399999999999997</v>
      </c>
      <c r="H257" s="15">
        <v>444</v>
      </c>
    </row>
    <row r="258" spans="1:8" x14ac:dyDescent="0.2">
      <c r="A258" s="15">
        <v>257</v>
      </c>
      <c r="B258" s="15">
        <v>301</v>
      </c>
      <c r="C258" s="15">
        <v>97</v>
      </c>
      <c r="D258" s="15" t="s">
        <v>1941</v>
      </c>
      <c r="E258" s="16">
        <v>72574.263000000006</v>
      </c>
      <c r="F258" s="16">
        <v>451651.65</v>
      </c>
      <c r="G258" s="16">
        <v>2.17</v>
      </c>
      <c r="H258" s="15">
        <v>444</v>
      </c>
    </row>
    <row r="259" spans="1:8" x14ac:dyDescent="0.2">
      <c r="A259" s="15">
        <v>258</v>
      </c>
      <c r="B259" s="15">
        <v>301</v>
      </c>
      <c r="C259" s="15">
        <v>347</v>
      </c>
      <c r="D259" s="15" t="s">
        <v>1940</v>
      </c>
      <c r="E259" s="16">
        <v>72674.744999999995</v>
      </c>
      <c r="F259" s="16">
        <v>451652.09</v>
      </c>
      <c r="G259" s="16">
        <v>4.6399999999999997</v>
      </c>
      <c r="H259" s="15">
        <v>444</v>
      </c>
    </row>
    <row r="260" spans="1:8" x14ac:dyDescent="0.2">
      <c r="A260" s="15">
        <v>259</v>
      </c>
      <c r="B260" s="15">
        <v>301</v>
      </c>
      <c r="C260" s="15">
        <v>124</v>
      </c>
      <c r="D260" s="15" t="s">
        <v>1939</v>
      </c>
      <c r="E260" s="16">
        <v>72577.892000000007</v>
      </c>
      <c r="F260" s="16">
        <v>451652.78</v>
      </c>
      <c r="G260" s="16">
        <v>2.29</v>
      </c>
      <c r="H260" s="15">
        <v>50</v>
      </c>
    </row>
    <row r="261" spans="1:8" x14ac:dyDescent="0.2">
      <c r="A261" s="15">
        <v>260</v>
      </c>
      <c r="B261" s="15">
        <v>301</v>
      </c>
      <c r="C261" s="15">
        <v>123</v>
      </c>
      <c r="D261" s="15" t="s">
        <v>1938</v>
      </c>
      <c r="E261" s="16">
        <v>72577.055999999997</v>
      </c>
      <c r="F261" s="16">
        <v>451653.89</v>
      </c>
      <c r="G261" s="16">
        <v>2.29</v>
      </c>
      <c r="H261" s="15">
        <v>50</v>
      </c>
    </row>
    <row r="262" spans="1:8" x14ac:dyDescent="0.2">
      <c r="A262" s="15">
        <v>261</v>
      </c>
      <c r="B262" s="15">
        <v>301</v>
      </c>
      <c r="C262" s="15">
        <v>348</v>
      </c>
      <c r="D262" s="15" t="s">
        <v>1937</v>
      </c>
      <c r="E262" s="16">
        <v>72676.611999999994</v>
      </c>
      <c r="F262" s="16">
        <v>451655.99</v>
      </c>
      <c r="G262" s="16">
        <v>4.5599999999999996</v>
      </c>
      <c r="H262" s="15">
        <v>444</v>
      </c>
    </row>
    <row r="263" spans="1:8" x14ac:dyDescent="0.2">
      <c r="A263" s="15">
        <v>262</v>
      </c>
      <c r="B263" s="15">
        <v>301</v>
      </c>
      <c r="C263" s="15">
        <v>353</v>
      </c>
      <c r="D263" s="15" t="s">
        <v>1936</v>
      </c>
      <c r="E263" s="16">
        <v>72614.264999999999</v>
      </c>
      <c r="F263" s="16">
        <v>451656.48</v>
      </c>
      <c r="G263" s="16">
        <v>2.57</v>
      </c>
      <c r="H263" s="15">
        <v>444</v>
      </c>
    </row>
    <row r="264" spans="1:8" x14ac:dyDescent="0.2">
      <c r="A264" s="15">
        <v>263</v>
      </c>
      <c r="B264" s="15">
        <v>301</v>
      </c>
      <c r="C264" s="15">
        <v>125</v>
      </c>
      <c r="D264" s="15" t="s">
        <v>1935</v>
      </c>
      <c r="E264" s="16">
        <v>72591.509999999995</v>
      </c>
      <c r="F264" s="16">
        <v>451659.54</v>
      </c>
      <c r="G264" s="16">
        <v>2.56</v>
      </c>
      <c r="H264" s="15">
        <v>50</v>
      </c>
    </row>
    <row r="265" spans="1:8" x14ac:dyDescent="0.2">
      <c r="A265" s="15">
        <v>264</v>
      </c>
      <c r="B265" s="15">
        <v>301</v>
      </c>
      <c r="C265" s="15">
        <v>122</v>
      </c>
      <c r="D265" s="15" t="s">
        <v>1934</v>
      </c>
      <c r="E265" s="16">
        <v>72574.403000000006</v>
      </c>
      <c r="F265" s="16">
        <v>451659.69</v>
      </c>
      <c r="G265" s="16">
        <v>2.4700000000000002</v>
      </c>
      <c r="H265" s="15">
        <v>50</v>
      </c>
    </row>
    <row r="266" spans="1:8" x14ac:dyDescent="0.2">
      <c r="A266" s="15">
        <v>265</v>
      </c>
      <c r="B266" s="15">
        <v>301</v>
      </c>
      <c r="C266" s="15">
        <v>351</v>
      </c>
      <c r="D266" s="15" t="s">
        <v>1933</v>
      </c>
      <c r="E266" s="16">
        <v>72646.014999999999</v>
      </c>
      <c r="F266" s="16">
        <v>451661.49</v>
      </c>
      <c r="G266" s="16">
        <v>3.2</v>
      </c>
      <c r="H266" s="15">
        <v>50</v>
      </c>
    </row>
    <row r="267" spans="1:8" x14ac:dyDescent="0.2">
      <c r="A267" s="15">
        <v>266</v>
      </c>
      <c r="B267" s="15">
        <v>301</v>
      </c>
      <c r="C267" s="15">
        <v>82</v>
      </c>
      <c r="D267" s="15" t="s">
        <v>1932</v>
      </c>
      <c r="E267" s="16">
        <v>72551.978000000003</v>
      </c>
      <c r="F267" s="16">
        <v>451661.61</v>
      </c>
      <c r="G267" s="16">
        <v>2.25</v>
      </c>
      <c r="H267" s="15">
        <v>50</v>
      </c>
    </row>
    <row r="268" spans="1:8" x14ac:dyDescent="0.2">
      <c r="A268" s="15">
        <v>267</v>
      </c>
      <c r="B268" s="15">
        <v>301</v>
      </c>
      <c r="C268" s="15">
        <v>354</v>
      </c>
      <c r="D268" s="15" t="s">
        <v>1931</v>
      </c>
      <c r="E268" s="16">
        <v>72619.710999999996</v>
      </c>
      <c r="F268" s="16">
        <v>451661.93</v>
      </c>
      <c r="G268" s="16">
        <v>2.79</v>
      </c>
      <c r="H268" s="15">
        <v>50</v>
      </c>
    </row>
    <row r="269" spans="1:8" x14ac:dyDescent="0.2">
      <c r="A269" s="15">
        <v>268</v>
      </c>
      <c r="B269" s="15">
        <v>301</v>
      </c>
      <c r="C269" s="15">
        <v>83</v>
      </c>
      <c r="D269" s="15" t="s">
        <v>1930</v>
      </c>
      <c r="E269" s="16">
        <v>72551.361000000004</v>
      </c>
      <c r="F269" s="16">
        <v>451664.38</v>
      </c>
      <c r="G269" s="16">
        <v>2.21</v>
      </c>
      <c r="H269" s="15">
        <v>50</v>
      </c>
    </row>
    <row r="270" spans="1:8" x14ac:dyDescent="0.2">
      <c r="A270" s="15">
        <v>269</v>
      </c>
      <c r="B270" s="15">
        <v>301</v>
      </c>
      <c r="C270" s="15">
        <v>121</v>
      </c>
      <c r="D270" s="15" t="s">
        <v>1929</v>
      </c>
      <c r="E270" s="16">
        <v>72578.460000000006</v>
      </c>
      <c r="F270" s="16">
        <v>451667.01</v>
      </c>
      <c r="G270" s="16">
        <v>2.58</v>
      </c>
      <c r="H270" s="15">
        <v>50</v>
      </c>
    </row>
    <row r="271" spans="1:8" x14ac:dyDescent="0.2">
      <c r="A271" s="15">
        <v>270</v>
      </c>
      <c r="B271" s="15">
        <v>301</v>
      </c>
      <c r="C271" s="15">
        <v>355</v>
      </c>
      <c r="D271" s="15" t="s">
        <v>1928</v>
      </c>
      <c r="E271" s="16">
        <v>72634.909</v>
      </c>
      <c r="F271" s="16">
        <v>451673.64</v>
      </c>
      <c r="G271" s="16">
        <v>2.74</v>
      </c>
      <c r="H271" s="15">
        <v>50</v>
      </c>
    </row>
    <row r="272" spans="1:8" x14ac:dyDescent="0.2">
      <c r="A272" s="15">
        <v>271</v>
      </c>
      <c r="B272" s="15">
        <v>301</v>
      </c>
      <c r="C272" s="15">
        <v>119</v>
      </c>
      <c r="D272" s="15" t="s">
        <v>1927</v>
      </c>
      <c r="E272" s="16">
        <v>72562.335000000006</v>
      </c>
      <c r="F272" s="16">
        <v>451674.97</v>
      </c>
      <c r="G272" s="16">
        <v>2.2200000000000002</v>
      </c>
      <c r="H272" s="15">
        <v>444</v>
      </c>
    </row>
    <row r="273" spans="1:8" x14ac:dyDescent="0.2">
      <c r="A273" s="15">
        <v>272</v>
      </c>
      <c r="B273" s="15">
        <v>301</v>
      </c>
      <c r="C273" s="15">
        <v>350</v>
      </c>
      <c r="D273" s="15" t="s">
        <v>1926</v>
      </c>
      <c r="E273" s="16">
        <v>72666.131999999998</v>
      </c>
      <c r="F273" s="16">
        <v>451675.41</v>
      </c>
      <c r="G273" s="16">
        <v>3.17</v>
      </c>
      <c r="H273" s="15">
        <v>50</v>
      </c>
    </row>
    <row r="274" spans="1:8" x14ac:dyDescent="0.2">
      <c r="A274" s="15">
        <v>273</v>
      </c>
      <c r="B274" s="15">
        <v>301</v>
      </c>
      <c r="C274" s="15">
        <v>349</v>
      </c>
      <c r="D274" s="15" t="s">
        <v>1925</v>
      </c>
      <c r="E274" s="16">
        <v>72666.36</v>
      </c>
      <c r="F274" s="16">
        <v>451675.64</v>
      </c>
      <c r="G274" s="16">
        <v>3.17</v>
      </c>
      <c r="H274" s="15">
        <v>50</v>
      </c>
    </row>
    <row r="275" spans="1:8" x14ac:dyDescent="0.2">
      <c r="A275" s="15">
        <v>274</v>
      </c>
      <c r="B275" s="15">
        <v>301</v>
      </c>
      <c r="C275" s="15">
        <v>356</v>
      </c>
      <c r="D275" s="15" t="s">
        <v>1924</v>
      </c>
      <c r="E275" s="16">
        <v>72624.028999999995</v>
      </c>
      <c r="F275" s="16">
        <v>451676.28</v>
      </c>
      <c r="G275" s="16">
        <v>2.5299999999999998</v>
      </c>
      <c r="H275" s="15">
        <v>444</v>
      </c>
    </row>
    <row r="276" spans="1:8" x14ac:dyDescent="0.2">
      <c r="A276" s="15">
        <v>275</v>
      </c>
      <c r="B276" s="15">
        <v>301</v>
      </c>
      <c r="C276" s="15">
        <v>120</v>
      </c>
      <c r="D276" s="15" t="s">
        <v>1923</v>
      </c>
      <c r="E276" s="16">
        <v>72562.566999999995</v>
      </c>
      <c r="F276" s="16">
        <v>451676.74</v>
      </c>
      <c r="G276" s="16">
        <v>2.21</v>
      </c>
      <c r="H276" s="15">
        <v>444</v>
      </c>
    </row>
    <row r="277" spans="1:8" x14ac:dyDescent="0.2">
      <c r="A277" s="15">
        <v>276</v>
      </c>
      <c r="B277" s="15">
        <v>301</v>
      </c>
      <c r="C277" s="15">
        <v>152</v>
      </c>
      <c r="D277" s="15" t="s">
        <v>1922</v>
      </c>
      <c r="E277" s="16">
        <v>72631.322</v>
      </c>
      <c r="F277" s="16">
        <v>451681.91</v>
      </c>
      <c r="G277" s="16">
        <v>2.54</v>
      </c>
      <c r="H277" s="15">
        <v>50</v>
      </c>
    </row>
    <row r="278" spans="1:8" x14ac:dyDescent="0.2">
      <c r="A278" s="15">
        <v>277</v>
      </c>
      <c r="B278" s="15">
        <v>301</v>
      </c>
      <c r="C278" s="15">
        <v>153</v>
      </c>
      <c r="D278" s="15" t="s">
        <v>1921</v>
      </c>
      <c r="E278" s="16">
        <v>72647.06</v>
      </c>
      <c r="F278" s="16">
        <v>451684.93</v>
      </c>
      <c r="G278" s="16">
        <v>3.01</v>
      </c>
      <c r="H278" s="15">
        <v>50</v>
      </c>
    </row>
    <row r="279" spans="1:8" x14ac:dyDescent="0.2">
      <c r="A279" s="15">
        <v>278</v>
      </c>
      <c r="B279" s="15">
        <v>301</v>
      </c>
      <c r="C279" s="15">
        <v>140</v>
      </c>
      <c r="D279" s="15" t="s">
        <v>1920</v>
      </c>
      <c r="E279" s="16">
        <v>72610.206000000006</v>
      </c>
      <c r="F279" s="16">
        <v>451685.24</v>
      </c>
      <c r="G279" s="16">
        <v>2.42</v>
      </c>
      <c r="H279" s="15">
        <v>50</v>
      </c>
    </row>
    <row r="280" spans="1:8" x14ac:dyDescent="0.2">
      <c r="A280" s="15">
        <v>279</v>
      </c>
      <c r="B280" s="15">
        <v>301</v>
      </c>
      <c r="C280" s="15">
        <v>126</v>
      </c>
      <c r="D280" s="15" t="s">
        <v>1919</v>
      </c>
      <c r="E280" s="16">
        <v>72571.876999999993</v>
      </c>
      <c r="F280" s="16">
        <v>451685.59</v>
      </c>
      <c r="G280" s="16">
        <v>2.33</v>
      </c>
      <c r="H280" s="15">
        <v>50</v>
      </c>
    </row>
    <row r="281" spans="1:8" x14ac:dyDescent="0.2">
      <c r="A281" s="15">
        <v>280</v>
      </c>
      <c r="B281" s="15">
        <v>301</v>
      </c>
      <c r="C281" s="15">
        <v>129</v>
      </c>
      <c r="D281" s="15" t="s">
        <v>1918</v>
      </c>
      <c r="E281" s="16">
        <v>72591.778000000006</v>
      </c>
      <c r="F281" s="16">
        <v>451685.69</v>
      </c>
      <c r="G281" s="16">
        <v>2.78</v>
      </c>
      <c r="H281" s="15">
        <v>50</v>
      </c>
    </row>
    <row r="282" spans="1:8" x14ac:dyDescent="0.2">
      <c r="A282" s="15">
        <v>281</v>
      </c>
      <c r="B282" s="15">
        <v>301</v>
      </c>
      <c r="C282" s="15">
        <v>151</v>
      </c>
      <c r="D282" s="15" t="s">
        <v>1917</v>
      </c>
      <c r="E282" s="16">
        <v>72628.418999999994</v>
      </c>
      <c r="F282" s="16">
        <v>451686.3</v>
      </c>
      <c r="G282" s="16">
        <v>2.39</v>
      </c>
      <c r="H282" s="15">
        <v>444</v>
      </c>
    </row>
    <row r="283" spans="1:8" x14ac:dyDescent="0.2">
      <c r="A283" s="15">
        <v>282</v>
      </c>
      <c r="B283" s="15">
        <v>301</v>
      </c>
      <c r="C283" s="15">
        <v>141</v>
      </c>
      <c r="D283" s="15" t="s">
        <v>1916</v>
      </c>
      <c r="E283" s="16">
        <v>72616.150999999998</v>
      </c>
      <c r="F283" s="16">
        <v>451687.51</v>
      </c>
      <c r="G283" s="16">
        <v>2.35</v>
      </c>
      <c r="H283" s="15">
        <v>444</v>
      </c>
    </row>
    <row r="284" spans="1:8" x14ac:dyDescent="0.2">
      <c r="A284" s="15">
        <v>283</v>
      </c>
      <c r="B284" s="15">
        <v>301</v>
      </c>
      <c r="C284" s="15">
        <v>127</v>
      </c>
      <c r="D284" s="15" t="s">
        <v>1915</v>
      </c>
      <c r="E284" s="16">
        <v>72576.354999999996</v>
      </c>
      <c r="F284" s="16">
        <v>451692.04</v>
      </c>
      <c r="G284" s="16">
        <v>2.2799999999999998</v>
      </c>
      <c r="H284" s="15">
        <v>50</v>
      </c>
    </row>
    <row r="285" spans="1:8" x14ac:dyDescent="0.2">
      <c r="A285" s="15">
        <v>284</v>
      </c>
      <c r="B285" s="15">
        <v>301</v>
      </c>
      <c r="C285" s="15">
        <v>150</v>
      </c>
      <c r="D285" s="15" t="s">
        <v>1914</v>
      </c>
      <c r="E285" s="16">
        <v>72633.758000000002</v>
      </c>
      <c r="F285" s="16">
        <v>451692.76</v>
      </c>
      <c r="G285" s="16">
        <v>2.33</v>
      </c>
      <c r="H285" s="15">
        <v>50</v>
      </c>
    </row>
    <row r="286" spans="1:8" x14ac:dyDescent="0.2">
      <c r="A286" s="15">
        <v>285</v>
      </c>
      <c r="B286" s="15">
        <v>301</v>
      </c>
      <c r="C286" s="15">
        <v>128</v>
      </c>
      <c r="D286" s="15" t="s">
        <v>1913</v>
      </c>
      <c r="E286" s="16">
        <v>72576.055999999997</v>
      </c>
      <c r="F286" s="16">
        <v>451692.87</v>
      </c>
      <c r="G286" s="16">
        <v>2.2400000000000002</v>
      </c>
      <c r="H286" s="15">
        <v>50</v>
      </c>
    </row>
    <row r="287" spans="1:8" x14ac:dyDescent="0.2">
      <c r="A287" s="15">
        <v>286</v>
      </c>
      <c r="B287" s="15">
        <v>301</v>
      </c>
      <c r="C287" s="15">
        <v>154</v>
      </c>
      <c r="D287" s="15" t="s">
        <v>1912</v>
      </c>
      <c r="E287" s="16">
        <v>72644.748000000007</v>
      </c>
      <c r="F287" s="16">
        <v>451693.06</v>
      </c>
      <c r="G287" s="16">
        <v>2.65</v>
      </c>
      <c r="H287" s="15">
        <v>50</v>
      </c>
    </row>
    <row r="288" spans="1:8" x14ac:dyDescent="0.2">
      <c r="A288" s="15">
        <v>287</v>
      </c>
      <c r="B288" s="15">
        <v>301</v>
      </c>
      <c r="C288" s="15">
        <v>149</v>
      </c>
      <c r="D288" s="15" t="s">
        <v>1911</v>
      </c>
      <c r="E288" s="16">
        <v>72632.42</v>
      </c>
      <c r="F288" s="16">
        <v>451693.62</v>
      </c>
      <c r="G288" s="16">
        <v>2.41</v>
      </c>
      <c r="H288" s="15">
        <v>50</v>
      </c>
    </row>
    <row r="289" spans="1:8" x14ac:dyDescent="0.2">
      <c r="A289" s="15">
        <v>288</v>
      </c>
      <c r="B289" s="15">
        <v>301</v>
      </c>
      <c r="C289" s="15">
        <v>155</v>
      </c>
      <c r="D289" s="15" t="s">
        <v>1910</v>
      </c>
      <c r="E289" s="16">
        <v>72645.08</v>
      </c>
      <c r="F289" s="16">
        <v>451695.98</v>
      </c>
      <c r="G289" s="16">
        <v>2.52</v>
      </c>
      <c r="H289" s="15">
        <v>444</v>
      </c>
    </row>
    <row r="290" spans="1:8" x14ac:dyDescent="0.2">
      <c r="A290" s="15">
        <v>289</v>
      </c>
      <c r="B290" s="15">
        <v>301</v>
      </c>
      <c r="C290" s="15">
        <v>139</v>
      </c>
      <c r="D290" s="15" t="s">
        <v>1909</v>
      </c>
      <c r="E290" s="16">
        <v>72611.578999999998</v>
      </c>
      <c r="F290" s="16">
        <v>451696.31</v>
      </c>
      <c r="G290" s="16">
        <v>2.33</v>
      </c>
      <c r="H290" s="15">
        <v>444</v>
      </c>
    </row>
    <row r="291" spans="1:8" x14ac:dyDescent="0.2">
      <c r="A291" s="15">
        <v>290</v>
      </c>
      <c r="B291" s="15">
        <v>3</v>
      </c>
      <c r="C291" s="15">
        <v>357</v>
      </c>
      <c r="D291" s="15" t="s">
        <v>1908</v>
      </c>
      <c r="E291" s="16">
        <v>72651.532999999996</v>
      </c>
      <c r="F291" s="16">
        <v>451698.56</v>
      </c>
      <c r="G291" s="16">
        <v>2.75</v>
      </c>
      <c r="H291" s="15">
        <v>50</v>
      </c>
    </row>
    <row r="292" spans="1:8" x14ac:dyDescent="0.2">
      <c r="A292" s="15">
        <v>291</v>
      </c>
      <c r="B292" s="15">
        <v>301</v>
      </c>
      <c r="C292" s="15">
        <v>156</v>
      </c>
      <c r="D292" s="15" t="s">
        <v>1907</v>
      </c>
      <c r="E292" s="16">
        <v>72641.966</v>
      </c>
      <c r="F292" s="16">
        <v>451699.52</v>
      </c>
      <c r="G292" s="16">
        <v>2.23</v>
      </c>
      <c r="H292" s="15">
        <v>444</v>
      </c>
    </row>
    <row r="293" spans="1:8" x14ac:dyDescent="0.2">
      <c r="A293" s="15">
        <v>292</v>
      </c>
      <c r="B293" s="15">
        <v>301</v>
      </c>
      <c r="C293" s="15">
        <v>130</v>
      </c>
      <c r="D293" s="15" t="s">
        <v>1906</v>
      </c>
      <c r="E293" s="16">
        <v>72586.542000000001</v>
      </c>
      <c r="F293" s="16">
        <v>451703.15</v>
      </c>
      <c r="G293" s="16">
        <v>2.17</v>
      </c>
      <c r="H293" s="15">
        <v>50</v>
      </c>
    </row>
    <row r="294" spans="1:8" x14ac:dyDescent="0.2">
      <c r="A294" s="15">
        <v>293</v>
      </c>
      <c r="B294" s="15">
        <v>301</v>
      </c>
      <c r="C294" s="15">
        <v>132</v>
      </c>
      <c r="D294" s="15" t="s">
        <v>1905</v>
      </c>
      <c r="E294" s="16">
        <v>72589.824999999997</v>
      </c>
      <c r="F294" s="16">
        <v>451703.18</v>
      </c>
      <c r="G294" s="16">
        <v>2.16</v>
      </c>
      <c r="H294" s="15">
        <v>50</v>
      </c>
    </row>
    <row r="295" spans="1:8" x14ac:dyDescent="0.2">
      <c r="A295" s="15">
        <v>294</v>
      </c>
      <c r="B295" s="15">
        <v>301</v>
      </c>
      <c r="C295" s="15">
        <v>138</v>
      </c>
      <c r="D295" s="15" t="s">
        <v>1904</v>
      </c>
      <c r="E295" s="16">
        <v>72609.623000000007</v>
      </c>
      <c r="F295" s="16">
        <v>451703.9</v>
      </c>
      <c r="G295" s="16">
        <v>2.14</v>
      </c>
      <c r="H295" s="15">
        <v>50</v>
      </c>
    </row>
    <row r="296" spans="1:8" x14ac:dyDescent="0.2">
      <c r="A296" s="15">
        <v>295</v>
      </c>
      <c r="B296" s="15">
        <v>301</v>
      </c>
      <c r="C296" s="15">
        <v>133</v>
      </c>
      <c r="D296" s="15" t="s">
        <v>1903</v>
      </c>
      <c r="E296" s="16">
        <v>72591.934999999998</v>
      </c>
      <c r="F296" s="16">
        <v>451704.07</v>
      </c>
      <c r="G296" s="16">
        <v>2.16</v>
      </c>
      <c r="H296" s="15">
        <v>50</v>
      </c>
    </row>
    <row r="297" spans="1:8" x14ac:dyDescent="0.2">
      <c r="A297" s="15">
        <v>296</v>
      </c>
      <c r="B297" s="15">
        <v>301</v>
      </c>
      <c r="C297" s="15">
        <v>137</v>
      </c>
      <c r="D297" s="15" t="s">
        <v>1902</v>
      </c>
      <c r="E297" s="16">
        <v>72606.282000000007</v>
      </c>
      <c r="F297" s="16">
        <v>451704.34</v>
      </c>
      <c r="G297" s="16">
        <v>2.17</v>
      </c>
      <c r="H297" s="15">
        <v>444</v>
      </c>
    </row>
    <row r="298" spans="1:8" x14ac:dyDescent="0.2">
      <c r="A298" s="15">
        <v>297</v>
      </c>
      <c r="B298" s="15">
        <v>301</v>
      </c>
      <c r="C298" s="15">
        <v>131</v>
      </c>
      <c r="D298" s="15" t="s">
        <v>1901</v>
      </c>
      <c r="E298" s="16">
        <v>72588.971999999994</v>
      </c>
      <c r="F298" s="16">
        <v>451704.53</v>
      </c>
      <c r="G298" s="16">
        <v>2.1</v>
      </c>
      <c r="H298" s="15">
        <v>444</v>
      </c>
    </row>
    <row r="299" spans="1:8" x14ac:dyDescent="0.2">
      <c r="A299" s="15">
        <v>298</v>
      </c>
      <c r="B299" s="15">
        <v>301</v>
      </c>
      <c r="C299" s="15">
        <v>157</v>
      </c>
      <c r="D299" s="15" t="s">
        <v>1900</v>
      </c>
      <c r="E299" s="16">
        <v>72641.399999999994</v>
      </c>
      <c r="F299" s="16">
        <v>451705.45</v>
      </c>
      <c r="G299" s="16">
        <v>2.3199999999999998</v>
      </c>
      <c r="H299" s="15">
        <v>444</v>
      </c>
    </row>
    <row r="300" spans="1:8" x14ac:dyDescent="0.2">
      <c r="A300" s="15">
        <v>299</v>
      </c>
      <c r="B300" s="15">
        <v>301</v>
      </c>
      <c r="C300" s="15">
        <v>142</v>
      </c>
      <c r="D300" s="15" t="s">
        <v>1899</v>
      </c>
      <c r="E300" s="16">
        <v>72612.642000000007</v>
      </c>
      <c r="F300" s="16">
        <v>451706.42</v>
      </c>
      <c r="G300" s="16">
        <v>2.08</v>
      </c>
      <c r="H300" s="15">
        <v>444</v>
      </c>
    </row>
    <row r="301" spans="1:8" x14ac:dyDescent="0.2">
      <c r="A301" s="15">
        <v>300</v>
      </c>
      <c r="B301" s="15">
        <v>301</v>
      </c>
      <c r="C301" s="15">
        <v>143</v>
      </c>
      <c r="D301" s="15" t="s">
        <v>1898</v>
      </c>
      <c r="E301" s="16">
        <v>72615.501000000004</v>
      </c>
      <c r="F301" s="16">
        <v>451706.61</v>
      </c>
      <c r="G301" s="16">
        <v>2.11</v>
      </c>
      <c r="H301" s="15">
        <v>444</v>
      </c>
    </row>
    <row r="302" spans="1:8" x14ac:dyDescent="0.2">
      <c r="A302" s="15">
        <v>301</v>
      </c>
      <c r="B302" s="15">
        <v>301</v>
      </c>
      <c r="C302" s="15">
        <v>134</v>
      </c>
      <c r="D302" s="15" t="s">
        <v>1897</v>
      </c>
      <c r="E302" s="16">
        <v>72592.849000000002</v>
      </c>
      <c r="F302" s="16">
        <v>451706.78</v>
      </c>
      <c r="G302" s="16">
        <v>2.1800000000000002</v>
      </c>
      <c r="H302" s="15">
        <v>50</v>
      </c>
    </row>
    <row r="303" spans="1:8" x14ac:dyDescent="0.2">
      <c r="A303" s="15">
        <v>302</v>
      </c>
      <c r="B303" s="15">
        <v>301</v>
      </c>
      <c r="C303" s="15">
        <v>144</v>
      </c>
      <c r="D303" s="15" t="s">
        <v>1896</v>
      </c>
      <c r="E303" s="16">
        <v>72613.854000000007</v>
      </c>
      <c r="F303" s="16">
        <v>451707.74</v>
      </c>
      <c r="G303" s="16">
        <v>2.09</v>
      </c>
      <c r="H303" s="15">
        <v>50</v>
      </c>
    </row>
    <row r="304" spans="1:8" x14ac:dyDescent="0.2">
      <c r="A304" s="15">
        <v>303</v>
      </c>
      <c r="B304" s="15">
        <v>301</v>
      </c>
      <c r="C304" s="15">
        <v>136</v>
      </c>
      <c r="D304" s="15" t="s">
        <v>1895</v>
      </c>
      <c r="E304" s="16">
        <v>72603.457999999999</v>
      </c>
      <c r="F304" s="16">
        <v>451708.71</v>
      </c>
      <c r="G304" s="16">
        <v>2.09</v>
      </c>
      <c r="H304" s="15">
        <v>444</v>
      </c>
    </row>
    <row r="305" spans="1:8" x14ac:dyDescent="0.2">
      <c r="A305" s="15">
        <v>304</v>
      </c>
      <c r="B305" s="15">
        <v>301</v>
      </c>
      <c r="C305" s="15">
        <v>135</v>
      </c>
      <c r="D305" s="15" t="s">
        <v>1894</v>
      </c>
      <c r="E305" s="16">
        <v>72600.505000000005</v>
      </c>
      <c r="F305" s="16">
        <v>451709.1</v>
      </c>
      <c r="G305" s="16">
        <v>2.08</v>
      </c>
      <c r="H305" s="15">
        <v>444</v>
      </c>
    </row>
    <row r="306" spans="1:8" x14ac:dyDescent="0.2">
      <c r="A306" s="15">
        <v>305</v>
      </c>
      <c r="B306" s="15">
        <v>301</v>
      </c>
      <c r="C306" s="15">
        <v>145</v>
      </c>
      <c r="D306" s="15" t="s">
        <v>1893</v>
      </c>
      <c r="E306" s="16">
        <v>72613.447</v>
      </c>
      <c r="F306" s="16">
        <v>451710.04</v>
      </c>
      <c r="G306" s="16">
        <v>2.08</v>
      </c>
      <c r="H306" s="15">
        <v>444</v>
      </c>
    </row>
    <row r="307" spans="1:8" x14ac:dyDescent="0.2">
      <c r="A307" s="15">
        <v>306</v>
      </c>
      <c r="B307" s="15">
        <v>301</v>
      </c>
      <c r="C307" s="15">
        <v>146</v>
      </c>
      <c r="D307" s="15" t="s">
        <v>1892</v>
      </c>
      <c r="E307" s="16">
        <v>72613.092999999993</v>
      </c>
      <c r="F307" s="16">
        <v>451711.74</v>
      </c>
      <c r="G307" s="16">
        <v>2.0699999999999998</v>
      </c>
      <c r="H307" s="15">
        <v>444</v>
      </c>
    </row>
    <row r="308" spans="1:8" x14ac:dyDescent="0.2">
      <c r="A308" s="15">
        <v>307</v>
      </c>
      <c r="B308" s="15">
        <v>301</v>
      </c>
      <c r="C308" s="15">
        <v>147</v>
      </c>
      <c r="D308" s="15" t="s">
        <v>1891</v>
      </c>
      <c r="E308" s="16">
        <v>72614.009999999995</v>
      </c>
      <c r="F308" s="16">
        <v>451712.37</v>
      </c>
      <c r="G308" s="16">
        <v>2.0499999999999998</v>
      </c>
      <c r="H308" s="15">
        <v>444</v>
      </c>
    </row>
    <row r="309" spans="1:8" x14ac:dyDescent="0.2">
      <c r="A309" s="15">
        <v>308</v>
      </c>
      <c r="B309" s="15">
        <v>301</v>
      </c>
      <c r="C309" s="15">
        <v>148</v>
      </c>
      <c r="D309" s="15" t="s">
        <v>1890</v>
      </c>
      <c r="E309" s="16">
        <v>72614.714000000007</v>
      </c>
      <c r="F309" s="16">
        <v>451713.38</v>
      </c>
      <c r="G309" s="16">
        <v>2.0499999999999998</v>
      </c>
      <c r="H309" s="15">
        <v>50</v>
      </c>
    </row>
    <row r="310" spans="1:8" x14ac:dyDescent="0.2">
      <c r="A310" s="15">
        <v>309</v>
      </c>
      <c r="B310" s="15">
        <v>302</v>
      </c>
      <c r="C310" s="15">
        <v>344</v>
      </c>
      <c r="D310" s="15" t="s">
        <v>1889</v>
      </c>
      <c r="E310" s="16">
        <v>72384.847999999998</v>
      </c>
      <c r="F310" s="16">
        <v>451792.91</v>
      </c>
      <c r="G310" s="16">
        <v>2.74</v>
      </c>
      <c r="H310" s="15">
        <v>50</v>
      </c>
    </row>
    <row r="311" spans="1:8" x14ac:dyDescent="0.2">
      <c r="A311" s="15">
        <v>310</v>
      </c>
      <c r="B311" s="15">
        <v>302</v>
      </c>
      <c r="C311" s="15">
        <v>343</v>
      </c>
      <c r="D311" s="15" t="s">
        <v>1888</v>
      </c>
      <c r="E311" s="16">
        <v>72383.554999999993</v>
      </c>
      <c r="F311" s="16">
        <v>451795.29</v>
      </c>
      <c r="G311" s="16">
        <v>2.77</v>
      </c>
      <c r="H311" s="15">
        <v>50</v>
      </c>
    </row>
    <row r="312" spans="1:8" x14ac:dyDescent="0.2">
      <c r="A312" s="15">
        <v>311</v>
      </c>
      <c r="B312" s="15">
        <v>302</v>
      </c>
      <c r="C312" s="15">
        <v>342</v>
      </c>
      <c r="D312" s="15" t="s">
        <v>1887</v>
      </c>
      <c r="E312" s="16">
        <v>72383.641000000003</v>
      </c>
      <c r="F312" s="16">
        <v>451795.46</v>
      </c>
      <c r="G312" s="16">
        <v>2.77</v>
      </c>
      <c r="H312" s="15">
        <v>50</v>
      </c>
    </row>
    <row r="313" spans="1:8" x14ac:dyDescent="0.2">
      <c r="A313" s="15">
        <v>312</v>
      </c>
      <c r="B313" s="15">
        <v>302</v>
      </c>
      <c r="C313" s="15">
        <v>341</v>
      </c>
      <c r="D313" s="15" t="s">
        <v>1886</v>
      </c>
      <c r="E313" s="16">
        <v>72389.482000000004</v>
      </c>
      <c r="F313" s="16">
        <v>451814.44</v>
      </c>
      <c r="G313" s="16">
        <v>2.98</v>
      </c>
      <c r="H313" s="15">
        <v>50</v>
      </c>
    </row>
    <row r="314" spans="1:8" x14ac:dyDescent="0.2">
      <c r="A314" s="15">
        <v>313</v>
      </c>
      <c r="B314" s="15">
        <v>302</v>
      </c>
      <c r="C314" s="15">
        <v>340</v>
      </c>
      <c r="D314" s="15" t="s">
        <v>1885</v>
      </c>
      <c r="E314" s="16">
        <v>72395.793000000005</v>
      </c>
      <c r="F314" s="16">
        <v>451855.09</v>
      </c>
      <c r="G314" s="16">
        <v>3.03</v>
      </c>
      <c r="H314" s="15">
        <v>444</v>
      </c>
    </row>
    <row r="315" spans="1:8" x14ac:dyDescent="0.2">
      <c r="A315" s="15">
        <v>314</v>
      </c>
      <c r="B315" s="15">
        <v>302</v>
      </c>
      <c r="C315" s="15">
        <v>339</v>
      </c>
      <c r="D315" s="15" t="s">
        <v>1884</v>
      </c>
      <c r="E315" s="16">
        <v>72423.739000000001</v>
      </c>
      <c r="F315" s="16">
        <v>451874.18</v>
      </c>
      <c r="G315" s="16">
        <v>2.27</v>
      </c>
      <c r="H315" s="15">
        <v>444</v>
      </c>
    </row>
    <row r="316" spans="1:8" x14ac:dyDescent="0.2">
      <c r="A316" s="15">
        <v>315</v>
      </c>
      <c r="B316" s="15">
        <v>2</v>
      </c>
      <c r="C316" s="15">
        <v>933</v>
      </c>
      <c r="D316" s="15" t="s">
        <v>1883</v>
      </c>
      <c r="E316" s="16">
        <v>72983.990000000005</v>
      </c>
      <c r="F316" s="16">
        <v>452019.4</v>
      </c>
      <c r="G316" s="16">
        <v>5.76</v>
      </c>
      <c r="H316" s="15">
        <v>50</v>
      </c>
    </row>
    <row r="317" spans="1:8" x14ac:dyDescent="0.2">
      <c r="A317" s="15">
        <v>316</v>
      </c>
      <c r="B317" s="15">
        <v>201</v>
      </c>
      <c r="C317" s="15">
        <v>932</v>
      </c>
      <c r="D317" s="15" t="s">
        <v>1882</v>
      </c>
      <c r="E317" s="16">
        <v>72986.839000000007</v>
      </c>
      <c r="F317" s="16">
        <v>452026.32</v>
      </c>
      <c r="G317" s="16">
        <v>5.52</v>
      </c>
      <c r="H317" s="15">
        <v>50</v>
      </c>
    </row>
    <row r="318" spans="1:8" x14ac:dyDescent="0.2">
      <c r="A318" s="15">
        <v>317</v>
      </c>
      <c r="B318" s="15">
        <v>201</v>
      </c>
      <c r="C318" s="15">
        <v>931</v>
      </c>
      <c r="D318" s="15" t="s">
        <v>1881</v>
      </c>
      <c r="E318" s="16">
        <v>72988.682000000001</v>
      </c>
      <c r="F318" s="16">
        <v>452030.47</v>
      </c>
      <c r="G318" s="16">
        <v>5.36</v>
      </c>
      <c r="H318" s="15">
        <v>50</v>
      </c>
    </row>
    <row r="319" spans="1:8" x14ac:dyDescent="0.2">
      <c r="A319" s="15">
        <v>318</v>
      </c>
      <c r="B319" s="15">
        <v>201</v>
      </c>
      <c r="C319" s="15">
        <v>930</v>
      </c>
      <c r="D319" s="15" t="s">
        <v>1880</v>
      </c>
      <c r="E319" s="16">
        <v>72989.952999999994</v>
      </c>
      <c r="F319" s="16">
        <v>452031.26</v>
      </c>
      <c r="G319" s="16">
        <v>5.36</v>
      </c>
      <c r="H319" s="15">
        <v>50</v>
      </c>
    </row>
    <row r="320" spans="1:8" x14ac:dyDescent="0.2">
      <c r="A320" s="15">
        <v>319</v>
      </c>
      <c r="B320" s="15">
        <v>201</v>
      </c>
      <c r="C320" s="15">
        <v>927</v>
      </c>
      <c r="D320" s="15" t="s">
        <v>1879</v>
      </c>
      <c r="E320" s="16">
        <v>72995.854000000007</v>
      </c>
      <c r="F320" s="16">
        <v>452033.87</v>
      </c>
      <c r="G320" s="16">
        <v>5.51</v>
      </c>
      <c r="H320" s="15">
        <v>50</v>
      </c>
    </row>
    <row r="321" spans="1:8" x14ac:dyDescent="0.2">
      <c r="A321" s="15">
        <v>320</v>
      </c>
      <c r="B321" s="15">
        <v>201</v>
      </c>
      <c r="C321" s="15">
        <v>928</v>
      </c>
      <c r="D321" s="15" t="s">
        <v>1878</v>
      </c>
      <c r="E321" s="16">
        <v>72994.414000000004</v>
      </c>
      <c r="F321" s="16">
        <v>452035.51</v>
      </c>
      <c r="G321" s="16">
        <v>5.41</v>
      </c>
      <c r="H321" s="15">
        <v>50</v>
      </c>
    </row>
    <row r="322" spans="1:8" x14ac:dyDescent="0.2">
      <c r="A322" s="15">
        <v>321</v>
      </c>
      <c r="B322" s="15">
        <v>201</v>
      </c>
      <c r="C322" s="15">
        <v>926</v>
      </c>
      <c r="D322" s="15" t="s">
        <v>1877</v>
      </c>
      <c r="E322" s="16">
        <v>72995.740000000005</v>
      </c>
      <c r="F322" s="16">
        <v>452035.74</v>
      </c>
      <c r="G322" s="16">
        <v>5.43</v>
      </c>
      <c r="H322" s="15">
        <v>444</v>
      </c>
    </row>
    <row r="323" spans="1:8" x14ac:dyDescent="0.2">
      <c r="A323" s="15">
        <v>322</v>
      </c>
      <c r="B323" s="15">
        <v>201</v>
      </c>
      <c r="C323" s="15">
        <v>929</v>
      </c>
      <c r="D323" s="15" t="s">
        <v>1876</v>
      </c>
      <c r="E323" s="16">
        <v>72992.510999999999</v>
      </c>
      <c r="F323" s="16">
        <v>452036.02</v>
      </c>
      <c r="G323" s="16">
        <v>5.29</v>
      </c>
      <c r="H323" s="15">
        <v>50</v>
      </c>
    </row>
    <row r="324" spans="1:8" x14ac:dyDescent="0.2">
      <c r="A324" s="15">
        <v>323</v>
      </c>
      <c r="B324" s="15">
        <v>201</v>
      </c>
      <c r="C324" s="15">
        <v>925</v>
      </c>
      <c r="D324" s="15" t="s">
        <v>1875</v>
      </c>
      <c r="E324" s="16">
        <v>72996.506999999998</v>
      </c>
      <c r="F324" s="16">
        <v>452038.13</v>
      </c>
      <c r="G324" s="16">
        <v>5.37</v>
      </c>
      <c r="H324" s="15">
        <v>50</v>
      </c>
    </row>
    <row r="325" spans="1:8" x14ac:dyDescent="0.2">
      <c r="A325" s="15">
        <v>324</v>
      </c>
      <c r="B325" s="15">
        <v>2</v>
      </c>
      <c r="C325" s="15">
        <v>830</v>
      </c>
      <c r="D325" s="15" t="s">
        <v>1874</v>
      </c>
      <c r="E325" s="16">
        <v>72961.667000000001</v>
      </c>
      <c r="F325" s="16">
        <v>452038.57</v>
      </c>
      <c r="G325" s="16">
        <v>5.01</v>
      </c>
      <c r="H325" s="15">
        <v>50</v>
      </c>
    </row>
    <row r="326" spans="1:8" x14ac:dyDescent="0.2">
      <c r="A326" s="15">
        <v>325</v>
      </c>
      <c r="B326" s="15">
        <v>201</v>
      </c>
      <c r="C326" s="15">
        <v>924</v>
      </c>
      <c r="D326" s="15" t="s">
        <v>1873</v>
      </c>
      <c r="E326" s="16">
        <v>72997.239000000001</v>
      </c>
      <c r="F326" s="16">
        <v>452039.21</v>
      </c>
      <c r="G326" s="16">
        <v>5.39</v>
      </c>
      <c r="H326" s="15">
        <v>50</v>
      </c>
    </row>
    <row r="327" spans="1:8" x14ac:dyDescent="0.2">
      <c r="A327" s="15">
        <v>326</v>
      </c>
      <c r="B327" s="15">
        <v>201</v>
      </c>
      <c r="C327" s="15">
        <v>922</v>
      </c>
      <c r="D327" s="15" t="s">
        <v>1872</v>
      </c>
      <c r="E327" s="16">
        <v>72999.165999999997</v>
      </c>
      <c r="F327" s="16">
        <v>452040.29</v>
      </c>
      <c r="G327" s="16">
        <v>5.48</v>
      </c>
      <c r="H327" s="15">
        <v>50</v>
      </c>
    </row>
    <row r="328" spans="1:8" x14ac:dyDescent="0.2">
      <c r="A328" s="15">
        <v>327</v>
      </c>
      <c r="B328" s="15">
        <v>201</v>
      </c>
      <c r="C328" s="15">
        <v>921</v>
      </c>
      <c r="D328" s="15" t="s">
        <v>1871</v>
      </c>
      <c r="E328" s="16">
        <v>73000.395999999993</v>
      </c>
      <c r="F328" s="16">
        <v>452040.91</v>
      </c>
      <c r="G328" s="16">
        <v>5.54</v>
      </c>
      <c r="H328" s="15">
        <v>444</v>
      </c>
    </row>
    <row r="329" spans="1:8" x14ac:dyDescent="0.2">
      <c r="A329" s="15">
        <v>328</v>
      </c>
      <c r="B329" s="15">
        <v>201</v>
      </c>
      <c r="C329" s="15">
        <v>923</v>
      </c>
      <c r="D329" s="15" t="s">
        <v>1870</v>
      </c>
      <c r="E329" s="16">
        <v>72997.524999999994</v>
      </c>
      <c r="F329" s="16">
        <v>452041.22</v>
      </c>
      <c r="G329" s="16">
        <v>5.4</v>
      </c>
      <c r="H329" s="15">
        <v>50</v>
      </c>
    </row>
    <row r="330" spans="1:8" x14ac:dyDescent="0.2">
      <c r="A330" s="15">
        <v>329</v>
      </c>
      <c r="B330" s="15">
        <v>201</v>
      </c>
      <c r="C330" s="15">
        <v>920</v>
      </c>
      <c r="D330" s="15" t="s">
        <v>1869</v>
      </c>
      <c r="E330" s="16">
        <v>73000.115999999995</v>
      </c>
      <c r="F330" s="16">
        <v>452041.44</v>
      </c>
      <c r="G330" s="16">
        <v>5.48</v>
      </c>
      <c r="H330" s="15">
        <v>444</v>
      </c>
    </row>
    <row r="331" spans="1:8" x14ac:dyDescent="0.2">
      <c r="A331" s="15">
        <v>330</v>
      </c>
      <c r="B331" s="15">
        <v>201</v>
      </c>
      <c r="C331" s="15">
        <v>919</v>
      </c>
      <c r="D331" s="15" t="s">
        <v>1868</v>
      </c>
      <c r="E331" s="16">
        <v>73001.350000000006</v>
      </c>
      <c r="F331" s="16">
        <v>452044.91</v>
      </c>
      <c r="G331" s="16">
        <v>5.43</v>
      </c>
      <c r="H331" s="15">
        <v>50</v>
      </c>
    </row>
    <row r="332" spans="1:8" x14ac:dyDescent="0.2">
      <c r="A332" s="15">
        <v>331</v>
      </c>
      <c r="B332" s="15">
        <v>201</v>
      </c>
      <c r="C332" s="15">
        <v>833</v>
      </c>
      <c r="D332" s="15" t="s">
        <v>1867</v>
      </c>
      <c r="E332" s="16">
        <v>72962.89</v>
      </c>
      <c r="F332" s="16">
        <v>452045.03</v>
      </c>
      <c r="G332" s="16">
        <v>4.91</v>
      </c>
      <c r="H332" s="15">
        <v>50</v>
      </c>
    </row>
    <row r="333" spans="1:8" x14ac:dyDescent="0.2">
      <c r="A333" s="15">
        <v>332</v>
      </c>
      <c r="B333" s="15">
        <v>201</v>
      </c>
      <c r="C333" s="15">
        <v>843</v>
      </c>
      <c r="D333" s="15" t="s">
        <v>1866</v>
      </c>
      <c r="E333" s="16">
        <v>72977.519</v>
      </c>
      <c r="F333" s="16">
        <v>452045.21</v>
      </c>
      <c r="G333" s="16">
        <v>5.0599999999999996</v>
      </c>
      <c r="H333" s="15">
        <v>50</v>
      </c>
    </row>
    <row r="334" spans="1:8" x14ac:dyDescent="0.2">
      <c r="A334" s="15">
        <v>333</v>
      </c>
      <c r="B334" s="15">
        <v>201</v>
      </c>
      <c r="C334" s="15">
        <v>831</v>
      </c>
      <c r="D334" s="15" t="s">
        <v>1865</v>
      </c>
      <c r="E334" s="16">
        <v>72959.618000000002</v>
      </c>
      <c r="F334" s="16">
        <v>452045.35</v>
      </c>
      <c r="G334" s="16">
        <v>4.74</v>
      </c>
      <c r="H334" s="15">
        <v>50</v>
      </c>
    </row>
    <row r="335" spans="1:8" x14ac:dyDescent="0.2">
      <c r="A335" s="15">
        <v>334</v>
      </c>
      <c r="B335" s="15">
        <v>201</v>
      </c>
      <c r="C335" s="15">
        <v>834</v>
      </c>
      <c r="D335" s="15" t="s">
        <v>1864</v>
      </c>
      <c r="E335" s="16">
        <v>72963.637000000002</v>
      </c>
      <c r="F335" s="16">
        <v>452045.6</v>
      </c>
      <c r="G335" s="16">
        <v>4.8600000000000003</v>
      </c>
      <c r="H335" s="15">
        <v>50</v>
      </c>
    </row>
    <row r="336" spans="1:8" x14ac:dyDescent="0.2">
      <c r="A336" s="15">
        <v>335</v>
      </c>
      <c r="B336" s="15">
        <v>201</v>
      </c>
      <c r="C336" s="15">
        <v>842</v>
      </c>
      <c r="D336" s="15" t="s">
        <v>1863</v>
      </c>
      <c r="E336" s="16">
        <v>72977.623999999996</v>
      </c>
      <c r="F336" s="16">
        <v>452045.9</v>
      </c>
      <c r="G336" s="16">
        <v>5.07</v>
      </c>
      <c r="H336" s="15">
        <v>50</v>
      </c>
    </row>
    <row r="337" spans="1:8" x14ac:dyDescent="0.2">
      <c r="A337" s="15">
        <v>336</v>
      </c>
      <c r="B337" s="15">
        <v>201</v>
      </c>
      <c r="C337" s="15">
        <v>836</v>
      </c>
      <c r="D337" s="15" t="s">
        <v>1862</v>
      </c>
      <c r="E337" s="16">
        <v>72970.334000000003</v>
      </c>
      <c r="F337" s="16">
        <v>452046.32</v>
      </c>
      <c r="G337" s="16">
        <v>5.16</v>
      </c>
      <c r="H337" s="15">
        <v>50</v>
      </c>
    </row>
    <row r="338" spans="1:8" x14ac:dyDescent="0.2">
      <c r="A338" s="15">
        <v>337</v>
      </c>
      <c r="B338" s="15">
        <v>201</v>
      </c>
      <c r="C338" s="15">
        <v>832</v>
      </c>
      <c r="D338" s="15" t="s">
        <v>1861</v>
      </c>
      <c r="E338" s="16">
        <v>72959.972999999998</v>
      </c>
      <c r="F338" s="16">
        <v>452046.55</v>
      </c>
      <c r="G338" s="16">
        <v>4.8</v>
      </c>
      <c r="H338" s="15">
        <v>50</v>
      </c>
    </row>
    <row r="339" spans="1:8" x14ac:dyDescent="0.2">
      <c r="A339" s="15">
        <v>338</v>
      </c>
      <c r="B339" s="15">
        <v>201</v>
      </c>
      <c r="C339" s="15">
        <v>918</v>
      </c>
      <c r="D339" s="15" t="s">
        <v>1860</v>
      </c>
      <c r="E339" s="16">
        <v>73004.036999999997</v>
      </c>
      <c r="F339" s="16">
        <v>452047.58</v>
      </c>
      <c r="G339" s="16">
        <v>5.52</v>
      </c>
      <c r="H339" s="15">
        <v>50</v>
      </c>
    </row>
    <row r="340" spans="1:8" x14ac:dyDescent="0.2">
      <c r="A340" s="15">
        <v>339</v>
      </c>
      <c r="B340" s="15">
        <v>201</v>
      </c>
      <c r="C340" s="15">
        <v>917</v>
      </c>
      <c r="D340" s="15" t="s">
        <v>1859</v>
      </c>
      <c r="E340" s="16">
        <v>73003.585999999996</v>
      </c>
      <c r="F340" s="16">
        <v>452048.18</v>
      </c>
      <c r="G340" s="16">
        <v>5.39</v>
      </c>
      <c r="H340" s="15">
        <v>444</v>
      </c>
    </row>
    <row r="341" spans="1:8" x14ac:dyDescent="0.2">
      <c r="A341" s="15">
        <v>340</v>
      </c>
      <c r="B341" s="15">
        <v>201</v>
      </c>
      <c r="C341" s="15">
        <v>916</v>
      </c>
      <c r="D341" s="15" t="s">
        <v>1858</v>
      </c>
      <c r="E341" s="16">
        <v>73004.221000000005</v>
      </c>
      <c r="F341" s="16">
        <v>452048.38</v>
      </c>
      <c r="G341" s="16">
        <v>5.45</v>
      </c>
      <c r="H341" s="15">
        <v>444</v>
      </c>
    </row>
    <row r="342" spans="1:8" x14ac:dyDescent="0.2">
      <c r="A342" s="15">
        <v>341</v>
      </c>
      <c r="B342" s="15">
        <v>201</v>
      </c>
      <c r="C342" s="15">
        <v>837</v>
      </c>
      <c r="D342" s="15" t="s">
        <v>1857</v>
      </c>
      <c r="E342" s="16">
        <v>72971.553</v>
      </c>
      <c r="F342" s="16">
        <v>452050.2</v>
      </c>
      <c r="G342" s="16">
        <v>5.04</v>
      </c>
      <c r="H342" s="15">
        <v>50</v>
      </c>
    </row>
    <row r="343" spans="1:8" x14ac:dyDescent="0.2">
      <c r="A343" s="15">
        <v>342</v>
      </c>
      <c r="B343" s="15">
        <v>201</v>
      </c>
      <c r="C343" s="15">
        <v>838</v>
      </c>
      <c r="D343" s="15" t="s">
        <v>1856</v>
      </c>
      <c r="E343" s="16">
        <v>72972.379000000001</v>
      </c>
      <c r="F343" s="16">
        <v>452050.81</v>
      </c>
      <c r="G343" s="16">
        <v>4.8600000000000003</v>
      </c>
      <c r="H343" s="15">
        <v>50</v>
      </c>
    </row>
    <row r="344" spans="1:8" x14ac:dyDescent="0.2">
      <c r="A344" s="15">
        <v>343</v>
      </c>
      <c r="B344" s="15">
        <v>201</v>
      </c>
      <c r="C344" s="15">
        <v>841</v>
      </c>
      <c r="D344" s="15" t="s">
        <v>1855</v>
      </c>
      <c r="E344" s="16">
        <v>72977.585999999996</v>
      </c>
      <c r="F344" s="16">
        <v>452052.47999999998</v>
      </c>
      <c r="G344" s="16">
        <v>4.84</v>
      </c>
      <c r="H344" s="15">
        <v>50</v>
      </c>
    </row>
    <row r="345" spans="1:8" x14ac:dyDescent="0.2">
      <c r="A345" s="15">
        <v>344</v>
      </c>
      <c r="B345" s="15">
        <v>201</v>
      </c>
      <c r="C345" s="15">
        <v>839</v>
      </c>
      <c r="D345" s="15" t="s">
        <v>1854</v>
      </c>
      <c r="E345" s="16">
        <v>72974.63</v>
      </c>
      <c r="F345" s="16">
        <v>452053.37</v>
      </c>
      <c r="G345" s="16">
        <v>4.9400000000000004</v>
      </c>
      <c r="H345" s="15">
        <v>50</v>
      </c>
    </row>
    <row r="346" spans="1:8" x14ac:dyDescent="0.2">
      <c r="A346" s="15">
        <v>345</v>
      </c>
      <c r="B346" s="15">
        <v>201</v>
      </c>
      <c r="C346" s="15">
        <v>835</v>
      </c>
      <c r="D346" s="15" t="s">
        <v>1853</v>
      </c>
      <c r="E346" s="16">
        <v>72965.983999999997</v>
      </c>
      <c r="F346" s="16">
        <v>452054.14</v>
      </c>
      <c r="G346" s="16">
        <v>4.49</v>
      </c>
      <c r="H346" s="15">
        <v>50</v>
      </c>
    </row>
    <row r="347" spans="1:8" x14ac:dyDescent="0.2">
      <c r="A347" s="15">
        <v>346</v>
      </c>
      <c r="B347" s="15">
        <v>201</v>
      </c>
      <c r="C347" s="15">
        <v>840</v>
      </c>
      <c r="D347" s="15" t="s">
        <v>1852</v>
      </c>
      <c r="E347" s="16">
        <v>72974.042000000001</v>
      </c>
      <c r="F347" s="16">
        <v>452054.68</v>
      </c>
      <c r="G347" s="16">
        <v>4.72</v>
      </c>
      <c r="H347" s="15">
        <v>50</v>
      </c>
    </row>
    <row r="348" spans="1:8" x14ac:dyDescent="0.2">
      <c r="A348" s="15">
        <v>347</v>
      </c>
      <c r="B348" s="15">
        <v>201</v>
      </c>
      <c r="C348" s="15">
        <v>845</v>
      </c>
      <c r="D348" s="15" t="s">
        <v>1851</v>
      </c>
      <c r="E348" s="16">
        <v>72976.384000000005</v>
      </c>
      <c r="F348" s="16">
        <v>452056.48</v>
      </c>
      <c r="G348" s="16">
        <v>4.71</v>
      </c>
      <c r="H348" s="15">
        <v>50</v>
      </c>
    </row>
    <row r="349" spans="1:8" x14ac:dyDescent="0.2">
      <c r="A349" s="15">
        <v>348</v>
      </c>
      <c r="B349" s="15">
        <v>201</v>
      </c>
      <c r="C349" s="15">
        <v>847</v>
      </c>
      <c r="D349" s="15" t="s">
        <v>1850</v>
      </c>
      <c r="E349" s="16">
        <v>72981.697</v>
      </c>
      <c r="F349" s="16">
        <v>452057.07</v>
      </c>
      <c r="G349" s="16">
        <v>4.8600000000000003</v>
      </c>
      <c r="H349" s="15">
        <v>50</v>
      </c>
    </row>
    <row r="350" spans="1:8" x14ac:dyDescent="0.2">
      <c r="A350" s="15">
        <v>349</v>
      </c>
      <c r="B350" s="15">
        <v>201</v>
      </c>
      <c r="C350" s="15">
        <v>846</v>
      </c>
      <c r="D350" s="15" t="s">
        <v>1849</v>
      </c>
      <c r="E350" s="16">
        <v>72978.630999999994</v>
      </c>
      <c r="F350" s="16">
        <v>452057.48</v>
      </c>
      <c r="G350" s="16">
        <v>4.75</v>
      </c>
      <c r="H350" s="15">
        <v>50</v>
      </c>
    </row>
    <row r="351" spans="1:8" x14ac:dyDescent="0.2">
      <c r="A351" s="15">
        <v>350</v>
      </c>
      <c r="B351" s="15">
        <v>201</v>
      </c>
      <c r="C351" s="15">
        <v>844</v>
      </c>
      <c r="D351" s="15" t="s">
        <v>1848</v>
      </c>
      <c r="E351" s="16">
        <v>72977.197</v>
      </c>
      <c r="F351" s="16">
        <v>452059.89</v>
      </c>
      <c r="G351" s="16">
        <v>4.63</v>
      </c>
      <c r="H351" s="15">
        <v>50</v>
      </c>
    </row>
    <row r="352" spans="1:8" x14ac:dyDescent="0.2">
      <c r="A352" s="15">
        <v>351</v>
      </c>
      <c r="B352" s="15">
        <v>201</v>
      </c>
      <c r="C352" s="15">
        <v>848</v>
      </c>
      <c r="D352" s="15" t="s">
        <v>1847</v>
      </c>
      <c r="E352" s="16">
        <v>72964.463000000003</v>
      </c>
      <c r="F352" s="16">
        <v>452061.76</v>
      </c>
      <c r="G352" s="16">
        <v>4.2699999999999996</v>
      </c>
      <c r="H352" s="15">
        <v>50</v>
      </c>
    </row>
    <row r="353" spans="1:8" x14ac:dyDescent="0.2">
      <c r="A353" s="15">
        <v>352</v>
      </c>
      <c r="B353" s="15">
        <v>201</v>
      </c>
      <c r="C353" s="15">
        <v>915</v>
      </c>
      <c r="D353" s="15" t="s">
        <v>1846</v>
      </c>
      <c r="E353" s="16">
        <v>73009.891000000003</v>
      </c>
      <c r="F353" s="16">
        <v>452062.45</v>
      </c>
      <c r="G353" s="16">
        <v>5.0199999999999996</v>
      </c>
      <c r="H353" s="15">
        <v>50</v>
      </c>
    </row>
    <row r="354" spans="1:8" x14ac:dyDescent="0.2">
      <c r="A354" s="15">
        <v>353</v>
      </c>
      <c r="B354" s="15">
        <v>201</v>
      </c>
      <c r="C354" s="15">
        <v>794</v>
      </c>
      <c r="D354" s="15" t="s">
        <v>1845</v>
      </c>
      <c r="E354" s="16">
        <v>72943.493000000002</v>
      </c>
      <c r="F354" s="16">
        <v>452064.25</v>
      </c>
      <c r="G354" s="16">
        <v>4.3499999999999996</v>
      </c>
      <c r="H354" s="15">
        <v>50</v>
      </c>
    </row>
    <row r="355" spans="1:8" x14ac:dyDescent="0.2">
      <c r="A355" s="15">
        <v>354</v>
      </c>
      <c r="B355" s="15">
        <v>201</v>
      </c>
      <c r="C355" s="15">
        <v>849</v>
      </c>
      <c r="D355" s="15" t="s">
        <v>1844</v>
      </c>
      <c r="E355" s="16">
        <v>72967.429000000004</v>
      </c>
      <c r="F355" s="16">
        <v>452064.55</v>
      </c>
      <c r="G355" s="16">
        <v>4.38</v>
      </c>
      <c r="H355" s="15">
        <v>50</v>
      </c>
    </row>
    <row r="356" spans="1:8" x14ac:dyDescent="0.2">
      <c r="A356" s="15">
        <v>355</v>
      </c>
      <c r="B356" s="15">
        <v>201</v>
      </c>
      <c r="C356" s="15">
        <v>850</v>
      </c>
      <c r="D356" s="15" t="s">
        <v>1843</v>
      </c>
      <c r="E356" s="16">
        <v>72968.013999999996</v>
      </c>
      <c r="F356" s="16">
        <v>452065.14</v>
      </c>
      <c r="G356" s="16">
        <v>4.26</v>
      </c>
      <c r="H356" s="15">
        <v>50</v>
      </c>
    </row>
    <row r="357" spans="1:8" x14ac:dyDescent="0.2">
      <c r="A357" s="15">
        <v>356</v>
      </c>
      <c r="B357" s="15">
        <v>201</v>
      </c>
      <c r="C357" s="15">
        <v>858</v>
      </c>
      <c r="D357" s="15" t="s">
        <v>1842</v>
      </c>
      <c r="E357" s="16">
        <v>72975.815000000002</v>
      </c>
      <c r="F357" s="16">
        <v>452070.63</v>
      </c>
      <c r="G357" s="16">
        <v>4.4000000000000004</v>
      </c>
      <c r="H357" s="15">
        <v>50</v>
      </c>
    </row>
    <row r="358" spans="1:8" x14ac:dyDescent="0.2">
      <c r="A358" s="15">
        <v>357</v>
      </c>
      <c r="B358" s="15">
        <v>201</v>
      </c>
      <c r="C358" s="15">
        <v>859</v>
      </c>
      <c r="D358" s="15" t="s">
        <v>1841</v>
      </c>
      <c r="E358" s="16">
        <v>72974.736000000004</v>
      </c>
      <c r="F358" s="16">
        <v>452071.05</v>
      </c>
      <c r="G358" s="16">
        <v>4.25</v>
      </c>
      <c r="H358" s="15">
        <v>50</v>
      </c>
    </row>
    <row r="359" spans="1:8" x14ac:dyDescent="0.2">
      <c r="A359" s="15">
        <v>358</v>
      </c>
      <c r="B359" s="15">
        <v>201</v>
      </c>
      <c r="C359" s="15">
        <v>860</v>
      </c>
      <c r="D359" s="15" t="s">
        <v>1840</v>
      </c>
      <c r="E359" s="16">
        <v>72980.985000000001</v>
      </c>
      <c r="F359" s="16">
        <v>452072.24</v>
      </c>
      <c r="G359" s="16">
        <v>4.32</v>
      </c>
      <c r="H359" s="15">
        <v>50</v>
      </c>
    </row>
    <row r="360" spans="1:8" x14ac:dyDescent="0.2">
      <c r="A360" s="15">
        <v>359</v>
      </c>
      <c r="B360" s="15">
        <v>201</v>
      </c>
      <c r="C360" s="15">
        <v>861</v>
      </c>
      <c r="D360" s="15" t="s">
        <v>1839</v>
      </c>
      <c r="E360" s="16">
        <v>72985.212</v>
      </c>
      <c r="F360" s="16">
        <v>452072.76</v>
      </c>
      <c r="G360" s="16">
        <v>4.37</v>
      </c>
      <c r="H360" s="15">
        <v>50</v>
      </c>
    </row>
    <row r="361" spans="1:8" x14ac:dyDescent="0.2">
      <c r="A361" s="15">
        <v>360</v>
      </c>
      <c r="B361" s="15">
        <v>201</v>
      </c>
      <c r="C361" s="15">
        <v>862</v>
      </c>
      <c r="D361" s="15" t="s">
        <v>1838</v>
      </c>
      <c r="E361" s="16">
        <v>72987.864000000001</v>
      </c>
      <c r="F361" s="16">
        <v>452073.84</v>
      </c>
      <c r="G361" s="16">
        <v>4.45</v>
      </c>
      <c r="H361" s="15">
        <v>50</v>
      </c>
    </row>
    <row r="362" spans="1:8" x14ac:dyDescent="0.2">
      <c r="A362" s="15">
        <v>361</v>
      </c>
      <c r="B362" s="15">
        <v>201</v>
      </c>
      <c r="C362" s="15">
        <v>857</v>
      </c>
      <c r="D362" s="15" t="s">
        <v>1837</v>
      </c>
      <c r="E362" s="16">
        <v>72978.399999999994</v>
      </c>
      <c r="F362" s="16">
        <v>452074.89</v>
      </c>
      <c r="G362" s="16">
        <v>4.1900000000000004</v>
      </c>
      <c r="H362" s="15">
        <v>50</v>
      </c>
    </row>
    <row r="363" spans="1:8" x14ac:dyDescent="0.2">
      <c r="A363" s="15">
        <v>362</v>
      </c>
      <c r="B363" s="15">
        <v>201</v>
      </c>
      <c r="C363" s="15">
        <v>865</v>
      </c>
      <c r="D363" s="15" t="s">
        <v>1836</v>
      </c>
      <c r="E363" s="16">
        <v>72995.839999999997</v>
      </c>
      <c r="F363" s="16">
        <v>452075.42</v>
      </c>
      <c r="G363" s="16">
        <v>4.51</v>
      </c>
      <c r="H363" s="15">
        <v>50</v>
      </c>
    </row>
    <row r="364" spans="1:8" x14ac:dyDescent="0.2">
      <c r="A364" s="15">
        <v>363</v>
      </c>
      <c r="B364" s="15">
        <v>201</v>
      </c>
      <c r="C364" s="15">
        <v>863</v>
      </c>
      <c r="D364" s="15" t="s">
        <v>1835</v>
      </c>
      <c r="E364" s="16">
        <v>72988.728000000003</v>
      </c>
      <c r="F364" s="16">
        <v>452076.1</v>
      </c>
      <c r="G364" s="16">
        <v>4.2300000000000004</v>
      </c>
      <c r="H364" s="15">
        <v>50</v>
      </c>
    </row>
    <row r="365" spans="1:8" x14ac:dyDescent="0.2">
      <c r="A365" s="15">
        <v>364</v>
      </c>
      <c r="B365" s="15">
        <v>201</v>
      </c>
      <c r="C365" s="15">
        <v>864</v>
      </c>
      <c r="D365" s="15" t="s">
        <v>1834</v>
      </c>
      <c r="E365" s="16">
        <v>72991.914000000004</v>
      </c>
      <c r="F365" s="16">
        <v>452076.29</v>
      </c>
      <c r="G365" s="16">
        <v>4.38</v>
      </c>
      <c r="H365" s="15">
        <v>50</v>
      </c>
    </row>
    <row r="366" spans="1:8" x14ac:dyDescent="0.2">
      <c r="A366" s="15">
        <v>365</v>
      </c>
      <c r="B366" s="15">
        <v>201</v>
      </c>
      <c r="C366" s="15">
        <v>913</v>
      </c>
      <c r="D366" s="15" t="s">
        <v>1833</v>
      </c>
      <c r="E366" s="16">
        <v>73025.210999999996</v>
      </c>
      <c r="F366" s="16">
        <v>452076.42</v>
      </c>
      <c r="G366" s="16">
        <v>5.21</v>
      </c>
      <c r="H366" s="15">
        <v>50</v>
      </c>
    </row>
    <row r="367" spans="1:8" x14ac:dyDescent="0.2">
      <c r="A367" s="15">
        <v>366</v>
      </c>
      <c r="B367" s="15">
        <v>201</v>
      </c>
      <c r="C367" s="15">
        <v>851</v>
      </c>
      <c r="D367" s="15" t="s">
        <v>1832</v>
      </c>
      <c r="E367" s="16">
        <v>72972.989000000001</v>
      </c>
      <c r="F367" s="16">
        <v>452077.32</v>
      </c>
      <c r="G367" s="16">
        <v>4.17</v>
      </c>
      <c r="H367" s="15">
        <v>50</v>
      </c>
    </row>
    <row r="368" spans="1:8" x14ac:dyDescent="0.2">
      <c r="A368" s="15">
        <v>367</v>
      </c>
      <c r="B368" s="15">
        <v>201</v>
      </c>
      <c r="C368" s="15">
        <v>914</v>
      </c>
      <c r="D368" s="15" t="s">
        <v>1831</v>
      </c>
      <c r="E368" s="16">
        <v>73021.327999999994</v>
      </c>
      <c r="F368" s="16">
        <v>452078.08000000002</v>
      </c>
      <c r="G368" s="16">
        <v>4.8600000000000003</v>
      </c>
      <c r="H368" s="15">
        <v>50</v>
      </c>
    </row>
    <row r="369" spans="1:8" x14ac:dyDescent="0.2">
      <c r="A369" s="15">
        <v>368</v>
      </c>
      <c r="B369" s="15">
        <v>201</v>
      </c>
      <c r="C369" s="15">
        <v>912</v>
      </c>
      <c r="D369" s="15" t="s">
        <v>1830</v>
      </c>
      <c r="E369" s="16">
        <v>73026.58</v>
      </c>
      <c r="F369" s="16">
        <v>452078.35</v>
      </c>
      <c r="G369" s="16">
        <v>5.3</v>
      </c>
      <c r="H369" s="15">
        <v>50</v>
      </c>
    </row>
    <row r="370" spans="1:8" x14ac:dyDescent="0.2">
      <c r="A370" s="15">
        <v>369</v>
      </c>
      <c r="B370" s="15">
        <v>201</v>
      </c>
      <c r="C370" s="15">
        <v>799</v>
      </c>
      <c r="D370" s="15" t="s">
        <v>1829</v>
      </c>
      <c r="E370" s="16">
        <v>72964.361999999994</v>
      </c>
      <c r="F370" s="16">
        <v>452078.77</v>
      </c>
      <c r="G370" s="16">
        <v>4.3499999999999996</v>
      </c>
      <c r="H370" s="15">
        <v>50</v>
      </c>
    </row>
    <row r="371" spans="1:8" x14ac:dyDescent="0.2">
      <c r="A371" s="15">
        <v>370</v>
      </c>
      <c r="B371" s="15">
        <v>201</v>
      </c>
      <c r="C371" s="15">
        <v>911</v>
      </c>
      <c r="D371" s="15" t="s">
        <v>1828</v>
      </c>
      <c r="E371" s="16">
        <v>73022.456999999995</v>
      </c>
      <c r="F371" s="16">
        <v>452080.74</v>
      </c>
      <c r="G371" s="16">
        <v>4.84</v>
      </c>
      <c r="H371" s="15">
        <v>50</v>
      </c>
    </row>
    <row r="372" spans="1:8" x14ac:dyDescent="0.2">
      <c r="A372" s="15">
        <v>371</v>
      </c>
      <c r="B372" s="15">
        <v>201</v>
      </c>
      <c r="C372" s="15">
        <v>866</v>
      </c>
      <c r="D372" s="15" t="s">
        <v>1827</v>
      </c>
      <c r="E372" s="16">
        <v>72991.501000000004</v>
      </c>
      <c r="F372" s="16">
        <v>452081.37</v>
      </c>
      <c r="G372" s="16">
        <v>4.12</v>
      </c>
      <c r="H372" s="15">
        <v>50</v>
      </c>
    </row>
    <row r="373" spans="1:8" x14ac:dyDescent="0.2">
      <c r="A373" s="15">
        <v>372</v>
      </c>
      <c r="B373" s="15">
        <v>201</v>
      </c>
      <c r="C373" s="15">
        <v>797</v>
      </c>
      <c r="D373" s="15" t="s">
        <v>1826</v>
      </c>
      <c r="E373" s="16">
        <v>72956.91</v>
      </c>
      <c r="F373" s="16">
        <v>452081.45</v>
      </c>
      <c r="G373" s="16">
        <v>4.26</v>
      </c>
      <c r="H373" s="15">
        <v>50</v>
      </c>
    </row>
    <row r="374" spans="1:8" x14ac:dyDescent="0.2">
      <c r="A374" s="15">
        <v>373</v>
      </c>
      <c r="B374" s="15">
        <v>201</v>
      </c>
      <c r="C374" s="15">
        <v>867</v>
      </c>
      <c r="D374" s="15" t="s">
        <v>1825</v>
      </c>
      <c r="E374" s="16">
        <v>72987.48</v>
      </c>
      <c r="F374" s="16">
        <v>452081.8</v>
      </c>
      <c r="G374" s="16">
        <v>3.97</v>
      </c>
      <c r="H374" s="15">
        <v>50</v>
      </c>
    </row>
    <row r="375" spans="1:8" x14ac:dyDescent="0.2">
      <c r="A375" s="15">
        <v>374</v>
      </c>
      <c r="B375" s="15">
        <v>201</v>
      </c>
      <c r="C375" s="15">
        <v>852</v>
      </c>
      <c r="D375" s="15" t="s">
        <v>1824</v>
      </c>
      <c r="E375" s="16">
        <v>72977.123000000007</v>
      </c>
      <c r="F375" s="16">
        <v>452081.87</v>
      </c>
      <c r="G375" s="16">
        <v>3.96</v>
      </c>
      <c r="H375" s="15">
        <v>50</v>
      </c>
    </row>
    <row r="376" spans="1:8" x14ac:dyDescent="0.2">
      <c r="A376" s="15">
        <v>375</v>
      </c>
      <c r="B376" s="15">
        <v>201</v>
      </c>
      <c r="C376" s="15">
        <v>856</v>
      </c>
      <c r="D376" s="15" t="s">
        <v>1823</v>
      </c>
      <c r="E376" s="16">
        <v>72981.664000000004</v>
      </c>
      <c r="F376" s="16">
        <v>452082.15</v>
      </c>
      <c r="G376" s="16">
        <v>3.9</v>
      </c>
      <c r="H376" s="15">
        <v>50</v>
      </c>
    </row>
    <row r="377" spans="1:8" x14ac:dyDescent="0.2">
      <c r="A377" s="15">
        <v>376</v>
      </c>
      <c r="B377" s="15">
        <v>201</v>
      </c>
      <c r="C377" s="15">
        <v>798</v>
      </c>
      <c r="D377" s="15" t="s">
        <v>1822</v>
      </c>
      <c r="E377" s="16">
        <v>72958.739000000001</v>
      </c>
      <c r="F377" s="16">
        <v>452082.23</v>
      </c>
      <c r="G377" s="16">
        <v>4.17</v>
      </c>
      <c r="H377" s="15">
        <v>50</v>
      </c>
    </row>
    <row r="378" spans="1:8" x14ac:dyDescent="0.2">
      <c r="A378" s="15">
        <v>377</v>
      </c>
      <c r="B378" s="15">
        <v>201</v>
      </c>
      <c r="C378" s="15">
        <v>853</v>
      </c>
      <c r="D378" s="15" t="s">
        <v>1821</v>
      </c>
      <c r="E378" s="16">
        <v>72978.245999999999</v>
      </c>
      <c r="F378" s="16">
        <v>452082.27</v>
      </c>
      <c r="G378" s="16">
        <v>3.94</v>
      </c>
      <c r="H378" s="15">
        <v>50</v>
      </c>
    </row>
    <row r="379" spans="1:8" x14ac:dyDescent="0.2">
      <c r="A379" s="15">
        <v>378</v>
      </c>
      <c r="B379" s="15">
        <v>201</v>
      </c>
      <c r="C379" s="15">
        <v>910</v>
      </c>
      <c r="D379" s="15" t="s">
        <v>1820</v>
      </c>
      <c r="E379" s="16">
        <v>73023.635999999999</v>
      </c>
      <c r="F379" s="16">
        <v>452082.72</v>
      </c>
      <c r="G379" s="16">
        <v>4.72</v>
      </c>
      <c r="H379" s="15">
        <v>50</v>
      </c>
    </row>
    <row r="380" spans="1:8" x14ac:dyDescent="0.2">
      <c r="A380" s="15">
        <v>379</v>
      </c>
      <c r="B380" s="15">
        <v>201</v>
      </c>
      <c r="C380" s="15">
        <v>828</v>
      </c>
      <c r="D380" s="15" t="s">
        <v>1819</v>
      </c>
      <c r="E380" s="16">
        <v>72973.304000000004</v>
      </c>
      <c r="F380" s="16">
        <v>452082.95</v>
      </c>
      <c r="G380" s="16">
        <v>4.03</v>
      </c>
      <c r="H380" s="15">
        <v>50</v>
      </c>
    </row>
    <row r="381" spans="1:8" x14ac:dyDescent="0.2">
      <c r="A381" s="15">
        <v>380</v>
      </c>
      <c r="B381" s="15">
        <v>201</v>
      </c>
      <c r="C381" s="15">
        <v>827</v>
      </c>
      <c r="D381" s="15" t="s">
        <v>1818</v>
      </c>
      <c r="E381" s="16">
        <v>72973.823999999993</v>
      </c>
      <c r="F381" s="16">
        <v>452083.5</v>
      </c>
      <c r="G381" s="16">
        <v>4.03</v>
      </c>
      <c r="H381" s="15">
        <v>50</v>
      </c>
    </row>
    <row r="382" spans="1:8" x14ac:dyDescent="0.2">
      <c r="A382" s="15">
        <v>381</v>
      </c>
      <c r="B382" s="15">
        <v>201</v>
      </c>
      <c r="C382" s="15">
        <v>909</v>
      </c>
      <c r="D382" s="15" t="s">
        <v>1817</v>
      </c>
      <c r="E382" s="16">
        <v>73023.948000000004</v>
      </c>
      <c r="F382" s="16">
        <v>452083.5</v>
      </c>
      <c r="G382" s="16">
        <v>4.74</v>
      </c>
      <c r="H382" s="15">
        <v>50</v>
      </c>
    </row>
    <row r="383" spans="1:8" x14ac:dyDescent="0.2">
      <c r="A383" s="15">
        <v>382</v>
      </c>
      <c r="B383" s="15">
        <v>201</v>
      </c>
      <c r="C383" s="15">
        <v>854</v>
      </c>
      <c r="D383" s="15" t="s">
        <v>1816</v>
      </c>
      <c r="E383" s="16">
        <v>72979.301999999996</v>
      </c>
      <c r="F383" s="16">
        <v>452083.73</v>
      </c>
      <c r="G383" s="16">
        <v>3.91</v>
      </c>
      <c r="H383" s="15">
        <v>50</v>
      </c>
    </row>
    <row r="384" spans="1:8" x14ac:dyDescent="0.2">
      <c r="A384" s="15">
        <v>383</v>
      </c>
      <c r="B384" s="15">
        <v>201</v>
      </c>
      <c r="C384" s="15">
        <v>855</v>
      </c>
      <c r="D384" s="15" t="s">
        <v>1815</v>
      </c>
      <c r="E384" s="16">
        <v>72980.284</v>
      </c>
      <c r="F384" s="16">
        <v>452083.81</v>
      </c>
      <c r="G384" s="16">
        <v>3.9</v>
      </c>
      <c r="H384" s="15">
        <v>50</v>
      </c>
    </row>
    <row r="385" spans="1:8" x14ac:dyDescent="0.2">
      <c r="A385" s="15">
        <v>384</v>
      </c>
      <c r="B385" s="15">
        <v>201</v>
      </c>
      <c r="C385" s="15">
        <v>829</v>
      </c>
      <c r="D385" s="15" t="s">
        <v>1814</v>
      </c>
      <c r="E385" s="16">
        <v>72972.703999999998</v>
      </c>
      <c r="F385" s="16">
        <v>452084.21</v>
      </c>
      <c r="G385" s="16">
        <v>4.03</v>
      </c>
      <c r="H385" s="15">
        <v>50</v>
      </c>
    </row>
    <row r="386" spans="1:8" x14ac:dyDescent="0.2">
      <c r="A386" s="15">
        <v>385</v>
      </c>
      <c r="B386" s="15">
        <v>201</v>
      </c>
      <c r="C386" s="15">
        <v>826</v>
      </c>
      <c r="D386" s="15" t="s">
        <v>1813</v>
      </c>
      <c r="E386" s="16">
        <v>72978.025999999998</v>
      </c>
      <c r="F386" s="16">
        <v>452084.57</v>
      </c>
      <c r="G386" s="16">
        <v>3.96</v>
      </c>
      <c r="H386" s="15">
        <v>50</v>
      </c>
    </row>
    <row r="387" spans="1:8" x14ac:dyDescent="0.2">
      <c r="A387" s="15">
        <v>386</v>
      </c>
      <c r="B387" s="15">
        <v>201</v>
      </c>
      <c r="C387" s="15">
        <v>868</v>
      </c>
      <c r="D387" s="15" t="s">
        <v>1812</v>
      </c>
      <c r="E387" s="16">
        <v>72985.752999999997</v>
      </c>
      <c r="F387" s="16">
        <v>452084.59</v>
      </c>
      <c r="G387" s="16">
        <v>3.91</v>
      </c>
      <c r="H387" s="15">
        <v>50</v>
      </c>
    </row>
    <row r="388" spans="1:8" x14ac:dyDescent="0.2">
      <c r="A388" s="15">
        <v>387</v>
      </c>
      <c r="B388" s="15">
        <v>201</v>
      </c>
      <c r="C388" s="15">
        <v>825</v>
      </c>
      <c r="D388" s="15" t="s">
        <v>1811</v>
      </c>
      <c r="E388" s="16">
        <v>72977.657999999996</v>
      </c>
      <c r="F388" s="16">
        <v>452084.92</v>
      </c>
      <c r="G388" s="16">
        <v>3.96</v>
      </c>
      <c r="H388" s="15">
        <v>50</v>
      </c>
    </row>
    <row r="389" spans="1:8" x14ac:dyDescent="0.2">
      <c r="A389" s="15">
        <v>388</v>
      </c>
      <c r="B389" s="15">
        <v>201</v>
      </c>
      <c r="C389" s="15">
        <v>869</v>
      </c>
      <c r="D389" s="15" t="s">
        <v>1810</v>
      </c>
      <c r="E389" s="16">
        <v>72984.737999999998</v>
      </c>
      <c r="F389" s="16">
        <v>452085.19</v>
      </c>
      <c r="G389" s="16">
        <v>3.87</v>
      </c>
      <c r="H389" s="15">
        <v>444</v>
      </c>
    </row>
    <row r="390" spans="1:8" x14ac:dyDescent="0.2">
      <c r="A390" s="15">
        <v>389</v>
      </c>
      <c r="B390" s="15">
        <v>201</v>
      </c>
      <c r="C390" s="15">
        <v>824</v>
      </c>
      <c r="D390" s="15" t="s">
        <v>1809</v>
      </c>
      <c r="E390" s="16">
        <v>72976.857000000004</v>
      </c>
      <c r="F390" s="16">
        <v>452085.4</v>
      </c>
      <c r="G390" s="16">
        <v>4.07</v>
      </c>
      <c r="H390" s="15">
        <v>50</v>
      </c>
    </row>
    <row r="391" spans="1:8" x14ac:dyDescent="0.2">
      <c r="A391" s="15">
        <v>390</v>
      </c>
      <c r="B391" s="15">
        <v>201</v>
      </c>
      <c r="C391" s="15">
        <v>908</v>
      </c>
      <c r="D391" s="15" t="s">
        <v>1808</v>
      </c>
      <c r="E391" s="16">
        <v>73025.509999999995</v>
      </c>
      <c r="F391" s="16">
        <v>452086.14</v>
      </c>
      <c r="G391" s="16">
        <v>4.68</v>
      </c>
      <c r="H391" s="15">
        <v>50</v>
      </c>
    </row>
    <row r="392" spans="1:8" x14ac:dyDescent="0.2">
      <c r="A392" s="15">
        <v>391</v>
      </c>
      <c r="B392" s="15">
        <v>201</v>
      </c>
      <c r="C392" s="15">
        <v>876</v>
      </c>
      <c r="D392" s="15" t="s">
        <v>1807</v>
      </c>
      <c r="E392" s="16">
        <v>73004.338000000003</v>
      </c>
      <c r="F392" s="16">
        <v>452086.91</v>
      </c>
      <c r="G392" s="16">
        <v>4.33</v>
      </c>
      <c r="H392" s="15">
        <v>50</v>
      </c>
    </row>
    <row r="393" spans="1:8" x14ac:dyDescent="0.2">
      <c r="A393" s="15">
        <v>392</v>
      </c>
      <c r="B393" s="15">
        <v>201</v>
      </c>
      <c r="C393" s="15">
        <v>870</v>
      </c>
      <c r="D393" s="15" t="s">
        <v>1806</v>
      </c>
      <c r="E393" s="16">
        <v>72994.625</v>
      </c>
      <c r="F393" s="16">
        <v>452087.48</v>
      </c>
      <c r="G393" s="16">
        <v>4.13</v>
      </c>
      <c r="H393" s="15">
        <v>50</v>
      </c>
    </row>
    <row r="394" spans="1:8" x14ac:dyDescent="0.2">
      <c r="A394" s="15">
        <v>393</v>
      </c>
      <c r="B394" s="15">
        <v>201</v>
      </c>
      <c r="C394" s="15">
        <v>875</v>
      </c>
      <c r="D394" s="15" t="s">
        <v>1805</v>
      </c>
      <c r="E394" s="16">
        <v>73004.430999999997</v>
      </c>
      <c r="F394" s="16">
        <v>452087.56</v>
      </c>
      <c r="G394" s="16">
        <v>4.3</v>
      </c>
      <c r="H394" s="15">
        <v>50</v>
      </c>
    </row>
    <row r="395" spans="1:8" x14ac:dyDescent="0.2">
      <c r="A395" s="15">
        <v>394</v>
      </c>
      <c r="B395" s="15">
        <v>201</v>
      </c>
      <c r="C395" s="15">
        <v>873</v>
      </c>
      <c r="D395" s="15" t="s">
        <v>1804</v>
      </c>
      <c r="E395" s="16">
        <v>73002.745999999999</v>
      </c>
      <c r="F395" s="16">
        <v>452087.63</v>
      </c>
      <c r="G395" s="16">
        <v>4.2699999999999996</v>
      </c>
      <c r="H395" s="15">
        <v>50</v>
      </c>
    </row>
    <row r="396" spans="1:8" x14ac:dyDescent="0.2">
      <c r="A396" s="15">
        <v>395</v>
      </c>
      <c r="B396" s="15">
        <v>201</v>
      </c>
      <c r="C396" s="15">
        <v>820</v>
      </c>
      <c r="D396" s="15" t="s">
        <v>1803</v>
      </c>
      <c r="E396" s="16">
        <v>72970.516000000003</v>
      </c>
      <c r="F396" s="16">
        <v>452087.75</v>
      </c>
      <c r="G396" s="16">
        <v>4.0999999999999996</v>
      </c>
      <c r="H396" s="15">
        <v>50</v>
      </c>
    </row>
    <row r="397" spans="1:8" x14ac:dyDescent="0.2">
      <c r="A397" s="15">
        <v>396</v>
      </c>
      <c r="B397" s="15">
        <v>201</v>
      </c>
      <c r="C397" s="15">
        <v>872</v>
      </c>
      <c r="D397" s="15" t="s">
        <v>1802</v>
      </c>
      <c r="E397" s="16">
        <v>73001.672999999995</v>
      </c>
      <c r="F397" s="16">
        <v>452087.92</v>
      </c>
      <c r="G397" s="16">
        <v>4.24</v>
      </c>
      <c r="H397" s="15">
        <v>50</v>
      </c>
    </row>
    <row r="398" spans="1:8" x14ac:dyDescent="0.2">
      <c r="A398" s="15">
        <v>397</v>
      </c>
      <c r="B398" s="15">
        <v>201</v>
      </c>
      <c r="C398" s="15">
        <v>874</v>
      </c>
      <c r="D398" s="15" t="s">
        <v>1801</v>
      </c>
      <c r="E398" s="16">
        <v>73004.013999999996</v>
      </c>
      <c r="F398" s="16">
        <v>452088.22</v>
      </c>
      <c r="G398" s="16">
        <v>4.29</v>
      </c>
      <c r="H398" s="15">
        <v>50</v>
      </c>
    </row>
    <row r="399" spans="1:8" x14ac:dyDescent="0.2">
      <c r="A399" s="15">
        <v>398</v>
      </c>
      <c r="B399" s="15">
        <v>201</v>
      </c>
      <c r="C399" s="15">
        <v>823</v>
      </c>
      <c r="D399" s="15" t="s">
        <v>1800</v>
      </c>
      <c r="E399" s="16">
        <v>72979.239000000001</v>
      </c>
      <c r="F399" s="16">
        <v>452088.43</v>
      </c>
      <c r="G399" s="16">
        <v>3.86</v>
      </c>
      <c r="H399" s="15">
        <v>50</v>
      </c>
    </row>
    <row r="400" spans="1:8" x14ac:dyDescent="0.2">
      <c r="A400" s="15">
        <v>399</v>
      </c>
      <c r="B400" s="15">
        <v>201</v>
      </c>
      <c r="C400" s="15">
        <v>821</v>
      </c>
      <c r="D400" s="15" t="s">
        <v>1799</v>
      </c>
      <c r="E400" s="16">
        <v>72971.301999999996</v>
      </c>
      <c r="F400" s="16">
        <v>452088.51</v>
      </c>
      <c r="G400" s="16">
        <v>4.1500000000000004</v>
      </c>
      <c r="H400" s="15">
        <v>50</v>
      </c>
    </row>
    <row r="401" spans="1:8" x14ac:dyDescent="0.2">
      <c r="A401" s="15">
        <v>400</v>
      </c>
      <c r="B401" s="15">
        <v>201</v>
      </c>
      <c r="C401" s="15">
        <v>819</v>
      </c>
      <c r="D401" s="15" t="s">
        <v>1798</v>
      </c>
      <c r="E401" s="16">
        <v>72967.770999999993</v>
      </c>
      <c r="F401" s="16">
        <v>452089</v>
      </c>
      <c r="G401" s="16">
        <v>4.12</v>
      </c>
      <c r="H401" s="15">
        <v>50</v>
      </c>
    </row>
    <row r="402" spans="1:8" x14ac:dyDescent="0.2">
      <c r="A402" s="15">
        <v>401</v>
      </c>
      <c r="B402" s="15">
        <v>201</v>
      </c>
      <c r="C402" s="15">
        <v>822</v>
      </c>
      <c r="D402" s="15" t="s">
        <v>1797</v>
      </c>
      <c r="E402" s="16">
        <v>72978.635999999999</v>
      </c>
      <c r="F402" s="16">
        <v>452089.5</v>
      </c>
      <c r="G402" s="16">
        <v>3.87</v>
      </c>
      <c r="H402" s="15">
        <v>50</v>
      </c>
    </row>
    <row r="403" spans="1:8" x14ac:dyDescent="0.2">
      <c r="A403" s="15">
        <v>402</v>
      </c>
      <c r="B403" s="15">
        <v>201</v>
      </c>
      <c r="C403" s="15">
        <v>775</v>
      </c>
      <c r="D403" s="15" t="s">
        <v>1796</v>
      </c>
      <c r="E403" s="16">
        <v>72911.754000000001</v>
      </c>
      <c r="F403" s="16">
        <v>452089.75</v>
      </c>
      <c r="G403" s="16">
        <v>3.43</v>
      </c>
      <c r="H403" s="15">
        <v>50</v>
      </c>
    </row>
    <row r="404" spans="1:8" x14ac:dyDescent="0.2">
      <c r="A404" s="15">
        <v>403</v>
      </c>
      <c r="B404" s="15">
        <v>201</v>
      </c>
      <c r="C404" s="15">
        <v>802</v>
      </c>
      <c r="D404" s="15" t="s">
        <v>1795</v>
      </c>
      <c r="E404" s="16">
        <v>72964.293000000005</v>
      </c>
      <c r="F404" s="16">
        <v>452090.08</v>
      </c>
      <c r="G404" s="16">
        <v>4.17</v>
      </c>
      <c r="H404" s="15">
        <v>50</v>
      </c>
    </row>
    <row r="405" spans="1:8" x14ac:dyDescent="0.2">
      <c r="A405" s="15">
        <v>404</v>
      </c>
      <c r="B405" s="15">
        <v>201</v>
      </c>
      <c r="C405" s="15">
        <v>871</v>
      </c>
      <c r="D405" s="15" t="s">
        <v>1794</v>
      </c>
      <c r="E405" s="16">
        <v>72998.331000000006</v>
      </c>
      <c r="F405" s="16">
        <v>452091.24</v>
      </c>
      <c r="G405" s="16">
        <v>3.98</v>
      </c>
      <c r="H405" s="15">
        <v>50</v>
      </c>
    </row>
    <row r="406" spans="1:8" x14ac:dyDescent="0.2">
      <c r="A406" s="15">
        <v>405</v>
      </c>
      <c r="B406" s="15">
        <v>201</v>
      </c>
      <c r="C406" s="15">
        <v>774</v>
      </c>
      <c r="D406" s="15" t="s">
        <v>1793</v>
      </c>
      <c r="E406" s="16">
        <v>72912.207999999999</v>
      </c>
      <c r="F406" s="16">
        <v>452091.54</v>
      </c>
      <c r="G406" s="16">
        <v>3.46</v>
      </c>
      <c r="H406" s="15">
        <v>50</v>
      </c>
    </row>
    <row r="407" spans="1:8" x14ac:dyDescent="0.2">
      <c r="A407" s="15">
        <v>406</v>
      </c>
      <c r="B407" s="15">
        <v>201</v>
      </c>
      <c r="C407" s="15">
        <v>801</v>
      </c>
      <c r="D407" s="15" t="s">
        <v>1792</v>
      </c>
      <c r="E407" s="16">
        <v>72960.142999999996</v>
      </c>
      <c r="F407" s="16">
        <v>452091.63</v>
      </c>
      <c r="G407" s="16">
        <v>4.09</v>
      </c>
      <c r="H407" s="15">
        <v>50</v>
      </c>
    </row>
    <row r="408" spans="1:8" x14ac:dyDescent="0.2">
      <c r="A408" s="15">
        <v>407</v>
      </c>
      <c r="B408" s="15">
        <v>201</v>
      </c>
      <c r="C408" s="15">
        <v>877</v>
      </c>
      <c r="D408" s="15" t="s">
        <v>1791</v>
      </c>
      <c r="E408" s="16">
        <v>73015.14</v>
      </c>
      <c r="F408" s="16">
        <v>452093.46</v>
      </c>
      <c r="G408" s="16">
        <v>4.32</v>
      </c>
      <c r="H408" s="15">
        <v>50</v>
      </c>
    </row>
    <row r="409" spans="1:8" x14ac:dyDescent="0.2">
      <c r="A409" s="15">
        <v>408</v>
      </c>
      <c r="B409" s="15">
        <v>201</v>
      </c>
      <c r="C409" s="15">
        <v>878</v>
      </c>
      <c r="D409" s="15" t="s">
        <v>1790</v>
      </c>
      <c r="E409" s="16">
        <v>73015.563999999998</v>
      </c>
      <c r="F409" s="16">
        <v>452095.03</v>
      </c>
      <c r="G409" s="16">
        <v>4.25</v>
      </c>
      <c r="H409" s="15">
        <v>50</v>
      </c>
    </row>
    <row r="410" spans="1:8" x14ac:dyDescent="0.2">
      <c r="A410" s="15">
        <v>409</v>
      </c>
      <c r="B410" s="15">
        <v>201</v>
      </c>
      <c r="C410" s="15">
        <v>795</v>
      </c>
      <c r="D410" s="15" t="s">
        <v>1789</v>
      </c>
      <c r="E410" s="16">
        <v>72941.654999999999</v>
      </c>
      <c r="F410" s="16">
        <v>452095.5</v>
      </c>
      <c r="G410" s="16">
        <v>3.69</v>
      </c>
      <c r="H410" s="15">
        <v>50</v>
      </c>
    </row>
    <row r="411" spans="1:8" x14ac:dyDescent="0.2">
      <c r="A411" s="15">
        <v>410</v>
      </c>
      <c r="B411" s="15">
        <v>201</v>
      </c>
      <c r="C411" s="15">
        <v>800</v>
      </c>
      <c r="D411" s="15" t="s">
        <v>1788</v>
      </c>
      <c r="E411" s="16">
        <v>72957.853000000003</v>
      </c>
      <c r="F411" s="16">
        <v>452097.09</v>
      </c>
      <c r="G411" s="16">
        <v>3.99</v>
      </c>
      <c r="H411" s="15">
        <v>50</v>
      </c>
    </row>
    <row r="412" spans="1:8" x14ac:dyDescent="0.2">
      <c r="A412" s="15">
        <v>411</v>
      </c>
      <c r="B412" s="15">
        <v>201</v>
      </c>
      <c r="C412" s="15">
        <v>803</v>
      </c>
      <c r="D412" s="15" t="s">
        <v>1787</v>
      </c>
      <c r="E412" s="16">
        <v>72965.168999999994</v>
      </c>
      <c r="F412" s="16">
        <v>452097.28000000003</v>
      </c>
      <c r="G412" s="16">
        <v>3.95</v>
      </c>
      <c r="H412" s="15">
        <v>50</v>
      </c>
    </row>
    <row r="413" spans="1:8" x14ac:dyDescent="0.2">
      <c r="A413" s="15">
        <v>412</v>
      </c>
      <c r="B413" s="15">
        <v>201</v>
      </c>
      <c r="C413" s="15">
        <v>804</v>
      </c>
      <c r="D413" s="15" t="s">
        <v>1786</v>
      </c>
      <c r="E413" s="16">
        <v>72965.789000000004</v>
      </c>
      <c r="F413" s="16">
        <v>452097.56</v>
      </c>
      <c r="G413" s="16">
        <v>3.83</v>
      </c>
      <c r="H413" s="15">
        <v>50</v>
      </c>
    </row>
    <row r="414" spans="1:8" x14ac:dyDescent="0.2">
      <c r="A414" s="15">
        <v>413</v>
      </c>
      <c r="B414" s="15">
        <v>201</v>
      </c>
      <c r="C414" s="15">
        <v>796</v>
      </c>
      <c r="D414" s="15" t="s">
        <v>1785</v>
      </c>
      <c r="E414" s="16">
        <v>72944.369000000006</v>
      </c>
      <c r="F414" s="16">
        <v>452097.6</v>
      </c>
      <c r="G414" s="16">
        <v>3.6</v>
      </c>
      <c r="H414" s="15">
        <v>50</v>
      </c>
    </row>
    <row r="415" spans="1:8" x14ac:dyDescent="0.2">
      <c r="A415" s="15">
        <v>414</v>
      </c>
      <c r="B415" s="15">
        <v>201</v>
      </c>
      <c r="C415" s="15">
        <v>907</v>
      </c>
      <c r="D415" s="15" t="s">
        <v>1784</v>
      </c>
      <c r="E415" s="16">
        <v>73004.237999999998</v>
      </c>
      <c r="F415" s="16">
        <v>452099.51</v>
      </c>
      <c r="G415" s="16">
        <v>4.04</v>
      </c>
      <c r="H415" s="15">
        <v>50</v>
      </c>
    </row>
    <row r="416" spans="1:8" x14ac:dyDescent="0.2">
      <c r="A416" s="15">
        <v>415</v>
      </c>
      <c r="B416" s="15">
        <v>201</v>
      </c>
      <c r="C416" s="15">
        <v>906</v>
      </c>
      <c r="D416" s="15" t="s">
        <v>1783</v>
      </c>
      <c r="E416" s="16">
        <v>73003.73</v>
      </c>
      <c r="F416" s="16">
        <v>452101.06</v>
      </c>
      <c r="G416" s="16">
        <v>3.88</v>
      </c>
      <c r="H416" s="15">
        <v>50</v>
      </c>
    </row>
    <row r="417" spans="1:8" x14ac:dyDescent="0.2">
      <c r="A417" s="15">
        <v>416</v>
      </c>
      <c r="B417" s="15">
        <v>201</v>
      </c>
      <c r="C417" s="15">
        <v>806</v>
      </c>
      <c r="D417" s="15" t="s">
        <v>1782</v>
      </c>
      <c r="E417" s="16">
        <v>72968.627999999997</v>
      </c>
      <c r="F417" s="16">
        <v>452101.42</v>
      </c>
      <c r="G417" s="16">
        <v>3.89</v>
      </c>
      <c r="H417" s="15">
        <v>50</v>
      </c>
    </row>
    <row r="418" spans="1:8" x14ac:dyDescent="0.2">
      <c r="A418" s="15">
        <v>417</v>
      </c>
      <c r="B418" s="15">
        <v>201</v>
      </c>
      <c r="C418" s="15">
        <v>905</v>
      </c>
      <c r="D418" s="15" t="s">
        <v>1781</v>
      </c>
      <c r="E418" s="16">
        <v>73005.941000000006</v>
      </c>
      <c r="F418" s="16">
        <v>452102.16</v>
      </c>
      <c r="G418" s="16">
        <v>3.88</v>
      </c>
      <c r="H418" s="15">
        <v>50</v>
      </c>
    </row>
    <row r="419" spans="1:8" x14ac:dyDescent="0.2">
      <c r="A419" s="15">
        <v>418</v>
      </c>
      <c r="B419" s="15">
        <v>201</v>
      </c>
      <c r="C419" s="15">
        <v>805</v>
      </c>
      <c r="D419" s="15" t="s">
        <v>1780</v>
      </c>
      <c r="E419" s="16">
        <v>72962.478000000003</v>
      </c>
      <c r="F419" s="16">
        <v>452103.71</v>
      </c>
      <c r="G419" s="16">
        <v>3.79</v>
      </c>
      <c r="H419" s="15">
        <v>50</v>
      </c>
    </row>
    <row r="420" spans="1:8" x14ac:dyDescent="0.2">
      <c r="A420" s="15">
        <v>419</v>
      </c>
      <c r="B420" s="15">
        <v>201</v>
      </c>
      <c r="C420" s="15">
        <v>879</v>
      </c>
      <c r="D420" s="15" t="s">
        <v>1779</v>
      </c>
      <c r="E420" s="16">
        <v>73022.740999999995</v>
      </c>
      <c r="F420" s="16">
        <v>452104.89</v>
      </c>
      <c r="G420" s="16">
        <v>4.41</v>
      </c>
      <c r="H420" s="15">
        <v>50</v>
      </c>
    </row>
    <row r="421" spans="1:8" x14ac:dyDescent="0.2">
      <c r="A421" s="15">
        <v>420</v>
      </c>
      <c r="B421" s="15">
        <v>201</v>
      </c>
      <c r="C421" s="15">
        <v>771</v>
      </c>
      <c r="D421" s="15" t="s">
        <v>1778</v>
      </c>
      <c r="E421" s="16">
        <v>72940.327999999994</v>
      </c>
      <c r="F421" s="16">
        <v>452105.85</v>
      </c>
      <c r="G421" s="16">
        <v>3.29</v>
      </c>
      <c r="H421" s="15">
        <v>50</v>
      </c>
    </row>
    <row r="422" spans="1:8" x14ac:dyDescent="0.2">
      <c r="A422" s="15">
        <v>421</v>
      </c>
      <c r="B422" s="15">
        <v>201</v>
      </c>
      <c r="C422" s="15">
        <v>904</v>
      </c>
      <c r="D422" s="15" t="s">
        <v>1777</v>
      </c>
      <c r="E422" s="16">
        <v>73008.816000000006</v>
      </c>
      <c r="F422" s="16">
        <v>452107.7</v>
      </c>
      <c r="G422" s="16">
        <v>3.76</v>
      </c>
      <c r="H422" s="15">
        <v>444</v>
      </c>
    </row>
    <row r="423" spans="1:8" x14ac:dyDescent="0.2">
      <c r="A423" s="15">
        <v>422</v>
      </c>
      <c r="B423" s="15">
        <v>201</v>
      </c>
      <c r="C423" s="15">
        <v>903</v>
      </c>
      <c r="D423" s="15" t="s">
        <v>1776</v>
      </c>
      <c r="E423" s="16">
        <v>72999.376999999993</v>
      </c>
      <c r="F423" s="16">
        <v>452107.75</v>
      </c>
      <c r="G423" s="16">
        <v>3.62</v>
      </c>
      <c r="H423" s="15">
        <v>444</v>
      </c>
    </row>
    <row r="424" spans="1:8" x14ac:dyDescent="0.2">
      <c r="A424" s="15">
        <v>423</v>
      </c>
      <c r="B424" s="15">
        <v>201</v>
      </c>
      <c r="C424" s="15">
        <v>791</v>
      </c>
      <c r="D424" s="15" t="s">
        <v>1775</v>
      </c>
      <c r="E424" s="16">
        <v>72909.047000000006</v>
      </c>
      <c r="F424" s="16">
        <v>452108.75</v>
      </c>
      <c r="G424" s="16">
        <v>3.43</v>
      </c>
      <c r="H424" s="15">
        <v>50</v>
      </c>
    </row>
    <row r="425" spans="1:8" x14ac:dyDescent="0.2">
      <c r="A425" s="15">
        <v>424</v>
      </c>
      <c r="B425" s="15">
        <v>201</v>
      </c>
      <c r="C425" s="15">
        <v>902</v>
      </c>
      <c r="D425" s="15" t="s">
        <v>1774</v>
      </c>
      <c r="E425" s="16">
        <v>73003.452999999994</v>
      </c>
      <c r="F425" s="16">
        <v>452109.18</v>
      </c>
      <c r="G425" s="16">
        <v>3.64</v>
      </c>
      <c r="H425" s="15">
        <v>50</v>
      </c>
    </row>
    <row r="426" spans="1:8" x14ac:dyDescent="0.2">
      <c r="A426" s="15">
        <v>425</v>
      </c>
      <c r="B426" s="15">
        <v>201</v>
      </c>
      <c r="C426" s="15">
        <v>818</v>
      </c>
      <c r="D426" s="15" t="s">
        <v>1773</v>
      </c>
      <c r="E426" s="16">
        <v>72989.232999999993</v>
      </c>
      <c r="F426" s="16">
        <v>452109.52</v>
      </c>
      <c r="G426" s="16">
        <v>3.74</v>
      </c>
      <c r="H426" s="15">
        <v>50</v>
      </c>
    </row>
    <row r="427" spans="1:8" x14ac:dyDescent="0.2">
      <c r="A427" s="15">
        <v>426</v>
      </c>
      <c r="B427" s="15">
        <v>201</v>
      </c>
      <c r="C427" s="15">
        <v>880</v>
      </c>
      <c r="D427" s="15" t="s">
        <v>1772</v>
      </c>
      <c r="E427" s="16">
        <v>73022.78</v>
      </c>
      <c r="F427" s="16">
        <v>452112.11</v>
      </c>
      <c r="G427" s="16">
        <v>4.18</v>
      </c>
      <c r="H427" s="15">
        <v>50</v>
      </c>
    </row>
    <row r="428" spans="1:8" x14ac:dyDescent="0.2">
      <c r="A428" s="15">
        <v>427</v>
      </c>
      <c r="B428" s="15">
        <v>201</v>
      </c>
      <c r="C428" s="15">
        <v>790</v>
      </c>
      <c r="D428" s="15" t="s">
        <v>1771</v>
      </c>
      <c r="E428" s="16">
        <v>72895.695000000007</v>
      </c>
      <c r="F428" s="16">
        <v>452113.14</v>
      </c>
      <c r="G428" s="16">
        <v>3.22</v>
      </c>
      <c r="H428" s="15">
        <v>50</v>
      </c>
    </row>
    <row r="429" spans="1:8" x14ac:dyDescent="0.2">
      <c r="A429" s="15">
        <v>428</v>
      </c>
      <c r="B429" s="15">
        <v>201</v>
      </c>
      <c r="C429" s="15">
        <v>792</v>
      </c>
      <c r="D429" s="15" t="s">
        <v>1770</v>
      </c>
      <c r="E429" s="16">
        <v>72907.111000000004</v>
      </c>
      <c r="F429" s="16">
        <v>452113.17</v>
      </c>
      <c r="G429" s="16">
        <v>3.37</v>
      </c>
      <c r="H429" s="15">
        <v>50</v>
      </c>
    </row>
    <row r="430" spans="1:8" x14ac:dyDescent="0.2">
      <c r="A430" s="15">
        <v>429</v>
      </c>
      <c r="B430" s="15">
        <v>201</v>
      </c>
      <c r="C430" s="15">
        <v>807</v>
      </c>
      <c r="D430" s="15" t="s">
        <v>1769</v>
      </c>
      <c r="E430" s="16">
        <v>72972.409</v>
      </c>
      <c r="F430" s="16">
        <v>452113.43</v>
      </c>
      <c r="G430" s="16">
        <v>3.66</v>
      </c>
      <c r="H430" s="15">
        <v>50</v>
      </c>
    </row>
    <row r="431" spans="1:8" x14ac:dyDescent="0.2">
      <c r="A431" s="15">
        <v>430</v>
      </c>
      <c r="B431" s="15">
        <v>201</v>
      </c>
      <c r="C431" s="15">
        <v>817</v>
      </c>
      <c r="D431" s="15" t="s">
        <v>1768</v>
      </c>
      <c r="E431" s="16">
        <v>72990.248999999996</v>
      </c>
      <c r="F431" s="16">
        <v>452113.81</v>
      </c>
      <c r="G431" s="16">
        <v>3.68</v>
      </c>
      <c r="H431" s="15">
        <v>50</v>
      </c>
    </row>
    <row r="432" spans="1:8" x14ac:dyDescent="0.2">
      <c r="A432" s="15">
        <v>431</v>
      </c>
      <c r="B432" s="15">
        <v>201</v>
      </c>
      <c r="C432" s="15">
        <v>897</v>
      </c>
      <c r="D432" s="15" t="s">
        <v>1767</v>
      </c>
      <c r="E432" s="16">
        <v>73022.240000000005</v>
      </c>
      <c r="F432" s="16">
        <v>452113.91999999998</v>
      </c>
      <c r="G432" s="16">
        <v>4.05</v>
      </c>
      <c r="H432" s="15">
        <v>50</v>
      </c>
    </row>
    <row r="433" spans="1:8" x14ac:dyDescent="0.2">
      <c r="A433" s="15">
        <v>432</v>
      </c>
      <c r="B433" s="15">
        <v>201</v>
      </c>
      <c r="C433" s="15">
        <v>881</v>
      </c>
      <c r="D433" s="15" t="s">
        <v>1766</v>
      </c>
      <c r="E433" s="16">
        <v>73024.197</v>
      </c>
      <c r="F433" s="16">
        <v>452114.94</v>
      </c>
      <c r="G433" s="16">
        <v>4.2</v>
      </c>
      <c r="H433" s="15">
        <v>50</v>
      </c>
    </row>
    <row r="434" spans="1:8" x14ac:dyDescent="0.2">
      <c r="A434" s="15">
        <v>433</v>
      </c>
      <c r="B434" s="15">
        <v>201</v>
      </c>
      <c r="C434" s="15">
        <v>895</v>
      </c>
      <c r="D434" s="15" t="s">
        <v>1765</v>
      </c>
      <c r="E434" s="16">
        <v>73019.567999999999</v>
      </c>
      <c r="F434" s="16">
        <v>452114.95</v>
      </c>
      <c r="G434" s="16">
        <v>3.96</v>
      </c>
      <c r="H434" s="15">
        <v>50</v>
      </c>
    </row>
    <row r="435" spans="1:8" x14ac:dyDescent="0.2">
      <c r="A435" s="15">
        <v>434</v>
      </c>
      <c r="B435" s="15">
        <v>201</v>
      </c>
      <c r="C435" s="15">
        <v>773</v>
      </c>
      <c r="D435" s="15" t="s">
        <v>1764</v>
      </c>
      <c r="E435" s="16">
        <v>72918.942999999999</v>
      </c>
      <c r="F435" s="16">
        <v>452114.96</v>
      </c>
      <c r="G435" s="16">
        <v>3.21</v>
      </c>
      <c r="H435" s="15">
        <v>50</v>
      </c>
    </row>
    <row r="436" spans="1:8" x14ac:dyDescent="0.2">
      <c r="A436" s="15">
        <v>435</v>
      </c>
      <c r="B436" s="15">
        <v>201</v>
      </c>
      <c r="C436" s="15">
        <v>816</v>
      </c>
      <c r="D436" s="15" t="s">
        <v>1763</v>
      </c>
      <c r="E436" s="16">
        <v>72988.380999999994</v>
      </c>
      <c r="F436" s="16">
        <v>452115.14</v>
      </c>
      <c r="G436" s="16">
        <v>3.67</v>
      </c>
      <c r="H436" s="15">
        <v>50</v>
      </c>
    </row>
    <row r="437" spans="1:8" x14ac:dyDescent="0.2">
      <c r="A437" s="15">
        <v>436</v>
      </c>
      <c r="B437" s="15">
        <v>201</v>
      </c>
      <c r="C437" s="15">
        <v>896</v>
      </c>
      <c r="D437" s="15" t="s">
        <v>1762</v>
      </c>
      <c r="E437" s="16">
        <v>73019.895000000004</v>
      </c>
      <c r="F437" s="16">
        <v>452115.15</v>
      </c>
      <c r="G437" s="16">
        <v>3.97</v>
      </c>
      <c r="H437" s="15">
        <v>50</v>
      </c>
    </row>
    <row r="438" spans="1:8" x14ac:dyDescent="0.2">
      <c r="A438" s="15">
        <v>437</v>
      </c>
      <c r="B438" s="15">
        <v>201</v>
      </c>
      <c r="C438" s="15">
        <v>891</v>
      </c>
      <c r="D438" s="15" t="s">
        <v>1761</v>
      </c>
      <c r="E438" s="16">
        <v>73020.123000000007</v>
      </c>
      <c r="F438" s="16">
        <v>452115.63</v>
      </c>
      <c r="G438" s="16">
        <v>3.99</v>
      </c>
      <c r="H438" s="15">
        <v>50</v>
      </c>
    </row>
    <row r="439" spans="1:8" x14ac:dyDescent="0.2">
      <c r="A439" s="15">
        <v>438</v>
      </c>
      <c r="B439" s="15">
        <v>2</v>
      </c>
      <c r="C439" s="15">
        <v>882</v>
      </c>
      <c r="D439" s="15" t="s">
        <v>1760</v>
      </c>
      <c r="E439" s="16">
        <v>73024.648000000001</v>
      </c>
      <c r="F439" s="16">
        <v>452115.69</v>
      </c>
      <c r="G439" s="16">
        <v>4.2300000000000004</v>
      </c>
      <c r="H439" s="15">
        <v>50</v>
      </c>
    </row>
    <row r="440" spans="1:8" x14ac:dyDescent="0.2">
      <c r="A440" s="15">
        <v>439</v>
      </c>
      <c r="B440" s="15">
        <v>201</v>
      </c>
      <c r="C440" s="15">
        <v>894</v>
      </c>
      <c r="D440" s="15" t="s">
        <v>1759</v>
      </c>
      <c r="E440" s="16">
        <v>73018.856</v>
      </c>
      <c r="F440" s="16">
        <v>452115.72</v>
      </c>
      <c r="G440" s="16">
        <v>3.97</v>
      </c>
      <c r="H440" s="15">
        <v>50</v>
      </c>
    </row>
    <row r="441" spans="1:8" x14ac:dyDescent="0.2">
      <c r="A441" s="15">
        <v>440</v>
      </c>
      <c r="B441" s="15">
        <v>201</v>
      </c>
      <c r="C441" s="15">
        <v>890</v>
      </c>
      <c r="D441" s="15" t="s">
        <v>1758</v>
      </c>
      <c r="E441" s="16">
        <v>73020.509999999995</v>
      </c>
      <c r="F441" s="16">
        <v>452116.01</v>
      </c>
      <c r="G441" s="16">
        <v>3.99</v>
      </c>
      <c r="H441" s="15">
        <v>50</v>
      </c>
    </row>
    <row r="442" spans="1:8" x14ac:dyDescent="0.2">
      <c r="A442" s="15">
        <v>441</v>
      </c>
      <c r="B442" s="15">
        <v>201</v>
      </c>
      <c r="C442" s="15">
        <v>889</v>
      </c>
      <c r="D442" s="15" t="s">
        <v>1757</v>
      </c>
      <c r="E442" s="16">
        <v>73020.695999999996</v>
      </c>
      <c r="F442" s="16">
        <v>452116.4</v>
      </c>
      <c r="G442" s="16">
        <v>3.99</v>
      </c>
      <c r="H442" s="15">
        <v>50</v>
      </c>
    </row>
    <row r="443" spans="1:8" x14ac:dyDescent="0.2">
      <c r="A443" s="15">
        <v>442</v>
      </c>
      <c r="B443" s="15">
        <v>201</v>
      </c>
      <c r="C443" s="15">
        <v>892</v>
      </c>
      <c r="D443" s="15" t="s">
        <v>1756</v>
      </c>
      <c r="E443" s="16">
        <v>73019.767999999996</v>
      </c>
      <c r="F443" s="16">
        <v>452116.43</v>
      </c>
      <c r="G443" s="16">
        <v>3.96</v>
      </c>
      <c r="H443" s="15">
        <v>50</v>
      </c>
    </row>
    <row r="444" spans="1:8" x14ac:dyDescent="0.2">
      <c r="A444" s="15">
        <v>443</v>
      </c>
      <c r="B444" s="15">
        <v>201</v>
      </c>
      <c r="C444" s="15">
        <v>808</v>
      </c>
      <c r="D444" s="15" t="s">
        <v>1755</v>
      </c>
      <c r="E444" s="16">
        <v>72978.179999999993</v>
      </c>
      <c r="F444" s="16">
        <v>452116.44</v>
      </c>
      <c r="G444" s="16">
        <v>3.54</v>
      </c>
      <c r="H444" s="15">
        <v>50</v>
      </c>
    </row>
    <row r="445" spans="1:8" x14ac:dyDescent="0.2">
      <c r="A445" s="15">
        <v>444</v>
      </c>
      <c r="B445" s="15">
        <v>201</v>
      </c>
      <c r="C445" s="15">
        <v>893</v>
      </c>
      <c r="D445" s="15" t="s">
        <v>1754</v>
      </c>
      <c r="E445" s="16">
        <v>73019.281000000003</v>
      </c>
      <c r="F445" s="16">
        <v>452116.45</v>
      </c>
      <c r="G445" s="16">
        <v>3.95</v>
      </c>
      <c r="H445" s="15">
        <v>50</v>
      </c>
    </row>
    <row r="446" spans="1:8" x14ac:dyDescent="0.2">
      <c r="A446" s="15">
        <v>445</v>
      </c>
      <c r="B446" s="15">
        <v>201</v>
      </c>
      <c r="C446" s="15">
        <v>888</v>
      </c>
      <c r="D446" s="15" t="s">
        <v>1753</v>
      </c>
      <c r="E446" s="16">
        <v>73021.142000000007</v>
      </c>
      <c r="F446" s="16">
        <v>452116.66</v>
      </c>
      <c r="G446" s="16">
        <v>3.99</v>
      </c>
      <c r="H446" s="15">
        <v>50</v>
      </c>
    </row>
    <row r="447" spans="1:8" x14ac:dyDescent="0.2">
      <c r="A447" s="15">
        <v>446</v>
      </c>
      <c r="B447" s="15">
        <v>201</v>
      </c>
      <c r="C447" s="15">
        <v>887</v>
      </c>
      <c r="D447" s="15" t="s">
        <v>1752</v>
      </c>
      <c r="E447" s="16">
        <v>73020.134999999995</v>
      </c>
      <c r="F447" s="16">
        <v>452117.2</v>
      </c>
      <c r="G447" s="16">
        <v>3.93</v>
      </c>
      <c r="H447" s="15">
        <v>50</v>
      </c>
    </row>
    <row r="448" spans="1:8" x14ac:dyDescent="0.2">
      <c r="A448" s="15">
        <v>447</v>
      </c>
      <c r="B448" s="15">
        <v>201</v>
      </c>
      <c r="C448" s="15">
        <v>704</v>
      </c>
      <c r="D448" s="15" t="s">
        <v>1751</v>
      </c>
      <c r="E448" s="16">
        <v>72878.122000000003</v>
      </c>
      <c r="F448" s="16">
        <v>452117.5</v>
      </c>
      <c r="G448" s="16">
        <v>2.78</v>
      </c>
      <c r="H448" s="15">
        <v>50</v>
      </c>
    </row>
    <row r="449" spans="1:8" x14ac:dyDescent="0.2">
      <c r="A449" s="15">
        <v>448</v>
      </c>
      <c r="B449" s="15">
        <v>201</v>
      </c>
      <c r="C449" s="15">
        <v>793</v>
      </c>
      <c r="D449" s="15" t="s">
        <v>1750</v>
      </c>
      <c r="E449" s="16">
        <v>72910.298999999999</v>
      </c>
      <c r="F449" s="16">
        <v>452117.59</v>
      </c>
      <c r="G449" s="16">
        <v>3.23</v>
      </c>
      <c r="H449" s="15">
        <v>50</v>
      </c>
    </row>
    <row r="450" spans="1:8" x14ac:dyDescent="0.2">
      <c r="A450" s="15">
        <v>449</v>
      </c>
      <c r="B450" s="15">
        <v>201</v>
      </c>
      <c r="C450" s="15">
        <v>789</v>
      </c>
      <c r="D450" s="15" t="s">
        <v>1749</v>
      </c>
      <c r="E450" s="16">
        <v>72904.2</v>
      </c>
      <c r="F450" s="16">
        <v>452117.82</v>
      </c>
      <c r="G450" s="16">
        <v>3.17</v>
      </c>
      <c r="H450" s="15">
        <v>50</v>
      </c>
    </row>
    <row r="451" spans="1:8" x14ac:dyDescent="0.2">
      <c r="A451" s="15">
        <v>450</v>
      </c>
      <c r="B451" s="15">
        <v>201</v>
      </c>
      <c r="C451" s="15">
        <v>886</v>
      </c>
      <c r="D451" s="15" t="s">
        <v>1748</v>
      </c>
      <c r="E451" s="16">
        <v>73019.448999999993</v>
      </c>
      <c r="F451" s="16">
        <v>452118.17</v>
      </c>
      <c r="G451" s="16">
        <v>3.91</v>
      </c>
      <c r="H451" s="15">
        <v>50</v>
      </c>
    </row>
    <row r="452" spans="1:8" x14ac:dyDescent="0.2">
      <c r="A452" s="15">
        <v>451</v>
      </c>
      <c r="B452" s="15">
        <v>201</v>
      </c>
      <c r="C452" s="15">
        <v>772</v>
      </c>
      <c r="D452" s="15" t="s">
        <v>1747</v>
      </c>
      <c r="E452" s="16">
        <v>72924.592000000004</v>
      </c>
      <c r="F452" s="16">
        <v>452118.71</v>
      </c>
      <c r="G452" s="16">
        <v>3.15</v>
      </c>
      <c r="H452" s="15">
        <v>50</v>
      </c>
    </row>
    <row r="453" spans="1:8" x14ac:dyDescent="0.2">
      <c r="A453" s="15">
        <v>452</v>
      </c>
      <c r="B453" s="15">
        <v>201</v>
      </c>
      <c r="C453" s="15">
        <v>705</v>
      </c>
      <c r="D453" s="15" t="s">
        <v>1746</v>
      </c>
      <c r="E453" s="16">
        <v>72881.260999999999</v>
      </c>
      <c r="F453" s="16">
        <v>452118.77</v>
      </c>
      <c r="G453" s="16">
        <v>2.82</v>
      </c>
      <c r="H453" s="15">
        <v>50</v>
      </c>
    </row>
    <row r="454" spans="1:8" x14ac:dyDescent="0.2">
      <c r="A454" s="15">
        <v>453</v>
      </c>
      <c r="B454" s="15">
        <v>201</v>
      </c>
      <c r="C454" s="15">
        <v>706</v>
      </c>
      <c r="D454" s="15" t="s">
        <v>1745</v>
      </c>
      <c r="E454" s="16">
        <v>72883.33</v>
      </c>
      <c r="F454" s="16">
        <v>452119.22</v>
      </c>
      <c r="G454" s="16">
        <v>2.83</v>
      </c>
      <c r="H454" s="15">
        <v>50</v>
      </c>
    </row>
    <row r="455" spans="1:8" x14ac:dyDescent="0.2">
      <c r="A455" s="15">
        <v>454</v>
      </c>
      <c r="B455" s="15">
        <v>201</v>
      </c>
      <c r="C455" s="15">
        <v>809</v>
      </c>
      <c r="D455" s="15" t="s">
        <v>1744</v>
      </c>
      <c r="E455" s="16">
        <v>72979.904999999999</v>
      </c>
      <c r="F455" s="16">
        <v>452119.41</v>
      </c>
      <c r="G455" s="16">
        <v>3.64</v>
      </c>
      <c r="H455" s="15">
        <v>50</v>
      </c>
    </row>
    <row r="456" spans="1:8" x14ac:dyDescent="0.2">
      <c r="A456" s="15">
        <v>455</v>
      </c>
      <c r="B456" s="15">
        <v>201</v>
      </c>
      <c r="C456" s="15">
        <v>898</v>
      </c>
      <c r="D456" s="15" t="s">
        <v>1743</v>
      </c>
      <c r="E456" s="16">
        <v>73011.264999999999</v>
      </c>
      <c r="F456" s="16">
        <v>452120.05</v>
      </c>
      <c r="G456" s="16">
        <v>3.6</v>
      </c>
      <c r="H456" s="15">
        <v>50</v>
      </c>
    </row>
    <row r="457" spans="1:8" x14ac:dyDescent="0.2">
      <c r="A457" s="15">
        <v>456</v>
      </c>
      <c r="B457" s="15">
        <v>2</v>
      </c>
      <c r="C457" s="15">
        <v>883</v>
      </c>
      <c r="D457" s="15" t="s">
        <v>1742</v>
      </c>
      <c r="E457" s="16">
        <v>73020.922000000006</v>
      </c>
      <c r="F457" s="16">
        <v>452120.37</v>
      </c>
      <c r="G457" s="16">
        <v>3.93</v>
      </c>
      <c r="H457" s="15">
        <v>50</v>
      </c>
    </row>
    <row r="458" spans="1:8" x14ac:dyDescent="0.2">
      <c r="A458" s="15">
        <v>457</v>
      </c>
      <c r="B458" s="15">
        <v>201</v>
      </c>
      <c r="C458" s="15">
        <v>885</v>
      </c>
      <c r="D458" s="15" t="s">
        <v>1741</v>
      </c>
      <c r="E458" s="16">
        <v>73016.36</v>
      </c>
      <c r="F458" s="16">
        <v>452120.4</v>
      </c>
      <c r="G458" s="16">
        <v>3.88</v>
      </c>
      <c r="H458" s="15">
        <v>50</v>
      </c>
    </row>
    <row r="459" spans="1:8" x14ac:dyDescent="0.2">
      <c r="A459" s="15">
        <v>458</v>
      </c>
      <c r="B459" s="15">
        <v>2</v>
      </c>
      <c r="C459" s="15">
        <v>884</v>
      </c>
      <c r="D459" s="15" t="s">
        <v>1740</v>
      </c>
      <c r="E459" s="16">
        <v>73018.225000000006</v>
      </c>
      <c r="F459" s="16">
        <v>452120.67</v>
      </c>
      <c r="G459" s="16">
        <v>3.89</v>
      </c>
      <c r="H459" s="15">
        <v>50</v>
      </c>
    </row>
    <row r="460" spans="1:8" x14ac:dyDescent="0.2">
      <c r="A460" s="15">
        <v>459</v>
      </c>
      <c r="B460" s="15">
        <v>201</v>
      </c>
      <c r="C460" s="15">
        <v>899</v>
      </c>
      <c r="D460" s="15" t="s">
        <v>1739</v>
      </c>
      <c r="E460" s="16">
        <v>73014.551000000007</v>
      </c>
      <c r="F460" s="16">
        <v>452120.87</v>
      </c>
      <c r="G460" s="16">
        <v>3.72</v>
      </c>
      <c r="H460" s="15">
        <v>50</v>
      </c>
    </row>
    <row r="461" spans="1:8" x14ac:dyDescent="0.2">
      <c r="A461" s="15">
        <v>460</v>
      </c>
      <c r="B461" s="15">
        <v>201</v>
      </c>
      <c r="C461" s="15">
        <v>815</v>
      </c>
      <c r="D461" s="15" t="s">
        <v>1738</v>
      </c>
      <c r="E461" s="16">
        <v>72994.320999999996</v>
      </c>
      <c r="F461" s="16">
        <v>452120.99</v>
      </c>
      <c r="G461" s="16">
        <v>3.58</v>
      </c>
      <c r="H461" s="15">
        <v>50</v>
      </c>
    </row>
    <row r="462" spans="1:8" x14ac:dyDescent="0.2">
      <c r="A462" s="15">
        <v>461</v>
      </c>
      <c r="B462" s="15">
        <v>201</v>
      </c>
      <c r="C462" s="15">
        <v>811</v>
      </c>
      <c r="D462" s="15" t="s">
        <v>1737</v>
      </c>
      <c r="E462" s="16">
        <v>72983.755000000005</v>
      </c>
      <c r="F462" s="16">
        <v>452121.52</v>
      </c>
      <c r="G462" s="16">
        <v>3.58</v>
      </c>
      <c r="H462" s="15">
        <v>50</v>
      </c>
    </row>
    <row r="463" spans="1:8" x14ac:dyDescent="0.2">
      <c r="A463" s="15">
        <v>462</v>
      </c>
      <c r="B463" s="15">
        <v>201</v>
      </c>
      <c r="C463" s="15">
        <v>901</v>
      </c>
      <c r="D463" s="15" t="s">
        <v>1736</v>
      </c>
      <c r="E463" s="16">
        <v>73000.346999999994</v>
      </c>
      <c r="F463" s="16">
        <v>452121.53</v>
      </c>
      <c r="G463" s="16">
        <v>3.39</v>
      </c>
      <c r="H463" s="15">
        <v>50</v>
      </c>
    </row>
    <row r="464" spans="1:8" x14ac:dyDescent="0.2">
      <c r="A464" s="15">
        <v>463</v>
      </c>
      <c r="B464" s="15">
        <v>201</v>
      </c>
      <c r="C464" s="15">
        <v>810</v>
      </c>
      <c r="D464" s="15" t="s">
        <v>1735</v>
      </c>
      <c r="E464" s="16">
        <v>72982.520999999993</v>
      </c>
      <c r="F464" s="16">
        <v>452121.67</v>
      </c>
      <c r="G464" s="16">
        <v>3.55</v>
      </c>
      <c r="H464" s="15">
        <v>50</v>
      </c>
    </row>
    <row r="465" spans="1:8" x14ac:dyDescent="0.2">
      <c r="A465" s="15">
        <v>464</v>
      </c>
      <c r="B465" s="15">
        <v>201</v>
      </c>
      <c r="C465" s="15">
        <v>778</v>
      </c>
      <c r="D465" s="15" t="s">
        <v>1734</v>
      </c>
      <c r="E465" s="16">
        <v>72911.364000000001</v>
      </c>
      <c r="F465" s="16">
        <v>452121.73</v>
      </c>
      <c r="G465" s="16">
        <v>3.26</v>
      </c>
      <c r="H465" s="15">
        <v>50</v>
      </c>
    </row>
    <row r="466" spans="1:8" x14ac:dyDescent="0.2">
      <c r="A466" s="15">
        <v>465</v>
      </c>
      <c r="B466" s="15">
        <v>201</v>
      </c>
      <c r="C466" s="15">
        <v>707</v>
      </c>
      <c r="D466" s="15" t="s">
        <v>1733</v>
      </c>
      <c r="E466" s="16">
        <v>72884.062000000005</v>
      </c>
      <c r="F466" s="16">
        <v>452122.01</v>
      </c>
      <c r="G466" s="16">
        <v>2.8</v>
      </c>
      <c r="H466" s="15">
        <v>50</v>
      </c>
    </row>
    <row r="467" spans="1:8" x14ac:dyDescent="0.2">
      <c r="A467" s="15">
        <v>466</v>
      </c>
      <c r="B467" s="15">
        <v>20</v>
      </c>
      <c r="C467" s="15">
        <v>701</v>
      </c>
      <c r="D467" s="15" t="s">
        <v>1732</v>
      </c>
      <c r="E467" s="16">
        <v>72867.562999999995</v>
      </c>
      <c r="F467" s="16">
        <v>452122.28</v>
      </c>
      <c r="G467" s="16">
        <v>2.5299999999999998</v>
      </c>
      <c r="H467" s="15">
        <v>50</v>
      </c>
    </row>
    <row r="468" spans="1:8" x14ac:dyDescent="0.2">
      <c r="A468" s="15">
        <v>467</v>
      </c>
      <c r="B468" s="15">
        <v>201</v>
      </c>
      <c r="C468" s="15">
        <v>702</v>
      </c>
      <c r="D468" s="15" t="s">
        <v>1731</v>
      </c>
      <c r="E468" s="16">
        <v>72871.536999999997</v>
      </c>
      <c r="F468" s="16">
        <v>452122.34</v>
      </c>
      <c r="G468" s="16">
        <v>2.5499999999999998</v>
      </c>
      <c r="H468" s="15">
        <v>444</v>
      </c>
    </row>
    <row r="469" spans="1:8" x14ac:dyDescent="0.2">
      <c r="A469" s="15">
        <v>468</v>
      </c>
      <c r="B469" s="15">
        <v>201</v>
      </c>
      <c r="C469" s="15">
        <v>777</v>
      </c>
      <c r="D469" s="15" t="s">
        <v>1730</v>
      </c>
      <c r="E469" s="16">
        <v>72912.513000000006</v>
      </c>
      <c r="F469" s="16">
        <v>452123.25</v>
      </c>
      <c r="G469" s="16">
        <v>3.24</v>
      </c>
      <c r="H469" s="15">
        <v>50</v>
      </c>
    </row>
    <row r="470" spans="1:8" x14ac:dyDescent="0.2">
      <c r="A470" s="15">
        <v>469</v>
      </c>
      <c r="B470" s="15">
        <v>201</v>
      </c>
      <c r="C470" s="15">
        <v>812</v>
      </c>
      <c r="D470" s="15" t="s">
        <v>1729</v>
      </c>
      <c r="E470" s="16">
        <v>73001.664000000004</v>
      </c>
      <c r="F470" s="16">
        <v>452123.72</v>
      </c>
      <c r="G470" s="16">
        <v>3.35</v>
      </c>
      <c r="H470" s="15">
        <v>50</v>
      </c>
    </row>
    <row r="471" spans="1:8" x14ac:dyDescent="0.2">
      <c r="A471" s="15">
        <v>470</v>
      </c>
      <c r="B471" s="15">
        <v>201</v>
      </c>
      <c r="C471" s="15">
        <v>703</v>
      </c>
      <c r="D471" s="15" t="s">
        <v>1728</v>
      </c>
      <c r="E471" s="16">
        <v>72871.697</v>
      </c>
      <c r="F471" s="16">
        <v>452123.9</v>
      </c>
      <c r="G471" s="16">
        <v>2.56</v>
      </c>
      <c r="H471" s="15">
        <v>50</v>
      </c>
    </row>
    <row r="472" spans="1:8" x14ac:dyDescent="0.2">
      <c r="A472" s="15">
        <v>471</v>
      </c>
      <c r="B472" s="15">
        <v>201</v>
      </c>
      <c r="C472" s="15">
        <v>776</v>
      </c>
      <c r="D472" s="15" t="s">
        <v>1727</v>
      </c>
      <c r="E472" s="16">
        <v>72914.245999999999</v>
      </c>
      <c r="F472" s="16">
        <v>452124.66</v>
      </c>
      <c r="G472" s="16">
        <v>3.2</v>
      </c>
      <c r="H472" s="15">
        <v>50</v>
      </c>
    </row>
    <row r="473" spans="1:8" x14ac:dyDescent="0.2">
      <c r="A473" s="15">
        <v>472</v>
      </c>
      <c r="B473" s="15">
        <v>201</v>
      </c>
      <c r="C473" s="15">
        <v>900</v>
      </c>
      <c r="D473" s="15" t="s">
        <v>1726</v>
      </c>
      <c r="E473" s="16">
        <v>73008.115000000005</v>
      </c>
      <c r="F473" s="16">
        <v>452124.67</v>
      </c>
      <c r="G473" s="16">
        <v>3.53</v>
      </c>
      <c r="H473" s="15">
        <v>50</v>
      </c>
    </row>
    <row r="474" spans="1:8" x14ac:dyDescent="0.2">
      <c r="A474" s="15">
        <v>473</v>
      </c>
      <c r="B474" s="15">
        <v>201</v>
      </c>
      <c r="C474" s="15">
        <v>813</v>
      </c>
      <c r="D474" s="15" t="s">
        <v>1725</v>
      </c>
      <c r="E474" s="16">
        <v>72999.678</v>
      </c>
      <c r="F474" s="16">
        <v>452124.9</v>
      </c>
      <c r="G474" s="16">
        <v>3.33</v>
      </c>
      <c r="H474" s="15">
        <v>444</v>
      </c>
    </row>
    <row r="475" spans="1:8" x14ac:dyDescent="0.2">
      <c r="A475" s="15">
        <v>474</v>
      </c>
      <c r="B475" s="15">
        <v>201</v>
      </c>
      <c r="C475" s="15">
        <v>788</v>
      </c>
      <c r="D475" s="15" t="s">
        <v>1724</v>
      </c>
      <c r="E475" s="16">
        <v>72899.926000000007</v>
      </c>
      <c r="F475" s="16">
        <v>452125.36</v>
      </c>
      <c r="G475" s="16">
        <v>3.02</v>
      </c>
      <c r="H475" s="15">
        <v>50</v>
      </c>
    </row>
    <row r="476" spans="1:8" x14ac:dyDescent="0.2">
      <c r="A476" s="15">
        <v>475</v>
      </c>
      <c r="B476" s="15">
        <v>201</v>
      </c>
      <c r="C476" s="15">
        <v>814</v>
      </c>
      <c r="D476" s="15" t="s">
        <v>1723</v>
      </c>
      <c r="E476" s="16">
        <v>72998.721000000005</v>
      </c>
      <c r="F476" s="16">
        <v>452125.57</v>
      </c>
      <c r="G476" s="16">
        <v>3.32</v>
      </c>
      <c r="H476" s="15">
        <v>50</v>
      </c>
    </row>
    <row r="477" spans="1:8" x14ac:dyDescent="0.2">
      <c r="A477" s="15">
        <v>476</v>
      </c>
      <c r="B477" s="15">
        <v>201</v>
      </c>
      <c r="C477" s="15">
        <v>716</v>
      </c>
      <c r="D477" s="15" t="s">
        <v>1722</v>
      </c>
      <c r="E477" s="16">
        <v>72892.472999999998</v>
      </c>
      <c r="F477" s="16">
        <v>452126.09</v>
      </c>
      <c r="G477" s="16">
        <v>2.98</v>
      </c>
      <c r="H477" s="15">
        <v>50</v>
      </c>
    </row>
    <row r="478" spans="1:8" x14ac:dyDescent="0.2">
      <c r="A478" s="15">
        <v>477</v>
      </c>
      <c r="B478" s="15">
        <v>201</v>
      </c>
      <c r="C478" s="15">
        <v>779</v>
      </c>
      <c r="D478" s="15" t="s">
        <v>1721</v>
      </c>
      <c r="E478" s="16">
        <v>72910.428</v>
      </c>
      <c r="F478" s="16">
        <v>452127.51</v>
      </c>
      <c r="G478" s="16">
        <v>3.15</v>
      </c>
      <c r="H478" s="15">
        <v>50</v>
      </c>
    </row>
    <row r="479" spans="1:8" x14ac:dyDescent="0.2">
      <c r="A479" s="15">
        <v>478</v>
      </c>
      <c r="B479" s="15">
        <v>201</v>
      </c>
      <c r="C479" s="15">
        <v>708</v>
      </c>
      <c r="D479" s="15" t="s">
        <v>1720</v>
      </c>
      <c r="E479" s="16">
        <v>72887.383000000002</v>
      </c>
      <c r="F479" s="16">
        <v>452127.62</v>
      </c>
      <c r="G479" s="16">
        <v>2.8</v>
      </c>
      <c r="H479" s="15">
        <v>50</v>
      </c>
    </row>
    <row r="480" spans="1:8" x14ac:dyDescent="0.2">
      <c r="A480" s="15">
        <v>479</v>
      </c>
      <c r="B480" s="15">
        <v>201</v>
      </c>
      <c r="C480" s="15">
        <v>767</v>
      </c>
      <c r="D480" s="15" t="s">
        <v>1719</v>
      </c>
      <c r="E480" s="16">
        <v>72933.873000000007</v>
      </c>
      <c r="F480" s="16">
        <v>452128</v>
      </c>
      <c r="G480" s="16">
        <v>2.95</v>
      </c>
      <c r="H480" s="15">
        <v>50</v>
      </c>
    </row>
    <row r="481" spans="1:8" x14ac:dyDescent="0.2">
      <c r="A481" s="15">
        <v>480</v>
      </c>
      <c r="B481" s="15">
        <v>201</v>
      </c>
      <c r="C481" s="15">
        <v>709</v>
      </c>
      <c r="D481" s="15" t="s">
        <v>1718</v>
      </c>
      <c r="E481" s="16">
        <v>72887.11</v>
      </c>
      <c r="F481" s="16">
        <v>452128.15</v>
      </c>
      <c r="G481" s="16">
        <v>2.8</v>
      </c>
      <c r="H481" s="15">
        <v>50</v>
      </c>
    </row>
    <row r="482" spans="1:8" x14ac:dyDescent="0.2">
      <c r="A482" s="15">
        <v>481</v>
      </c>
      <c r="B482" s="15">
        <v>201</v>
      </c>
      <c r="C482" s="15">
        <v>768</v>
      </c>
      <c r="D482" s="15" t="s">
        <v>1717</v>
      </c>
      <c r="E482" s="16">
        <v>72936.297999999995</v>
      </c>
      <c r="F482" s="16">
        <v>452129.08</v>
      </c>
      <c r="G482" s="16">
        <v>2.92</v>
      </c>
      <c r="H482" s="15">
        <v>50</v>
      </c>
    </row>
    <row r="483" spans="1:8" x14ac:dyDescent="0.2">
      <c r="A483" s="15">
        <v>482</v>
      </c>
      <c r="B483" s="15">
        <v>201</v>
      </c>
      <c r="C483" s="15">
        <v>769</v>
      </c>
      <c r="D483" s="15" t="s">
        <v>1716</v>
      </c>
      <c r="E483" s="16">
        <v>72935.936000000002</v>
      </c>
      <c r="F483" s="16">
        <v>452130.52</v>
      </c>
      <c r="G483" s="16">
        <v>3.04</v>
      </c>
      <c r="H483" s="15">
        <v>50</v>
      </c>
    </row>
    <row r="484" spans="1:8" x14ac:dyDescent="0.2">
      <c r="A484" s="15">
        <v>483</v>
      </c>
      <c r="B484" s="15">
        <v>201</v>
      </c>
      <c r="C484" s="15">
        <v>715</v>
      </c>
      <c r="D484" s="15" t="s">
        <v>1715</v>
      </c>
      <c r="E484" s="16">
        <v>72890.91</v>
      </c>
      <c r="F484" s="16">
        <v>452131.26</v>
      </c>
      <c r="G484" s="16">
        <v>2.82</v>
      </c>
      <c r="H484" s="15">
        <v>50</v>
      </c>
    </row>
    <row r="485" spans="1:8" x14ac:dyDescent="0.2">
      <c r="A485" s="15">
        <v>484</v>
      </c>
      <c r="B485" s="15">
        <v>201</v>
      </c>
      <c r="C485" s="15">
        <v>710</v>
      </c>
      <c r="D485" s="15" t="s">
        <v>1714</v>
      </c>
      <c r="E485" s="16">
        <v>72885.929999999993</v>
      </c>
      <c r="F485" s="16">
        <v>452131.93</v>
      </c>
      <c r="G485" s="16">
        <v>2.65</v>
      </c>
      <c r="H485" s="15">
        <v>50</v>
      </c>
    </row>
    <row r="486" spans="1:8" x14ac:dyDescent="0.2">
      <c r="A486" s="15">
        <v>485</v>
      </c>
      <c r="B486" s="15">
        <v>201</v>
      </c>
      <c r="C486" s="15">
        <v>714</v>
      </c>
      <c r="D486" s="15" t="s">
        <v>1713</v>
      </c>
      <c r="E486" s="16">
        <v>72888.691000000006</v>
      </c>
      <c r="F486" s="16">
        <v>452132.01</v>
      </c>
      <c r="G486" s="16">
        <v>2.71</v>
      </c>
      <c r="H486" s="15">
        <v>50</v>
      </c>
    </row>
    <row r="487" spans="1:8" x14ac:dyDescent="0.2">
      <c r="A487" s="15">
        <v>486</v>
      </c>
      <c r="B487" s="15">
        <v>201</v>
      </c>
      <c r="C487" s="15">
        <v>717</v>
      </c>
      <c r="D487" s="15" t="s">
        <v>1712</v>
      </c>
      <c r="E487" s="16">
        <v>72893.388000000006</v>
      </c>
      <c r="F487" s="16">
        <v>452133.03</v>
      </c>
      <c r="G487" s="16">
        <v>2.78</v>
      </c>
      <c r="H487" s="15">
        <v>50</v>
      </c>
    </row>
    <row r="488" spans="1:8" x14ac:dyDescent="0.2">
      <c r="A488" s="15">
        <v>487</v>
      </c>
      <c r="B488" s="15">
        <v>201</v>
      </c>
      <c r="C488" s="15">
        <v>711</v>
      </c>
      <c r="D488" s="15" t="s">
        <v>1711</v>
      </c>
      <c r="E488" s="16">
        <v>72884.180999999997</v>
      </c>
      <c r="F488" s="16">
        <v>452133.21</v>
      </c>
      <c r="G488" s="16">
        <v>2.57</v>
      </c>
      <c r="H488" s="15">
        <v>50</v>
      </c>
    </row>
    <row r="489" spans="1:8" x14ac:dyDescent="0.2">
      <c r="A489" s="15">
        <v>488</v>
      </c>
      <c r="B489" s="15">
        <v>201</v>
      </c>
      <c r="C489" s="15">
        <v>713</v>
      </c>
      <c r="D489" s="15" t="s">
        <v>1710</v>
      </c>
      <c r="E489" s="16">
        <v>72888.248000000007</v>
      </c>
      <c r="F489" s="16">
        <v>452134.14</v>
      </c>
      <c r="G489" s="16">
        <v>2.66</v>
      </c>
      <c r="H489" s="15">
        <v>50</v>
      </c>
    </row>
    <row r="490" spans="1:8" x14ac:dyDescent="0.2">
      <c r="A490" s="15">
        <v>489</v>
      </c>
      <c r="B490" s="15">
        <v>201</v>
      </c>
      <c r="C490" s="15">
        <v>770</v>
      </c>
      <c r="D490" s="15" t="s">
        <v>1709</v>
      </c>
      <c r="E490" s="16">
        <v>72951.505999999994</v>
      </c>
      <c r="F490" s="16">
        <v>452135.01</v>
      </c>
      <c r="G490" s="16">
        <v>2.82</v>
      </c>
      <c r="H490" s="15">
        <v>50</v>
      </c>
    </row>
    <row r="491" spans="1:8" x14ac:dyDescent="0.2">
      <c r="A491" s="15">
        <v>490</v>
      </c>
      <c r="B491" s="15">
        <v>201</v>
      </c>
      <c r="C491" s="15">
        <v>718</v>
      </c>
      <c r="D491" s="15" t="s">
        <v>1708</v>
      </c>
      <c r="E491" s="16">
        <v>72889.89</v>
      </c>
      <c r="F491" s="16">
        <v>452135.07</v>
      </c>
      <c r="G491" s="16">
        <v>2.72</v>
      </c>
      <c r="H491" s="15">
        <v>50</v>
      </c>
    </row>
    <row r="492" spans="1:8" x14ac:dyDescent="0.2">
      <c r="A492" s="15">
        <v>491</v>
      </c>
      <c r="B492" s="15">
        <v>201</v>
      </c>
      <c r="C492" s="15">
        <v>787</v>
      </c>
      <c r="D492" s="15" t="s">
        <v>1707</v>
      </c>
      <c r="E492" s="16">
        <v>72901.428</v>
      </c>
      <c r="F492" s="16">
        <v>452135.19</v>
      </c>
      <c r="G492" s="16">
        <v>2.91</v>
      </c>
      <c r="H492" s="15">
        <v>50</v>
      </c>
    </row>
    <row r="493" spans="1:8" x14ac:dyDescent="0.2">
      <c r="A493" s="15">
        <v>492</v>
      </c>
      <c r="B493" s="15">
        <v>201</v>
      </c>
      <c r="C493" s="15">
        <v>719</v>
      </c>
      <c r="D493" s="15" t="s">
        <v>1706</v>
      </c>
      <c r="E493" s="16">
        <v>72890.922000000006</v>
      </c>
      <c r="F493" s="16">
        <v>452135.94</v>
      </c>
      <c r="G493" s="16">
        <v>2.69</v>
      </c>
      <c r="H493" s="15">
        <v>50</v>
      </c>
    </row>
    <row r="494" spans="1:8" x14ac:dyDescent="0.2">
      <c r="A494" s="15">
        <v>493</v>
      </c>
      <c r="B494" s="15">
        <v>201</v>
      </c>
      <c r="C494" s="15">
        <v>766</v>
      </c>
      <c r="D494" s="15" t="s">
        <v>1705</v>
      </c>
      <c r="E494" s="16">
        <v>72926.335999999996</v>
      </c>
      <c r="F494" s="16">
        <v>452135.95</v>
      </c>
      <c r="G494" s="16">
        <v>2.84</v>
      </c>
      <c r="H494" s="15">
        <v>50</v>
      </c>
    </row>
    <row r="495" spans="1:8" x14ac:dyDescent="0.2">
      <c r="A495" s="15">
        <v>494</v>
      </c>
      <c r="B495" s="15">
        <v>201</v>
      </c>
      <c r="C495" s="15">
        <v>756</v>
      </c>
      <c r="D495" s="15" t="s">
        <v>1704</v>
      </c>
      <c r="E495" s="16">
        <v>72969.251000000004</v>
      </c>
      <c r="F495" s="16">
        <v>452136.43</v>
      </c>
      <c r="G495" s="16">
        <v>2.84</v>
      </c>
      <c r="H495" s="15">
        <v>444</v>
      </c>
    </row>
    <row r="496" spans="1:8" x14ac:dyDescent="0.2">
      <c r="A496" s="15">
        <v>495</v>
      </c>
      <c r="B496" s="15">
        <v>201</v>
      </c>
      <c r="C496" s="15">
        <v>712</v>
      </c>
      <c r="D496" s="15" t="s">
        <v>1703</v>
      </c>
      <c r="E496" s="16">
        <v>72883.856</v>
      </c>
      <c r="F496" s="16">
        <v>452136.98</v>
      </c>
      <c r="G496" s="16">
        <v>2.56</v>
      </c>
      <c r="H496" s="15">
        <v>50</v>
      </c>
    </row>
    <row r="497" spans="1:8" x14ac:dyDescent="0.2">
      <c r="A497" s="15">
        <v>496</v>
      </c>
      <c r="B497" s="15">
        <v>201</v>
      </c>
      <c r="C497" s="15">
        <v>782</v>
      </c>
      <c r="D497" s="15" t="s">
        <v>1702</v>
      </c>
      <c r="E497" s="16">
        <v>72909.945999999996</v>
      </c>
      <c r="F497" s="16">
        <v>452137.25</v>
      </c>
      <c r="G497" s="16">
        <v>2.88</v>
      </c>
      <c r="H497" s="15">
        <v>50</v>
      </c>
    </row>
    <row r="498" spans="1:8" x14ac:dyDescent="0.2">
      <c r="A498" s="15">
        <v>497</v>
      </c>
      <c r="B498" s="15">
        <v>201</v>
      </c>
      <c r="C498" s="15">
        <v>720</v>
      </c>
      <c r="D498" s="15" t="s">
        <v>1701</v>
      </c>
      <c r="E498" s="16">
        <v>72890.778999999995</v>
      </c>
      <c r="F498" s="16">
        <v>452137.45</v>
      </c>
      <c r="G498" s="16">
        <v>2.75</v>
      </c>
      <c r="H498" s="15">
        <v>50</v>
      </c>
    </row>
    <row r="499" spans="1:8" x14ac:dyDescent="0.2">
      <c r="A499" s="15">
        <v>498</v>
      </c>
      <c r="B499" s="15">
        <v>201</v>
      </c>
      <c r="C499" s="15">
        <v>755</v>
      </c>
      <c r="D499" s="15" t="s">
        <v>1700</v>
      </c>
      <c r="E499" s="16">
        <v>72966.077000000005</v>
      </c>
      <c r="F499" s="16">
        <v>452137.65</v>
      </c>
      <c r="G499" s="16">
        <v>2.73</v>
      </c>
      <c r="H499" s="15">
        <v>50</v>
      </c>
    </row>
    <row r="500" spans="1:8" x14ac:dyDescent="0.2">
      <c r="A500" s="15">
        <v>499</v>
      </c>
      <c r="B500" s="15">
        <v>201</v>
      </c>
      <c r="C500" s="15">
        <v>723</v>
      </c>
      <c r="D500" s="15" t="s">
        <v>1699</v>
      </c>
      <c r="E500" s="16">
        <v>72891.456000000006</v>
      </c>
      <c r="F500" s="16">
        <v>452138.19</v>
      </c>
      <c r="G500" s="16">
        <v>2.66</v>
      </c>
      <c r="H500" s="15">
        <v>50</v>
      </c>
    </row>
    <row r="501" spans="1:8" x14ac:dyDescent="0.2">
      <c r="A501" s="15">
        <v>500</v>
      </c>
      <c r="B501" s="15">
        <v>201</v>
      </c>
      <c r="C501" s="15">
        <v>724</v>
      </c>
      <c r="D501" s="15" t="s">
        <v>1698</v>
      </c>
      <c r="E501" s="16">
        <v>72893.149000000005</v>
      </c>
      <c r="F501" s="16">
        <v>452138.21</v>
      </c>
      <c r="G501" s="16">
        <v>2.71</v>
      </c>
      <c r="H501" s="15">
        <v>50</v>
      </c>
    </row>
    <row r="502" spans="1:8" x14ac:dyDescent="0.2">
      <c r="A502" s="15">
        <v>501</v>
      </c>
      <c r="B502" s="15">
        <v>201</v>
      </c>
      <c r="C502" s="15">
        <v>722</v>
      </c>
      <c r="D502" s="15" t="s">
        <v>1697</v>
      </c>
      <c r="E502" s="16">
        <v>72888.981</v>
      </c>
      <c r="F502" s="16">
        <v>452138.32</v>
      </c>
      <c r="G502" s="16">
        <v>2.63</v>
      </c>
      <c r="H502" s="15">
        <v>50</v>
      </c>
    </row>
    <row r="503" spans="1:8" x14ac:dyDescent="0.2">
      <c r="A503" s="15">
        <v>502</v>
      </c>
      <c r="B503" s="15">
        <v>201</v>
      </c>
      <c r="C503" s="15">
        <v>754</v>
      </c>
      <c r="D503" s="15" t="s">
        <v>1696</v>
      </c>
      <c r="E503" s="16">
        <v>72965.148000000001</v>
      </c>
      <c r="F503" s="16">
        <v>452138.43</v>
      </c>
      <c r="G503" s="16">
        <v>2.71</v>
      </c>
      <c r="H503" s="15">
        <v>50</v>
      </c>
    </row>
    <row r="504" spans="1:8" x14ac:dyDescent="0.2">
      <c r="A504" s="15">
        <v>503</v>
      </c>
      <c r="B504" s="15">
        <v>201</v>
      </c>
      <c r="C504" s="15">
        <v>721</v>
      </c>
      <c r="D504" s="15" t="s">
        <v>1695</v>
      </c>
      <c r="E504" s="16">
        <v>72889.801999999996</v>
      </c>
      <c r="F504" s="16">
        <v>452138.46</v>
      </c>
      <c r="G504" s="16">
        <v>2.64</v>
      </c>
      <c r="H504" s="15">
        <v>50</v>
      </c>
    </row>
    <row r="505" spans="1:8" x14ac:dyDescent="0.2">
      <c r="A505" s="15">
        <v>504</v>
      </c>
      <c r="B505" s="15">
        <v>201</v>
      </c>
      <c r="C505" s="15">
        <v>725</v>
      </c>
      <c r="D505" s="15" t="s">
        <v>1694</v>
      </c>
      <c r="E505" s="16">
        <v>72894.005999999994</v>
      </c>
      <c r="F505" s="16">
        <v>452138.71</v>
      </c>
      <c r="G505" s="16">
        <v>2.73</v>
      </c>
      <c r="H505" s="15">
        <v>50</v>
      </c>
    </row>
    <row r="506" spans="1:8" x14ac:dyDescent="0.2">
      <c r="A506" s="15">
        <v>505</v>
      </c>
      <c r="B506" s="15">
        <v>201</v>
      </c>
      <c r="C506" s="15">
        <v>786</v>
      </c>
      <c r="D506" s="15" t="s">
        <v>1693</v>
      </c>
      <c r="E506" s="16">
        <v>72903.157999999996</v>
      </c>
      <c r="F506" s="16">
        <v>452138.83</v>
      </c>
      <c r="G506" s="16">
        <v>2.77</v>
      </c>
      <c r="H506" s="15">
        <v>444</v>
      </c>
    </row>
    <row r="507" spans="1:8" x14ac:dyDescent="0.2">
      <c r="A507" s="15">
        <v>506</v>
      </c>
      <c r="B507" s="15">
        <v>201</v>
      </c>
      <c r="C507" s="15">
        <v>785</v>
      </c>
      <c r="D507" s="15" t="s">
        <v>1692</v>
      </c>
      <c r="E507" s="16">
        <v>72905.774000000005</v>
      </c>
      <c r="F507" s="16">
        <v>452139</v>
      </c>
      <c r="G507" s="16">
        <v>2.79</v>
      </c>
      <c r="H507" s="15">
        <v>50</v>
      </c>
    </row>
    <row r="508" spans="1:8" x14ac:dyDescent="0.2">
      <c r="A508" s="15">
        <v>507</v>
      </c>
      <c r="B508" s="15">
        <v>201</v>
      </c>
      <c r="C508" s="15">
        <v>783</v>
      </c>
      <c r="D508" s="15" t="s">
        <v>1691</v>
      </c>
      <c r="E508" s="16">
        <v>72906.611000000004</v>
      </c>
      <c r="F508" s="16">
        <v>452139.35</v>
      </c>
      <c r="G508" s="16">
        <v>2.79</v>
      </c>
      <c r="H508" s="15">
        <v>444</v>
      </c>
    </row>
    <row r="509" spans="1:8" x14ac:dyDescent="0.2">
      <c r="A509" s="15">
        <v>508</v>
      </c>
      <c r="B509" s="15">
        <v>201</v>
      </c>
      <c r="C509" s="15">
        <v>784</v>
      </c>
      <c r="D509" s="15" t="s">
        <v>1690</v>
      </c>
      <c r="E509" s="16">
        <v>72905.968999999997</v>
      </c>
      <c r="F509" s="16">
        <v>452139.64</v>
      </c>
      <c r="G509" s="16">
        <v>2.77</v>
      </c>
      <c r="H509" s="15">
        <v>50</v>
      </c>
    </row>
    <row r="510" spans="1:8" x14ac:dyDescent="0.2">
      <c r="A510" s="15">
        <v>509</v>
      </c>
      <c r="B510" s="15">
        <v>201</v>
      </c>
      <c r="C510" s="15">
        <v>757</v>
      </c>
      <c r="D510" s="15" t="s">
        <v>1689</v>
      </c>
      <c r="E510" s="16">
        <v>72960.006999999998</v>
      </c>
      <c r="F510" s="16">
        <v>452140.02</v>
      </c>
      <c r="G510" s="16">
        <v>2.57</v>
      </c>
      <c r="H510" s="15">
        <v>50</v>
      </c>
    </row>
    <row r="511" spans="1:8" x14ac:dyDescent="0.2">
      <c r="A511" s="15">
        <v>510</v>
      </c>
      <c r="B511" s="15">
        <v>201</v>
      </c>
      <c r="C511" s="15">
        <v>780</v>
      </c>
      <c r="D511" s="15" t="s">
        <v>1688</v>
      </c>
      <c r="E511" s="16">
        <v>72914.694000000003</v>
      </c>
      <c r="F511" s="16">
        <v>452140.09</v>
      </c>
      <c r="G511" s="16">
        <v>2.8</v>
      </c>
      <c r="H511" s="15">
        <v>50</v>
      </c>
    </row>
    <row r="512" spans="1:8" x14ac:dyDescent="0.2">
      <c r="A512" s="15">
        <v>511</v>
      </c>
      <c r="B512" s="15">
        <v>201</v>
      </c>
      <c r="C512" s="15">
        <v>726</v>
      </c>
      <c r="D512" s="15" t="s">
        <v>1687</v>
      </c>
      <c r="E512" s="16">
        <v>72895.501000000004</v>
      </c>
      <c r="F512" s="16">
        <v>452140.47</v>
      </c>
      <c r="G512" s="16">
        <v>2.77</v>
      </c>
      <c r="H512" s="15">
        <v>50</v>
      </c>
    </row>
    <row r="513" spans="1:8" x14ac:dyDescent="0.2">
      <c r="A513" s="15">
        <v>512</v>
      </c>
      <c r="B513" s="15">
        <v>201</v>
      </c>
      <c r="C513" s="15">
        <v>781</v>
      </c>
      <c r="D513" s="15" t="s">
        <v>1686</v>
      </c>
      <c r="E513" s="16">
        <v>72912.995999999999</v>
      </c>
      <c r="F513" s="16">
        <v>452141.14</v>
      </c>
      <c r="G513" s="16">
        <v>2.71</v>
      </c>
      <c r="H513" s="15">
        <v>50</v>
      </c>
    </row>
    <row r="514" spans="1:8" x14ac:dyDescent="0.2">
      <c r="A514" s="15">
        <v>513</v>
      </c>
      <c r="B514" s="15">
        <v>201</v>
      </c>
      <c r="C514" s="15">
        <v>765</v>
      </c>
      <c r="D514" s="15" t="s">
        <v>1685</v>
      </c>
      <c r="E514" s="16">
        <v>72918.516000000003</v>
      </c>
      <c r="F514" s="16">
        <v>452141.14</v>
      </c>
      <c r="G514" s="16">
        <v>2.73</v>
      </c>
      <c r="H514" s="15">
        <v>50</v>
      </c>
    </row>
    <row r="515" spans="1:8" x14ac:dyDescent="0.2">
      <c r="A515" s="15">
        <v>514</v>
      </c>
      <c r="B515" s="15">
        <v>201</v>
      </c>
      <c r="C515" s="15">
        <v>764</v>
      </c>
      <c r="D515" s="15" t="s">
        <v>1684</v>
      </c>
      <c r="E515" s="16">
        <v>72928.665999999997</v>
      </c>
      <c r="F515" s="16">
        <v>452141.71</v>
      </c>
      <c r="G515" s="16">
        <v>2.7</v>
      </c>
      <c r="H515" s="15">
        <v>50</v>
      </c>
    </row>
    <row r="516" spans="1:8" x14ac:dyDescent="0.2">
      <c r="A516" s="15">
        <v>515</v>
      </c>
      <c r="B516" s="15">
        <v>201</v>
      </c>
      <c r="C516" s="15">
        <v>758</v>
      </c>
      <c r="D516" s="15" t="s">
        <v>1683</v>
      </c>
      <c r="E516" s="16">
        <v>72958.407999999996</v>
      </c>
      <c r="F516" s="16">
        <v>452141.77</v>
      </c>
      <c r="G516" s="16">
        <v>2.6</v>
      </c>
      <c r="H516" s="15">
        <v>50</v>
      </c>
    </row>
    <row r="517" spans="1:8" x14ac:dyDescent="0.2">
      <c r="A517" s="15">
        <v>516</v>
      </c>
      <c r="B517" s="15">
        <v>201</v>
      </c>
      <c r="C517" s="15">
        <v>743</v>
      </c>
      <c r="D517" s="15" t="s">
        <v>1682</v>
      </c>
      <c r="E517" s="16">
        <v>72979.425000000003</v>
      </c>
      <c r="F517" s="16">
        <v>452142.97</v>
      </c>
      <c r="G517" s="16">
        <v>2.87</v>
      </c>
      <c r="H517" s="15">
        <v>444</v>
      </c>
    </row>
    <row r="518" spans="1:8" x14ac:dyDescent="0.2">
      <c r="A518" s="15">
        <v>517</v>
      </c>
      <c r="B518" s="15">
        <v>201</v>
      </c>
      <c r="C518" s="15">
        <v>742</v>
      </c>
      <c r="D518" s="15" t="s">
        <v>1681</v>
      </c>
      <c r="E518" s="16">
        <v>72979.055999999997</v>
      </c>
      <c r="F518" s="16">
        <v>452143.08</v>
      </c>
      <c r="G518" s="16">
        <v>2.86</v>
      </c>
      <c r="H518" s="15">
        <v>444</v>
      </c>
    </row>
    <row r="519" spans="1:8" x14ac:dyDescent="0.2">
      <c r="A519" s="15">
        <v>518</v>
      </c>
      <c r="B519" s="15">
        <v>201</v>
      </c>
      <c r="C519" s="15">
        <v>727</v>
      </c>
      <c r="D519" s="15" t="s">
        <v>1680</v>
      </c>
      <c r="E519" s="16">
        <v>72899.907999999996</v>
      </c>
      <c r="F519" s="16">
        <v>452143.53</v>
      </c>
      <c r="G519" s="16">
        <v>2.64</v>
      </c>
      <c r="H519" s="15">
        <v>50</v>
      </c>
    </row>
    <row r="520" spans="1:8" x14ac:dyDescent="0.2">
      <c r="A520" s="15">
        <v>519</v>
      </c>
      <c r="B520" s="15">
        <v>201</v>
      </c>
      <c r="C520" s="15">
        <v>752</v>
      </c>
      <c r="D520" s="15" t="s">
        <v>1679</v>
      </c>
      <c r="E520" s="16">
        <v>72964.417000000001</v>
      </c>
      <c r="F520" s="16">
        <v>452143.59</v>
      </c>
      <c r="G520" s="16">
        <v>2.64</v>
      </c>
      <c r="H520" s="15">
        <v>50</v>
      </c>
    </row>
    <row r="521" spans="1:8" x14ac:dyDescent="0.2">
      <c r="A521" s="15">
        <v>520</v>
      </c>
      <c r="B521" s="15">
        <v>201</v>
      </c>
      <c r="C521" s="15">
        <v>753</v>
      </c>
      <c r="D521" s="15" t="s">
        <v>1678</v>
      </c>
      <c r="E521" s="16">
        <v>72964.84</v>
      </c>
      <c r="F521" s="16">
        <v>452143.88</v>
      </c>
      <c r="G521" s="16">
        <v>2.6</v>
      </c>
      <c r="H521" s="15">
        <v>50</v>
      </c>
    </row>
    <row r="522" spans="1:8" x14ac:dyDescent="0.2">
      <c r="A522" s="15">
        <v>521</v>
      </c>
      <c r="B522" s="15">
        <v>201</v>
      </c>
      <c r="C522" s="15">
        <v>759</v>
      </c>
      <c r="D522" s="15" t="s">
        <v>1677</v>
      </c>
      <c r="E522" s="16">
        <v>72944.951000000001</v>
      </c>
      <c r="F522" s="16">
        <v>452146.08</v>
      </c>
      <c r="G522" s="16">
        <v>2.46</v>
      </c>
      <c r="H522" s="15">
        <v>50</v>
      </c>
    </row>
    <row r="523" spans="1:8" x14ac:dyDescent="0.2">
      <c r="A523" s="15">
        <v>522</v>
      </c>
      <c r="B523" s="15">
        <v>201</v>
      </c>
      <c r="C523" s="15">
        <v>729</v>
      </c>
      <c r="D523" s="15" t="s">
        <v>1676</v>
      </c>
      <c r="E523" s="16">
        <v>72907.653999999995</v>
      </c>
      <c r="F523" s="16">
        <v>452146.73</v>
      </c>
      <c r="G523" s="16">
        <v>2.59</v>
      </c>
      <c r="H523" s="15">
        <v>50</v>
      </c>
    </row>
    <row r="524" spans="1:8" x14ac:dyDescent="0.2">
      <c r="A524" s="15">
        <v>523</v>
      </c>
      <c r="B524" s="15">
        <v>201</v>
      </c>
      <c r="C524" s="15">
        <v>741</v>
      </c>
      <c r="D524" s="15" t="s">
        <v>1675</v>
      </c>
      <c r="E524" s="16">
        <v>72979.702000000005</v>
      </c>
      <c r="F524" s="16">
        <v>452146.74</v>
      </c>
      <c r="G524" s="16">
        <v>2.82</v>
      </c>
      <c r="H524" s="15">
        <v>50</v>
      </c>
    </row>
    <row r="525" spans="1:8" x14ac:dyDescent="0.2">
      <c r="A525" s="15">
        <v>524</v>
      </c>
      <c r="B525" s="15">
        <v>201</v>
      </c>
      <c r="C525" s="15">
        <v>762</v>
      </c>
      <c r="D525" s="15" t="s">
        <v>1674</v>
      </c>
      <c r="E525" s="16">
        <v>72932.066999999995</v>
      </c>
      <c r="F525" s="16">
        <v>452146.95</v>
      </c>
      <c r="G525" s="16">
        <v>2.5099999999999998</v>
      </c>
      <c r="H525" s="15">
        <v>50</v>
      </c>
    </row>
    <row r="526" spans="1:8" x14ac:dyDescent="0.2">
      <c r="A526" s="15">
        <v>525</v>
      </c>
      <c r="B526" s="15">
        <v>201</v>
      </c>
      <c r="C526" s="15">
        <v>760</v>
      </c>
      <c r="D526" s="15" t="s">
        <v>1673</v>
      </c>
      <c r="E526" s="16">
        <v>72935.763000000006</v>
      </c>
      <c r="F526" s="16">
        <v>452147.66</v>
      </c>
      <c r="G526" s="16">
        <v>2.42</v>
      </c>
      <c r="H526" s="15">
        <v>50</v>
      </c>
    </row>
    <row r="527" spans="1:8" x14ac:dyDescent="0.2">
      <c r="A527" s="15">
        <v>526</v>
      </c>
      <c r="B527" s="15">
        <v>201</v>
      </c>
      <c r="C527" s="15">
        <v>734</v>
      </c>
      <c r="D527" s="15" t="s">
        <v>1672</v>
      </c>
      <c r="E527" s="16">
        <v>72914.073000000004</v>
      </c>
      <c r="F527" s="16">
        <v>452147.85</v>
      </c>
      <c r="G527" s="16">
        <v>2.64</v>
      </c>
      <c r="H527" s="15">
        <v>50</v>
      </c>
    </row>
    <row r="528" spans="1:8" x14ac:dyDescent="0.2">
      <c r="A528" s="15">
        <v>527</v>
      </c>
      <c r="B528" s="15">
        <v>201</v>
      </c>
      <c r="C528" s="15">
        <v>761</v>
      </c>
      <c r="D528" s="15" t="s">
        <v>1671</v>
      </c>
      <c r="E528" s="16">
        <v>72933.391000000003</v>
      </c>
      <c r="F528" s="16">
        <v>452147.92</v>
      </c>
      <c r="G528" s="16">
        <v>2.41</v>
      </c>
      <c r="H528" s="15">
        <v>50</v>
      </c>
    </row>
    <row r="529" spans="1:8" x14ac:dyDescent="0.2">
      <c r="A529" s="15">
        <v>528</v>
      </c>
      <c r="B529" s="15">
        <v>201</v>
      </c>
      <c r="C529" s="15">
        <v>733</v>
      </c>
      <c r="D529" s="15" t="s">
        <v>1670</v>
      </c>
      <c r="E529" s="16">
        <v>72916.06</v>
      </c>
      <c r="F529" s="16">
        <v>452148.87</v>
      </c>
      <c r="G529" s="16">
        <v>2.66</v>
      </c>
      <c r="H529" s="15">
        <v>50</v>
      </c>
    </row>
    <row r="530" spans="1:8" x14ac:dyDescent="0.2">
      <c r="A530" s="15">
        <v>529</v>
      </c>
      <c r="B530" s="15">
        <v>201</v>
      </c>
      <c r="C530" s="15">
        <v>740</v>
      </c>
      <c r="D530" s="15" t="s">
        <v>1669</v>
      </c>
      <c r="E530" s="16">
        <v>72980.415999999997</v>
      </c>
      <c r="F530" s="16">
        <v>452149.03</v>
      </c>
      <c r="G530" s="16">
        <v>2.82</v>
      </c>
      <c r="H530" s="15">
        <v>444</v>
      </c>
    </row>
    <row r="531" spans="1:8" x14ac:dyDescent="0.2">
      <c r="A531" s="15">
        <v>530</v>
      </c>
      <c r="B531" s="15">
        <v>201</v>
      </c>
      <c r="C531" s="15">
        <v>763</v>
      </c>
      <c r="D531" s="15" t="s">
        <v>1668</v>
      </c>
      <c r="E531" s="16">
        <v>72932.187999999995</v>
      </c>
      <c r="F531" s="16">
        <v>452149.12</v>
      </c>
      <c r="G531" s="16">
        <v>2.48</v>
      </c>
      <c r="H531" s="15">
        <v>50</v>
      </c>
    </row>
    <row r="532" spans="1:8" x14ac:dyDescent="0.2">
      <c r="A532" s="15">
        <v>531</v>
      </c>
      <c r="B532" s="15">
        <v>201</v>
      </c>
      <c r="C532" s="15">
        <v>751</v>
      </c>
      <c r="D532" s="15" t="s">
        <v>1667</v>
      </c>
      <c r="E532" s="16">
        <v>72948.925000000003</v>
      </c>
      <c r="F532" s="16">
        <v>452149.12</v>
      </c>
      <c r="G532" s="16">
        <v>2.36</v>
      </c>
      <c r="H532" s="15">
        <v>50</v>
      </c>
    </row>
    <row r="533" spans="1:8" x14ac:dyDescent="0.2">
      <c r="A533" s="15">
        <v>532</v>
      </c>
      <c r="B533" s="15">
        <v>201</v>
      </c>
      <c r="C533" s="15">
        <v>728</v>
      </c>
      <c r="D533" s="15" t="s">
        <v>1666</v>
      </c>
      <c r="E533" s="16">
        <v>72901.5</v>
      </c>
      <c r="F533" s="16">
        <v>452149.13</v>
      </c>
      <c r="G533" s="16">
        <v>2.4700000000000002</v>
      </c>
      <c r="H533" s="15">
        <v>50</v>
      </c>
    </row>
    <row r="534" spans="1:8" x14ac:dyDescent="0.2">
      <c r="A534" s="15">
        <v>533</v>
      </c>
      <c r="B534" s="15">
        <v>201</v>
      </c>
      <c r="C534" s="15">
        <v>748</v>
      </c>
      <c r="D534" s="15" t="s">
        <v>1665</v>
      </c>
      <c r="E534" s="16">
        <v>72953.017999999996</v>
      </c>
      <c r="F534" s="16">
        <v>452149.16</v>
      </c>
      <c r="G534" s="16">
        <v>2.36</v>
      </c>
      <c r="H534" s="15">
        <v>444</v>
      </c>
    </row>
    <row r="535" spans="1:8" x14ac:dyDescent="0.2">
      <c r="A535" s="15">
        <v>534</v>
      </c>
      <c r="B535" s="15">
        <v>201</v>
      </c>
      <c r="C535" s="15">
        <v>750</v>
      </c>
      <c r="D535" s="15" t="s">
        <v>1664</v>
      </c>
      <c r="E535" s="16">
        <v>72948.179000000004</v>
      </c>
      <c r="F535" s="16">
        <v>452149.8</v>
      </c>
      <c r="G535" s="16">
        <v>2.41</v>
      </c>
      <c r="H535" s="15">
        <v>50</v>
      </c>
    </row>
    <row r="536" spans="1:8" x14ac:dyDescent="0.2">
      <c r="A536" s="15">
        <v>535</v>
      </c>
      <c r="B536" s="15">
        <v>201</v>
      </c>
      <c r="C536" s="15">
        <v>739</v>
      </c>
      <c r="D536" s="15" t="s">
        <v>1663</v>
      </c>
      <c r="E536" s="16">
        <v>72978.115999999995</v>
      </c>
      <c r="F536" s="16">
        <v>452150.95</v>
      </c>
      <c r="G536" s="16">
        <v>2.76</v>
      </c>
      <c r="H536" s="15">
        <v>50</v>
      </c>
    </row>
    <row r="537" spans="1:8" x14ac:dyDescent="0.2">
      <c r="A537" s="15">
        <v>536</v>
      </c>
      <c r="B537" s="15">
        <v>201</v>
      </c>
      <c r="C537" s="15">
        <v>745</v>
      </c>
      <c r="D537" s="15" t="s">
        <v>1662</v>
      </c>
      <c r="E537" s="16">
        <v>72968.921000000002</v>
      </c>
      <c r="F537" s="16">
        <v>452151.4</v>
      </c>
      <c r="G537" s="16">
        <v>2.65</v>
      </c>
      <c r="H537" s="15">
        <v>50</v>
      </c>
    </row>
    <row r="538" spans="1:8" x14ac:dyDescent="0.2">
      <c r="A538" s="15">
        <v>537</v>
      </c>
      <c r="B538" s="15">
        <v>201</v>
      </c>
      <c r="C538" s="15">
        <v>732</v>
      </c>
      <c r="D538" s="15" t="s">
        <v>1661</v>
      </c>
      <c r="E538" s="16">
        <v>72920.698000000004</v>
      </c>
      <c r="F538" s="16">
        <v>452151.98</v>
      </c>
      <c r="G538" s="16">
        <v>2.38</v>
      </c>
      <c r="H538" s="15">
        <v>50</v>
      </c>
    </row>
    <row r="539" spans="1:8" x14ac:dyDescent="0.2">
      <c r="A539" s="15">
        <v>538</v>
      </c>
      <c r="B539" s="15">
        <v>201</v>
      </c>
      <c r="C539" s="15">
        <v>738</v>
      </c>
      <c r="D539" s="15" t="s">
        <v>1660</v>
      </c>
      <c r="E539" s="16">
        <v>72979.558000000005</v>
      </c>
      <c r="F539" s="16">
        <v>452152.58</v>
      </c>
      <c r="G539" s="16">
        <v>2.73</v>
      </c>
      <c r="H539" s="15">
        <v>50</v>
      </c>
    </row>
    <row r="540" spans="1:8" x14ac:dyDescent="0.2">
      <c r="A540" s="15">
        <v>539</v>
      </c>
      <c r="B540" s="15">
        <v>201</v>
      </c>
      <c r="C540" s="15">
        <v>749</v>
      </c>
      <c r="D540" s="15" t="s">
        <v>1659</v>
      </c>
      <c r="E540" s="16">
        <v>72950.573999999993</v>
      </c>
      <c r="F540" s="16">
        <v>452152.6</v>
      </c>
      <c r="G540" s="16">
        <v>2.4</v>
      </c>
      <c r="H540" s="15">
        <v>50</v>
      </c>
    </row>
    <row r="541" spans="1:8" x14ac:dyDescent="0.2">
      <c r="A541" s="15">
        <v>540</v>
      </c>
      <c r="B541" s="15">
        <v>201</v>
      </c>
      <c r="C541" s="15">
        <v>744</v>
      </c>
      <c r="D541" s="15" t="s">
        <v>1658</v>
      </c>
      <c r="E541" s="16">
        <v>72972.016000000003</v>
      </c>
      <c r="F541" s="16">
        <v>452152.96</v>
      </c>
      <c r="G541" s="16">
        <v>2.61</v>
      </c>
      <c r="H541" s="15">
        <v>50</v>
      </c>
    </row>
    <row r="542" spans="1:8" x14ac:dyDescent="0.2">
      <c r="A542" s="15">
        <v>541</v>
      </c>
      <c r="B542" s="15">
        <v>201</v>
      </c>
      <c r="C542" s="15">
        <v>747</v>
      </c>
      <c r="D542" s="15" t="s">
        <v>1657</v>
      </c>
      <c r="E542" s="16">
        <v>72960.134999999995</v>
      </c>
      <c r="F542" s="16">
        <v>452153.34</v>
      </c>
      <c r="G542" s="16">
        <v>2.48</v>
      </c>
      <c r="H542" s="15">
        <v>50</v>
      </c>
    </row>
    <row r="543" spans="1:8" x14ac:dyDescent="0.2">
      <c r="A543" s="15">
        <v>542</v>
      </c>
      <c r="B543" s="15">
        <v>201</v>
      </c>
      <c r="C543" s="15">
        <v>730</v>
      </c>
      <c r="D543" s="15" t="s">
        <v>1656</v>
      </c>
      <c r="E543" s="16">
        <v>72913.096999999994</v>
      </c>
      <c r="F543" s="16">
        <v>452153.55</v>
      </c>
      <c r="G543" s="16">
        <v>2.37</v>
      </c>
      <c r="H543" s="15">
        <v>50</v>
      </c>
    </row>
    <row r="544" spans="1:8" x14ac:dyDescent="0.2">
      <c r="A544" s="15">
        <v>543</v>
      </c>
      <c r="B544" s="15">
        <v>201</v>
      </c>
      <c r="C544" s="15">
        <v>746</v>
      </c>
      <c r="D544" s="15" t="s">
        <v>1655</v>
      </c>
      <c r="E544" s="16">
        <v>72967.97</v>
      </c>
      <c r="F544" s="16">
        <v>452154.53</v>
      </c>
      <c r="G544" s="16">
        <v>2.54</v>
      </c>
      <c r="H544" s="15">
        <v>50</v>
      </c>
    </row>
    <row r="545" spans="1:8" x14ac:dyDescent="0.2">
      <c r="A545" s="15">
        <v>544</v>
      </c>
      <c r="B545" s="15">
        <v>201</v>
      </c>
      <c r="C545" s="15">
        <v>737</v>
      </c>
      <c r="D545" s="15" t="s">
        <v>1654</v>
      </c>
      <c r="E545" s="16">
        <v>72969.459000000003</v>
      </c>
      <c r="F545" s="16">
        <v>452159.73</v>
      </c>
      <c r="G545" s="16">
        <v>2.61</v>
      </c>
      <c r="H545" s="15">
        <v>50</v>
      </c>
    </row>
    <row r="546" spans="1:8" x14ac:dyDescent="0.2">
      <c r="A546" s="15">
        <v>545</v>
      </c>
      <c r="B546" s="15">
        <v>201</v>
      </c>
      <c r="C546" s="15">
        <v>731</v>
      </c>
      <c r="D546" s="15" t="s">
        <v>1653</v>
      </c>
      <c r="E546" s="16">
        <v>72913.097999999998</v>
      </c>
      <c r="F546" s="16">
        <v>452161.15</v>
      </c>
      <c r="G546" s="16">
        <v>2.15</v>
      </c>
      <c r="H546" s="15">
        <v>50</v>
      </c>
    </row>
    <row r="547" spans="1:8" x14ac:dyDescent="0.2">
      <c r="A547" s="15">
        <v>546</v>
      </c>
      <c r="B547" s="15">
        <v>201</v>
      </c>
      <c r="C547" s="15">
        <v>735</v>
      </c>
      <c r="D547" s="15" t="s">
        <v>1652</v>
      </c>
      <c r="E547" s="16">
        <v>72946.804000000004</v>
      </c>
      <c r="F547" s="16">
        <v>452167.36</v>
      </c>
      <c r="G547" s="16">
        <v>2.2999999999999998</v>
      </c>
      <c r="H547" s="15">
        <v>50</v>
      </c>
    </row>
    <row r="548" spans="1:8" x14ac:dyDescent="0.2">
      <c r="A548" s="15">
        <v>547</v>
      </c>
      <c r="B548" s="15">
        <v>2</v>
      </c>
      <c r="C548" s="15">
        <v>736</v>
      </c>
      <c r="D548" s="15" t="s">
        <v>1651</v>
      </c>
      <c r="E548" s="16">
        <v>72958.228000000003</v>
      </c>
      <c r="F548" s="16">
        <v>452172.83</v>
      </c>
      <c r="G548" s="16">
        <v>2.37</v>
      </c>
      <c r="H548" s="15">
        <v>50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71"/>
  <sheetViews>
    <sheetView workbookViewId="0">
      <selection activeCell="C1" sqref="C1"/>
    </sheetView>
  </sheetViews>
  <sheetFormatPr defaultRowHeight="12" x14ac:dyDescent="0.2"/>
  <cols>
    <col min="1" max="2" width="12.28515625" style="1" customWidth="1"/>
    <col min="3" max="3" width="18" style="1" customWidth="1"/>
    <col min="4" max="4" width="19.7109375" style="1" customWidth="1"/>
    <col min="5" max="5" width="9.140625" style="1"/>
  </cols>
  <sheetData>
    <row r="1" spans="1:5" x14ac:dyDescent="0.2">
      <c r="A1" s="1" t="s">
        <v>0</v>
      </c>
      <c r="B1" s="1" t="s">
        <v>1282</v>
      </c>
      <c r="C1" s="1" t="s">
        <v>1</v>
      </c>
      <c r="D1" s="1" t="s">
        <v>3</v>
      </c>
      <c r="E1" s="1" t="s">
        <v>1609</v>
      </c>
    </row>
    <row r="2" spans="1:5" x14ac:dyDescent="0.2">
      <c r="A2" s="1">
        <v>50</v>
      </c>
      <c r="B2" s="1">
        <v>5019</v>
      </c>
      <c r="C2" s="1" t="s">
        <v>1608</v>
      </c>
      <c r="D2" s="1">
        <v>50</v>
      </c>
      <c r="E2" s="1">
        <v>5</v>
      </c>
    </row>
    <row r="3" spans="1:5" x14ac:dyDescent="0.2">
      <c r="A3" s="1">
        <v>50</v>
      </c>
      <c r="B3" s="1">
        <v>5018</v>
      </c>
      <c r="C3" s="1" t="s">
        <v>1607</v>
      </c>
      <c r="D3" s="1">
        <v>50</v>
      </c>
      <c r="E3" s="1">
        <v>5</v>
      </c>
    </row>
    <row r="4" spans="1:5" x14ac:dyDescent="0.2">
      <c r="A4" s="1">
        <v>50</v>
      </c>
      <c r="B4" s="1">
        <v>5016</v>
      </c>
      <c r="C4" s="1" t="s">
        <v>1606</v>
      </c>
      <c r="D4" s="1">
        <v>50</v>
      </c>
      <c r="E4" s="1">
        <v>5</v>
      </c>
    </row>
    <row r="5" spans="1:5" x14ac:dyDescent="0.2">
      <c r="A5" s="1">
        <v>50</v>
      </c>
      <c r="B5" s="1">
        <v>5017</v>
      </c>
      <c r="C5" s="1" t="s">
        <v>1605</v>
      </c>
      <c r="D5" s="1">
        <v>50</v>
      </c>
      <c r="E5" s="1">
        <v>5</v>
      </c>
    </row>
    <row r="6" spans="1:5" x14ac:dyDescent="0.2">
      <c r="A6" s="1">
        <v>50</v>
      </c>
      <c r="B6" s="1">
        <v>1</v>
      </c>
      <c r="C6" s="1" t="s">
        <v>1604</v>
      </c>
      <c r="D6" s="1">
        <v>50</v>
      </c>
      <c r="E6" s="1">
        <v>5</v>
      </c>
    </row>
    <row r="7" spans="1:5" x14ac:dyDescent="0.2">
      <c r="A7" s="1">
        <v>50</v>
      </c>
      <c r="B7" s="1">
        <v>5015</v>
      </c>
      <c r="C7" s="1" t="s">
        <v>1603</v>
      </c>
      <c r="D7" s="1">
        <v>50</v>
      </c>
      <c r="E7" s="1">
        <v>5</v>
      </c>
    </row>
    <row r="8" spans="1:5" x14ac:dyDescent="0.2">
      <c r="A8" s="1">
        <v>50</v>
      </c>
      <c r="B8" s="1">
        <v>2</v>
      </c>
      <c r="C8" s="1" t="s">
        <v>1602</v>
      </c>
      <c r="D8" s="1">
        <v>50</v>
      </c>
      <c r="E8" s="1">
        <v>5</v>
      </c>
    </row>
    <row r="9" spans="1:5" x14ac:dyDescent="0.2">
      <c r="A9" s="1">
        <v>50</v>
      </c>
      <c r="B9" s="1">
        <v>3</v>
      </c>
      <c r="C9" s="1" t="s">
        <v>1601</v>
      </c>
      <c r="D9" s="1">
        <v>50</v>
      </c>
      <c r="E9" s="1">
        <v>5</v>
      </c>
    </row>
    <row r="10" spans="1:5" x14ac:dyDescent="0.2">
      <c r="A10" s="1">
        <v>50</v>
      </c>
      <c r="B10" s="1">
        <v>5</v>
      </c>
      <c r="C10" s="1" t="s">
        <v>1600</v>
      </c>
      <c r="D10" s="1">
        <v>50</v>
      </c>
      <c r="E10" s="1">
        <v>5</v>
      </c>
    </row>
    <row r="11" spans="1:5" x14ac:dyDescent="0.2">
      <c r="A11" s="1">
        <v>50</v>
      </c>
      <c r="B11" s="1">
        <v>4</v>
      </c>
      <c r="C11" s="1" t="s">
        <v>1599</v>
      </c>
      <c r="D11" s="1">
        <v>50</v>
      </c>
      <c r="E11" s="1">
        <v>5</v>
      </c>
    </row>
    <row r="12" spans="1:5" x14ac:dyDescent="0.2">
      <c r="A12" s="1">
        <v>50</v>
      </c>
      <c r="B12" s="1">
        <v>6</v>
      </c>
      <c r="C12" s="1" t="s">
        <v>1598</v>
      </c>
      <c r="D12" s="1">
        <v>50</v>
      </c>
      <c r="E12" s="1">
        <v>5</v>
      </c>
    </row>
    <row r="13" spans="1:5" x14ac:dyDescent="0.2">
      <c r="A13" s="1">
        <v>50</v>
      </c>
      <c r="B13" s="1">
        <v>7</v>
      </c>
      <c r="C13" s="1" t="s">
        <v>1597</v>
      </c>
      <c r="D13" s="1">
        <v>50</v>
      </c>
      <c r="E13" s="1">
        <v>5</v>
      </c>
    </row>
    <row r="14" spans="1:5" x14ac:dyDescent="0.2">
      <c r="A14" s="1">
        <v>50</v>
      </c>
      <c r="B14" s="1">
        <v>8</v>
      </c>
      <c r="C14" s="1" t="s">
        <v>1596</v>
      </c>
      <c r="D14" s="1">
        <v>444</v>
      </c>
      <c r="E14" s="1">
        <v>5</v>
      </c>
    </row>
    <row r="15" spans="1:5" x14ac:dyDescent="0.2">
      <c r="A15" s="1">
        <v>50</v>
      </c>
      <c r="B15" s="1">
        <v>9</v>
      </c>
      <c r="C15" s="1" t="s">
        <v>1595</v>
      </c>
      <c r="D15" s="1">
        <v>444</v>
      </c>
      <c r="E15" s="1">
        <v>5</v>
      </c>
    </row>
    <row r="16" spans="1:5" x14ac:dyDescent="0.2">
      <c r="A16" s="1">
        <v>50</v>
      </c>
      <c r="B16" s="1">
        <v>5012</v>
      </c>
      <c r="C16" s="1" t="s">
        <v>1594</v>
      </c>
      <c r="D16" s="1">
        <v>50</v>
      </c>
      <c r="E16" s="1">
        <v>5</v>
      </c>
    </row>
    <row r="17" spans="1:5" x14ac:dyDescent="0.2">
      <c r="A17" s="1">
        <v>50</v>
      </c>
      <c r="B17" s="1">
        <v>5013</v>
      </c>
      <c r="C17" s="1" t="s">
        <v>1593</v>
      </c>
      <c r="D17" s="1">
        <v>50</v>
      </c>
      <c r="E17" s="1">
        <v>5</v>
      </c>
    </row>
    <row r="18" spans="1:5" x14ac:dyDescent="0.2">
      <c r="A18" s="1">
        <v>50</v>
      </c>
      <c r="B18" s="1">
        <v>5014</v>
      </c>
      <c r="C18" s="1" t="s">
        <v>1592</v>
      </c>
      <c r="D18" s="1">
        <v>50</v>
      </c>
      <c r="E18" s="1">
        <v>5</v>
      </c>
    </row>
    <row r="19" spans="1:5" x14ac:dyDescent="0.2">
      <c r="A19" s="1">
        <v>50</v>
      </c>
      <c r="B19" s="1">
        <v>5011</v>
      </c>
      <c r="C19" s="1" t="s">
        <v>1591</v>
      </c>
      <c r="D19" s="1">
        <v>50</v>
      </c>
      <c r="E19" s="1">
        <v>5</v>
      </c>
    </row>
    <row r="20" spans="1:5" x14ac:dyDescent="0.2">
      <c r="A20" s="1">
        <v>50</v>
      </c>
      <c r="B20" s="1">
        <v>11</v>
      </c>
      <c r="C20" s="1" t="s">
        <v>1590</v>
      </c>
      <c r="D20" s="1">
        <v>50</v>
      </c>
      <c r="E20" s="1">
        <v>5</v>
      </c>
    </row>
    <row r="21" spans="1:5" x14ac:dyDescent="0.2">
      <c r="A21" s="1">
        <v>50</v>
      </c>
      <c r="B21" s="1">
        <v>10</v>
      </c>
      <c r="C21" s="1" t="s">
        <v>1589</v>
      </c>
      <c r="D21" s="1">
        <v>50</v>
      </c>
      <c r="E21" s="1">
        <v>5</v>
      </c>
    </row>
    <row r="22" spans="1:5" x14ac:dyDescent="0.2">
      <c r="A22" s="1">
        <v>50</v>
      </c>
      <c r="B22" s="1">
        <v>5010</v>
      </c>
      <c r="C22" s="1" t="s">
        <v>1588</v>
      </c>
      <c r="D22" s="1">
        <v>50</v>
      </c>
      <c r="E22" s="1">
        <v>5</v>
      </c>
    </row>
    <row r="23" spans="1:5" x14ac:dyDescent="0.2">
      <c r="A23" s="1">
        <v>50</v>
      </c>
      <c r="B23" s="1">
        <v>5009</v>
      </c>
      <c r="C23" s="1" t="s">
        <v>1587</v>
      </c>
      <c r="D23" s="1">
        <v>50</v>
      </c>
      <c r="E23" s="1">
        <v>5</v>
      </c>
    </row>
    <row r="24" spans="1:5" x14ac:dyDescent="0.2">
      <c r="A24" s="1">
        <v>50</v>
      </c>
      <c r="B24" s="1">
        <v>12</v>
      </c>
      <c r="C24" s="1" t="s">
        <v>1586</v>
      </c>
      <c r="D24" s="1">
        <v>50</v>
      </c>
      <c r="E24" s="1">
        <v>5</v>
      </c>
    </row>
    <row r="25" spans="1:5" x14ac:dyDescent="0.2">
      <c r="A25" s="1">
        <v>50</v>
      </c>
      <c r="B25" s="1">
        <v>15</v>
      </c>
      <c r="C25" s="1" t="s">
        <v>1585</v>
      </c>
      <c r="D25" s="1">
        <v>50</v>
      </c>
      <c r="E25" s="1">
        <v>5</v>
      </c>
    </row>
    <row r="26" spans="1:5" x14ac:dyDescent="0.2">
      <c r="A26" s="1">
        <v>50</v>
      </c>
      <c r="B26" s="1">
        <v>16</v>
      </c>
      <c r="C26" s="1" t="s">
        <v>1584</v>
      </c>
      <c r="D26" s="1">
        <v>50</v>
      </c>
      <c r="E26" s="1">
        <v>5</v>
      </c>
    </row>
    <row r="27" spans="1:5" x14ac:dyDescent="0.2">
      <c r="A27" s="1">
        <v>50</v>
      </c>
      <c r="B27" s="1">
        <v>13</v>
      </c>
      <c r="C27" s="1" t="s">
        <v>1583</v>
      </c>
      <c r="D27" s="1">
        <v>50</v>
      </c>
      <c r="E27" s="1">
        <v>5</v>
      </c>
    </row>
    <row r="28" spans="1:5" x14ac:dyDescent="0.2">
      <c r="A28" s="1">
        <v>5</v>
      </c>
      <c r="B28" s="1">
        <v>17</v>
      </c>
      <c r="C28" s="1" t="s">
        <v>1582</v>
      </c>
      <c r="D28" s="1">
        <v>50</v>
      </c>
      <c r="E28" s="1">
        <v>5</v>
      </c>
    </row>
    <row r="29" spans="1:5" x14ac:dyDescent="0.2">
      <c r="A29" s="1">
        <v>50</v>
      </c>
      <c r="B29" s="1">
        <v>14</v>
      </c>
      <c r="C29" s="1" t="s">
        <v>1581</v>
      </c>
      <c r="D29" s="1">
        <v>50</v>
      </c>
      <c r="E29" s="1">
        <v>5</v>
      </c>
    </row>
    <row r="30" spans="1:5" x14ac:dyDescent="0.2">
      <c r="A30" s="1">
        <v>5</v>
      </c>
      <c r="B30" s="1">
        <v>18</v>
      </c>
      <c r="C30" s="1" t="s">
        <v>1580</v>
      </c>
      <c r="D30" s="1">
        <v>50</v>
      </c>
      <c r="E30" s="1">
        <v>5</v>
      </c>
    </row>
    <row r="31" spans="1:5" x14ac:dyDescent="0.2">
      <c r="A31" s="1">
        <v>5</v>
      </c>
      <c r="B31" s="1">
        <v>19</v>
      </c>
      <c r="C31" s="1" t="s">
        <v>1579</v>
      </c>
      <c r="D31" s="1">
        <v>50</v>
      </c>
      <c r="E31" s="1">
        <v>5</v>
      </c>
    </row>
    <row r="32" spans="1:5" x14ac:dyDescent="0.2">
      <c r="A32" s="1">
        <v>5</v>
      </c>
      <c r="B32" s="1">
        <v>20</v>
      </c>
      <c r="C32" s="1" t="s">
        <v>1578</v>
      </c>
      <c r="D32" s="1">
        <v>50</v>
      </c>
      <c r="E32" s="1">
        <v>5</v>
      </c>
    </row>
    <row r="33" spans="1:5" x14ac:dyDescent="0.2">
      <c r="A33" s="1">
        <v>5</v>
      </c>
      <c r="B33" s="1">
        <v>22</v>
      </c>
      <c r="C33" s="1" t="s">
        <v>1577</v>
      </c>
      <c r="D33" s="1">
        <v>50</v>
      </c>
      <c r="E33" s="1">
        <v>5</v>
      </c>
    </row>
    <row r="34" spans="1:5" x14ac:dyDescent="0.2">
      <c r="A34" s="1">
        <v>5</v>
      </c>
      <c r="B34" s="1">
        <v>21</v>
      </c>
      <c r="C34" s="1" t="s">
        <v>1576</v>
      </c>
      <c r="D34" s="1">
        <v>50</v>
      </c>
      <c r="E34" s="1">
        <v>5</v>
      </c>
    </row>
    <row r="35" spans="1:5" x14ac:dyDescent="0.2">
      <c r="A35" s="1">
        <v>5</v>
      </c>
      <c r="B35" s="1">
        <v>23</v>
      </c>
      <c r="C35" s="1" t="s">
        <v>1575</v>
      </c>
      <c r="D35" s="1">
        <v>50</v>
      </c>
      <c r="E35" s="1">
        <v>5</v>
      </c>
    </row>
    <row r="36" spans="1:5" x14ac:dyDescent="0.2">
      <c r="A36" s="1">
        <v>5</v>
      </c>
      <c r="B36" s="1">
        <v>24</v>
      </c>
      <c r="C36" s="1" t="s">
        <v>1574</v>
      </c>
      <c r="D36" s="1">
        <v>50</v>
      </c>
      <c r="E36" s="1">
        <v>5</v>
      </c>
    </row>
    <row r="37" spans="1:5" x14ac:dyDescent="0.2">
      <c r="A37" s="1">
        <v>5</v>
      </c>
      <c r="B37" s="1">
        <v>25</v>
      </c>
      <c r="C37" s="1" t="s">
        <v>1573</v>
      </c>
      <c r="D37" s="1">
        <v>50</v>
      </c>
      <c r="E37" s="1">
        <v>5</v>
      </c>
    </row>
    <row r="38" spans="1:5" x14ac:dyDescent="0.2">
      <c r="A38" s="1">
        <v>5</v>
      </c>
      <c r="B38" s="1">
        <v>26</v>
      </c>
      <c r="C38" s="1" t="s">
        <v>1572</v>
      </c>
      <c r="D38" s="1">
        <v>50</v>
      </c>
      <c r="E38" s="1">
        <v>5</v>
      </c>
    </row>
    <row r="39" spans="1:5" x14ac:dyDescent="0.2">
      <c r="A39" s="1">
        <v>5</v>
      </c>
      <c r="B39" s="1">
        <v>27</v>
      </c>
      <c r="C39" s="1" t="s">
        <v>1571</v>
      </c>
      <c r="D39" s="1">
        <v>50</v>
      </c>
      <c r="E39" s="1">
        <v>5</v>
      </c>
    </row>
    <row r="40" spans="1:5" x14ac:dyDescent="0.2">
      <c r="A40" s="1">
        <v>5</v>
      </c>
      <c r="B40" s="1">
        <v>28</v>
      </c>
      <c r="C40" s="1" t="s">
        <v>1570</v>
      </c>
      <c r="D40" s="1">
        <v>50</v>
      </c>
      <c r="E40" s="1">
        <v>5</v>
      </c>
    </row>
    <row r="41" spans="1:5" x14ac:dyDescent="0.2">
      <c r="A41" s="1">
        <v>50</v>
      </c>
      <c r="B41" s="1">
        <v>33</v>
      </c>
      <c r="C41" s="1" t="s">
        <v>1569</v>
      </c>
      <c r="D41" s="1">
        <v>444</v>
      </c>
      <c r="E41" s="1">
        <v>5</v>
      </c>
    </row>
    <row r="42" spans="1:5" x14ac:dyDescent="0.2">
      <c r="A42" s="1">
        <v>50</v>
      </c>
      <c r="B42" s="1">
        <v>31</v>
      </c>
      <c r="C42" s="1" t="s">
        <v>1568</v>
      </c>
      <c r="D42" s="1">
        <v>444</v>
      </c>
      <c r="E42" s="1">
        <v>5</v>
      </c>
    </row>
    <row r="43" spans="1:5" x14ac:dyDescent="0.2">
      <c r="A43" s="1">
        <v>50</v>
      </c>
      <c r="B43" s="1">
        <v>29</v>
      </c>
      <c r="C43" s="1" t="s">
        <v>1567</v>
      </c>
      <c r="D43" s="1">
        <v>444</v>
      </c>
      <c r="E43" s="1">
        <v>5</v>
      </c>
    </row>
    <row r="44" spans="1:5" x14ac:dyDescent="0.2">
      <c r="A44" s="1">
        <v>50</v>
      </c>
      <c r="B44" s="1">
        <v>30</v>
      </c>
      <c r="C44" s="1" t="s">
        <v>1566</v>
      </c>
      <c r="D44" s="1">
        <v>444</v>
      </c>
      <c r="E44" s="1">
        <v>5</v>
      </c>
    </row>
    <row r="45" spans="1:5" x14ac:dyDescent="0.2">
      <c r="A45" s="1">
        <v>50</v>
      </c>
      <c r="B45" s="1">
        <v>32</v>
      </c>
      <c r="C45" s="1" t="s">
        <v>1565</v>
      </c>
      <c r="D45" s="1">
        <v>50</v>
      </c>
      <c r="E45" s="1">
        <v>5</v>
      </c>
    </row>
    <row r="46" spans="1:5" x14ac:dyDescent="0.2">
      <c r="A46" s="1">
        <v>5</v>
      </c>
      <c r="B46" s="1">
        <v>5000</v>
      </c>
      <c r="C46" s="1" t="s">
        <v>1564</v>
      </c>
      <c r="D46" s="1">
        <v>50</v>
      </c>
      <c r="E46" s="1">
        <v>5</v>
      </c>
    </row>
    <row r="47" spans="1:5" x14ac:dyDescent="0.2">
      <c r="A47" s="1">
        <v>50</v>
      </c>
      <c r="B47" s="1">
        <v>5020</v>
      </c>
      <c r="C47" s="1" t="s">
        <v>1563</v>
      </c>
      <c r="D47" s="1">
        <v>444</v>
      </c>
      <c r="E47" s="1">
        <v>5</v>
      </c>
    </row>
    <row r="48" spans="1:5" x14ac:dyDescent="0.2">
      <c r="A48" s="1">
        <v>50</v>
      </c>
      <c r="B48" s="1">
        <v>5021</v>
      </c>
      <c r="C48" s="1" t="s">
        <v>1562</v>
      </c>
      <c r="D48" s="1">
        <v>444</v>
      </c>
      <c r="E48" s="1">
        <v>5</v>
      </c>
    </row>
    <row r="49" spans="1:5" x14ac:dyDescent="0.2">
      <c r="A49" s="1">
        <v>50</v>
      </c>
      <c r="B49" s="1">
        <v>5022</v>
      </c>
      <c r="C49" s="1" t="s">
        <v>1561</v>
      </c>
      <c r="D49" s="1">
        <v>444</v>
      </c>
      <c r="E49" s="1">
        <v>5</v>
      </c>
    </row>
    <row r="50" spans="1:5" x14ac:dyDescent="0.2">
      <c r="A50" s="1">
        <v>40</v>
      </c>
      <c r="B50" s="1">
        <v>5037</v>
      </c>
      <c r="C50" s="1" t="s">
        <v>1560</v>
      </c>
      <c r="D50" s="1">
        <v>50</v>
      </c>
      <c r="E50" s="1">
        <v>5</v>
      </c>
    </row>
    <row r="51" spans="1:5" x14ac:dyDescent="0.2">
      <c r="A51" s="1">
        <v>40</v>
      </c>
      <c r="B51" s="1">
        <v>5036</v>
      </c>
      <c r="C51" s="1" t="s">
        <v>1559</v>
      </c>
      <c r="D51" s="1">
        <v>50</v>
      </c>
      <c r="E51" s="1">
        <v>5</v>
      </c>
    </row>
    <row r="52" spans="1:5" x14ac:dyDescent="0.2">
      <c r="A52" s="1">
        <v>40</v>
      </c>
      <c r="B52" s="1">
        <v>5035</v>
      </c>
      <c r="C52" s="1" t="s">
        <v>1558</v>
      </c>
      <c r="D52" s="1">
        <v>50</v>
      </c>
      <c r="E52" s="1">
        <v>5</v>
      </c>
    </row>
    <row r="53" spans="1:5" x14ac:dyDescent="0.2">
      <c r="A53" s="1">
        <v>40</v>
      </c>
      <c r="B53" s="1">
        <v>5034</v>
      </c>
      <c r="C53" s="1" t="s">
        <v>1557</v>
      </c>
      <c r="D53" s="1">
        <v>50</v>
      </c>
      <c r="E53" s="1">
        <v>5</v>
      </c>
    </row>
    <row r="54" spans="1:5" x14ac:dyDescent="0.2">
      <c r="A54" s="1">
        <v>40</v>
      </c>
      <c r="B54" s="1">
        <v>5033</v>
      </c>
      <c r="C54" s="1" t="s">
        <v>1556</v>
      </c>
      <c r="D54" s="1">
        <v>50</v>
      </c>
      <c r="E54" s="1">
        <v>5</v>
      </c>
    </row>
    <row r="55" spans="1:5" x14ac:dyDescent="0.2">
      <c r="A55" s="1">
        <v>40</v>
      </c>
      <c r="B55" s="1">
        <v>5040</v>
      </c>
      <c r="C55" s="1" t="s">
        <v>1555</v>
      </c>
      <c r="D55" s="1">
        <v>50</v>
      </c>
      <c r="E55" s="1">
        <v>5</v>
      </c>
    </row>
    <row r="56" spans="1:5" x14ac:dyDescent="0.2">
      <c r="A56" s="1">
        <v>40</v>
      </c>
      <c r="B56" s="1">
        <v>5041</v>
      </c>
      <c r="C56" s="1" t="s">
        <v>1554</v>
      </c>
      <c r="D56" s="1">
        <v>50</v>
      </c>
      <c r="E56" s="1">
        <v>5</v>
      </c>
    </row>
    <row r="57" spans="1:5" x14ac:dyDescent="0.2">
      <c r="A57" s="1">
        <v>40</v>
      </c>
      <c r="B57" s="1">
        <v>5030</v>
      </c>
      <c r="C57" s="1" t="s">
        <v>1553</v>
      </c>
      <c r="D57" s="1">
        <v>444</v>
      </c>
      <c r="E57" s="1">
        <v>5</v>
      </c>
    </row>
    <row r="58" spans="1:5" x14ac:dyDescent="0.2">
      <c r="A58" s="1">
        <v>40</v>
      </c>
      <c r="B58" s="1">
        <v>5042</v>
      </c>
      <c r="C58" s="1" t="s">
        <v>1552</v>
      </c>
      <c r="D58" s="1">
        <v>50</v>
      </c>
      <c r="E58" s="1">
        <v>5</v>
      </c>
    </row>
    <row r="59" spans="1:5" x14ac:dyDescent="0.2">
      <c r="A59" s="1">
        <v>40</v>
      </c>
      <c r="B59" s="1">
        <v>5029</v>
      </c>
      <c r="C59" s="1" t="s">
        <v>1551</v>
      </c>
      <c r="D59" s="1">
        <v>444</v>
      </c>
      <c r="E59" s="1">
        <v>5</v>
      </c>
    </row>
    <row r="60" spans="1:5" x14ac:dyDescent="0.2">
      <c r="A60" s="1">
        <v>40</v>
      </c>
      <c r="B60" s="1">
        <v>5031</v>
      </c>
      <c r="C60" s="1" t="s">
        <v>1550</v>
      </c>
      <c r="D60" s="1">
        <v>50</v>
      </c>
      <c r="E60" s="1">
        <v>5</v>
      </c>
    </row>
    <row r="61" spans="1:5" x14ac:dyDescent="0.2">
      <c r="A61" s="1">
        <v>40</v>
      </c>
      <c r="B61" s="1">
        <v>5032</v>
      </c>
      <c r="C61" s="1" t="s">
        <v>1549</v>
      </c>
      <c r="D61" s="1">
        <v>444</v>
      </c>
      <c r="E61" s="1">
        <v>5</v>
      </c>
    </row>
    <row r="62" spans="1:5" x14ac:dyDescent="0.2">
      <c r="A62" s="1">
        <v>40</v>
      </c>
      <c r="B62" s="1">
        <v>5043</v>
      </c>
      <c r="C62" s="1" t="s">
        <v>1548</v>
      </c>
      <c r="D62" s="1">
        <v>50</v>
      </c>
      <c r="E62" s="1">
        <v>5</v>
      </c>
    </row>
    <row r="63" spans="1:5" x14ac:dyDescent="0.2">
      <c r="A63" s="1">
        <v>40</v>
      </c>
      <c r="B63" s="1">
        <v>5028</v>
      </c>
      <c r="C63" s="1" t="s">
        <v>1547</v>
      </c>
      <c r="D63" s="1">
        <v>50</v>
      </c>
      <c r="E63" s="1">
        <v>5</v>
      </c>
    </row>
    <row r="64" spans="1:5" x14ac:dyDescent="0.2">
      <c r="A64" s="1">
        <v>40</v>
      </c>
      <c r="B64" s="1">
        <v>5044</v>
      </c>
      <c r="C64" s="1" t="s">
        <v>1546</v>
      </c>
      <c r="D64" s="1">
        <v>50</v>
      </c>
      <c r="E64" s="1">
        <v>5</v>
      </c>
    </row>
    <row r="65" spans="1:5" x14ac:dyDescent="0.2">
      <c r="A65" s="1">
        <v>40</v>
      </c>
      <c r="B65" s="1">
        <v>5045</v>
      </c>
      <c r="C65" s="1" t="s">
        <v>1545</v>
      </c>
      <c r="D65" s="1">
        <v>50</v>
      </c>
      <c r="E65" s="1">
        <v>5</v>
      </c>
    </row>
    <row r="66" spans="1:5" x14ac:dyDescent="0.2">
      <c r="A66" s="1">
        <v>40</v>
      </c>
      <c r="B66" s="1">
        <v>5046</v>
      </c>
      <c r="C66" s="1" t="s">
        <v>1544</v>
      </c>
      <c r="D66" s="1">
        <v>444</v>
      </c>
      <c r="E66" s="1">
        <v>5</v>
      </c>
    </row>
    <row r="67" spans="1:5" x14ac:dyDescent="0.2">
      <c r="A67" s="1">
        <v>40</v>
      </c>
      <c r="B67" s="1">
        <v>5047</v>
      </c>
      <c r="C67" s="1" t="s">
        <v>1543</v>
      </c>
      <c r="D67" s="1">
        <v>444</v>
      </c>
      <c r="E67" s="1">
        <v>5</v>
      </c>
    </row>
    <row r="68" spans="1:5" x14ac:dyDescent="0.2">
      <c r="A68" s="1">
        <v>40</v>
      </c>
      <c r="B68" s="1">
        <v>5025</v>
      </c>
      <c r="C68" s="1" t="s">
        <v>1542</v>
      </c>
      <c r="D68" s="1">
        <v>50</v>
      </c>
      <c r="E68" s="1">
        <v>5</v>
      </c>
    </row>
    <row r="69" spans="1:5" x14ac:dyDescent="0.2">
      <c r="A69" s="1">
        <v>40</v>
      </c>
      <c r="B69" s="1">
        <v>5026</v>
      </c>
      <c r="C69" s="1" t="s">
        <v>1541</v>
      </c>
      <c r="D69" s="1">
        <v>50</v>
      </c>
      <c r="E69" s="1">
        <v>5</v>
      </c>
    </row>
    <row r="70" spans="1:5" x14ac:dyDescent="0.2">
      <c r="A70" s="1">
        <v>40</v>
      </c>
      <c r="B70" s="1">
        <v>5027</v>
      </c>
      <c r="C70" s="1" t="s">
        <v>1540</v>
      </c>
      <c r="D70" s="1">
        <v>50</v>
      </c>
      <c r="E70" s="1">
        <v>5</v>
      </c>
    </row>
    <row r="71" spans="1:5" x14ac:dyDescent="0.2">
      <c r="A71" s="1">
        <v>40</v>
      </c>
      <c r="B71" s="1">
        <v>5048</v>
      </c>
      <c r="C71" s="1" t="s">
        <v>1539</v>
      </c>
      <c r="D71" s="1">
        <v>444</v>
      </c>
      <c r="E71" s="1">
        <v>5</v>
      </c>
    </row>
    <row r="72" spans="1:5" x14ac:dyDescent="0.2">
      <c r="A72" s="1">
        <v>40</v>
      </c>
      <c r="B72" s="1">
        <v>5049</v>
      </c>
      <c r="C72" s="1" t="s">
        <v>1538</v>
      </c>
      <c r="D72" s="1">
        <v>50</v>
      </c>
      <c r="E72" s="1">
        <v>5</v>
      </c>
    </row>
    <row r="73" spans="1:5" x14ac:dyDescent="0.2">
      <c r="A73" s="1">
        <v>40</v>
      </c>
      <c r="B73" s="1">
        <v>5039</v>
      </c>
      <c r="C73" s="1" t="s">
        <v>1537</v>
      </c>
      <c r="D73" s="1">
        <v>50</v>
      </c>
      <c r="E73" s="1">
        <v>5</v>
      </c>
    </row>
    <row r="74" spans="1:5" x14ac:dyDescent="0.2">
      <c r="A74" s="1">
        <v>40</v>
      </c>
      <c r="B74" s="1">
        <v>5024</v>
      </c>
      <c r="C74" s="1" t="s">
        <v>1536</v>
      </c>
      <c r="D74" s="1">
        <v>50</v>
      </c>
      <c r="E74" s="1">
        <v>5</v>
      </c>
    </row>
    <row r="75" spans="1:5" x14ac:dyDescent="0.2">
      <c r="A75" s="1">
        <v>40</v>
      </c>
      <c r="B75" s="1">
        <v>5038</v>
      </c>
      <c r="C75" s="1" t="s">
        <v>1535</v>
      </c>
      <c r="D75" s="1">
        <v>50</v>
      </c>
      <c r="E75" s="1">
        <v>5</v>
      </c>
    </row>
    <row r="76" spans="1:5" x14ac:dyDescent="0.2">
      <c r="A76" s="1">
        <v>40</v>
      </c>
      <c r="B76" s="1">
        <v>5023</v>
      </c>
      <c r="C76" s="1" t="s">
        <v>1534</v>
      </c>
      <c r="D76" s="1">
        <v>50</v>
      </c>
      <c r="E76" s="1">
        <v>5</v>
      </c>
    </row>
    <row r="77" spans="1:5" x14ac:dyDescent="0.2">
      <c r="A77" s="1">
        <v>40</v>
      </c>
      <c r="B77" s="1">
        <v>5050</v>
      </c>
      <c r="C77" s="1" t="s">
        <v>1533</v>
      </c>
      <c r="D77" s="1">
        <v>50</v>
      </c>
      <c r="E77" s="1">
        <v>5</v>
      </c>
    </row>
    <row r="78" spans="1:5" x14ac:dyDescent="0.2">
      <c r="A78" s="1">
        <v>40</v>
      </c>
      <c r="B78" s="1">
        <v>5051</v>
      </c>
      <c r="C78" s="1" t="s">
        <v>1532</v>
      </c>
      <c r="D78" s="1">
        <v>50</v>
      </c>
      <c r="E78" s="1">
        <v>5</v>
      </c>
    </row>
    <row r="79" spans="1:5" x14ac:dyDescent="0.2">
      <c r="A79" s="1">
        <v>40</v>
      </c>
      <c r="B79" s="1">
        <v>5070</v>
      </c>
      <c r="C79" s="1" t="s">
        <v>1531</v>
      </c>
      <c r="D79" s="1">
        <v>50</v>
      </c>
      <c r="E79" s="1">
        <v>5</v>
      </c>
    </row>
    <row r="80" spans="1:5" x14ac:dyDescent="0.2">
      <c r="A80" s="1">
        <v>40</v>
      </c>
      <c r="B80" s="1">
        <v>5052</v>
      </c>
      <c r="C80" s="1" t="s">
        <v>1530</v>
      </c>
      <c r="D80" s="1">
        <v>50</v>
      </c>
      <c r="E80" s="1">
        <v>5</v>
      </c>
    </row>
    <row r="81" spans="1:5" x14ac:dyDescent="0.2">
      <c r="A81" s="1">
        <v>40</v>
      </c>
      <c r="B81" s="1">
        <v>5053</v>
      </c>
      <c r="C81" s="1" t="s">
        <v>1529</v>
      </c>
      <c r="D81" s="1">
        <v>50</v>
      </c>
      <c r="E81" s="1">
        <v>5</v>
      </c>
    </row>
    <row r="82" spans="1:5" x14ac:dyDescent="0.2">
      <c r="A82" s="1">
        <v>40</v>
      </c>
      <c r="B82" s="1">
        <v>5069</v>
      </c>
      <c r="C82" s="1" t="s">
        <v>1528</v>
      </c>
      <c r="D82" s="1">
        <v>50</v>
      </c>
      <c r="E82" s="1">
        <v>5</v>
      </c>
    </row>
    <row r="83" spans="1:5" x14ac:dyDescent="0.2">
      <c r="A83" s="1">
        <v>40</v>
      </c>
      <c r="B83" s="1">
        <v>5054</v>
      </c>
      <c r="C83" s="1" t="s">
        <v>1527</v>
      </c>
      <c r="D83" s="1">
        <v>50</v>
      </c>
      <c r="E83" s="1">
        <v>5</v>
      </c>
    </row>
    <row r="84" spans="1:5" x14ac:dyDescent="0.2">
      <c r="A84" s="1">
        <v>40</v>
      </c>
      <c r="B84" s="1">
        <v>5068</v>
      </c>
      <c r="C84" s="1" t="s">
        <v>1526</v>
      </c>
      <c r="D84" s="1">
        <v>444</v>
      </c>
      <c r="E84" s="1">
        <v>5</v>
      </c>
    </row>
    <row r="85" spans="1:5" x14ac:dyDescent="0.2">
      <c r="A85" s="1">
        <v>40</v>
      </c>
      <c r="B85" s="1">
        <v>5067</v>
      </c>
      <c r="C85" s="1" t="s">
        <v>1525</v>
      </c>
      <c r="D85" s="1">
        <v>444</v>
      </c>
      <c r="E85" s="1">
        <v>5</v>
      </c>
    </row>
    <row r="86" spans="1:5" x14ac:dyDescent="0.2">
      <c r="A86" s="1">
        <v>40</v>
      </c>
      <c r="B86" s="1">
        <v>5055</v>
      </c>
      <c r="C86" s="1" t="s">
        <v>1524</v>
      </c>
      <c r="D86" s="1">
        <v>50</v>
      </c>
      <c r="E86" s="1">
        <v>5</v>
      </c>
    </row>
    <row r="87" spans="1:5" x14ac:dyDescent="0.2">
      <c r="A87" s="1">
        <v>40</v>
      </c>
      <c r="B87" s="1">
        <v>5056</v>
      </c>
      <c r="C87" s="1" t="s">
        <v>1523</v>
      </c>
      <c r="D87" s="1">
        <v>50</v>
      </c>
      <c r="E87" s="1">
        <v>5</v>
      </c>
    </row>
    <row r="88" spans="1:5" x14ac:dyDescent="0.2">
      <c r="A88" s="1">
        <v>40</v>
      </c>
      <c r="B88" s="1">
        <v>59</v>
      </c>
      <c r="C88" s="1" t="s">
        <v>1522</v>
      </c>
      <c r="D88" s="1">
        <v>444</v>
      </c>
      <c r="E88" s="1">
        <v>5</v>
      </c>
    </row>
    <row r="89" spans="1:5" x14ac:dyDescent="0.2">
      <c r="A89" s="1">
        <v>40</v>
      </c>
      <c r="B89" s="1">
        <v>60</v>
      </c>
      <c r="C89" s="1" t="s">
        <v>1521</v>
      </c>
      <c r="D89" s="1">
        <v>444</v>
      </c>
      <c r="E89" s="1">
        <v>5</v>
      </c>
    </row>
    <row r="90" spans="1:5" x14ac:dyDescent="0.2">
      <c r="A90" s="1">
        <v>40</v>
      </c>
      <c r="B90" s="1">
        <v>34</v>
      </c>
      <c r="C90" s="1" t="s">
        <v>1520</v>
      </c>
      <c r="D90" s="1">
        <v>50</v>
      </c>
      <c r="E90" s="1">
        <v>5</v>
      </c>
    </row>
    <row r="91" spans="1:5" x14ac:dyDescent="0.2">
      <c r="A91" s="1">
        <v>40</v>
      </c>
      <c r="B91" s="1">
        <v>5059</v>
      </c>
      <c r="C91" s="1" t="s">
        <v>1519</v>
      </c>
      <c r="D91" s="1">
        <v>444</v>
      </c>
      <c r="E91" s="1">
        <v>5</v>
      </c>
    </row>
    <row r="92" spans="1:5" x14ac:dyDescent="0.2">
      <c r="A92" s="1">
        <v>40</v>
      </c>
      <c r="B92" s="1">
        <v>5058</v>
      </c>
      <c r="C92" s="1" t="s">
        <v>1518</v>
      </c>
      <c r="D92" s="1">
        <v>50</v>
      </c>
      <c r="E92" s="1">
        <v>5</v>
      </c>
    </row>
    <row r="93" spans="1:5" x14ac:dyDescent="0.2">
      <c r="A93" s="1">
        <v>40</v>
      </c>
      <c r="B93" s="1">
        <v>35</v>
      </c>
      <c r="C93" s="1" t="s">
        <v>1517</v>
      </c>
      <c r="D93" s="1">
        <v>50</v>
      </c>
      <c r="E93" s="1">
        <v>5</v>
      </c>
    </row>
    <row r="94" spans="1:5" x14ac:dyDescent="0.2">
      <c r="A94" s="1">
        <v>40</v>
      </c>
      <c r="B94" s="1">
        <v>5057</v>
      </c>
      <c r="C94" s="1" t="s">
        <v>1516</v>
      </c>
      <c r="D94" s="1">
        <v>50</v>
      </c>
      <c r="E94" s="1">
        <v>5</v>
      </c>
    </row>
    <row r="95" spans="1:5" x14ac:dyDescent="0.2">
      <c r="A95" s="1">
        <v>40</v>
      </c>
      <c r="B95" s="1">
        <v>58</v>
      </c>
      <c r="C95" s="1" t="s">
        <v>1515</v>
      </c>
      <c r="D95" s="1">
        <v>444</v>
      </c>
      <c r="E95" s="1">
        <v>5</v>
      </c>
    </row>
    <row r="96" spans="1:5" x14ac:dyDescent="0.2">
      <c r="A96" s="1">
        <v>40</v>
      </c>
      <c r="B96" s="1">
        <v>57</v>
      </c>
      <c r="C96" s="1" t="s">
        <v>1514</v>
      </c>
      <c r="D96" s="1">
        <v>444</v>
      </c>
      <c r="E96" s="1">
        <v>5</v>
      </c>
    </row>
    <row r="97" spans="1:5" x14ac:dyDescent="0.2">
      <c r="A97" s="1">
        <v>40</v>
      </c>
      <c r="B97" s="1">
        <v>56</v>
      </c>
      <c r="C97" s="1" t="s">
        <v>1513</v>
      </c>
      <c r="D97" s="1">
        <v>444</v>
      </c>
      <c r="E97" s="1">
        <v>5</v>
      </c>
    </row>
    <row r="98" spans="1:5" x14ac:dyDescent="0.2">
      <c r="A98" s="1">
        <v>40</v>
      </c>
      <c r="B98" s="1">
        <v>55</v>
      </c>
      <c r="C98" s="1" t="s">
        <v>1512</v>
      </c>
      <c r="D98" s="1">
        <v>444</v>
      </c>
      <c r="E98" s="1">
        <v>5</v>
      </c>
    </row>
    <row r="99" spans="1:5" x14ac:dyDescent="0.2">
      <c r="A99" s="1">
        <v>40</v>
      </c>
      <c r="B99" s="1">
        <v>61</v>
      </c>
      <c r="C99" s="1" t="s">
        <v>1511</v>
      </c>
      <c r="D99" s="1">
        <v>444</v>
      </c>
      <c r="E99" s="1">
        <v>5</v>
      </c>
    </row>
    <row r="100" spans="1:5" x14ac:dyDescent="0.2">
      <c r="A100" s="1">
        <v>40</v>
      </c>
      <c r="B100" s="1">
        <v>62</v>
      </c>
      <c r="C100" s="1" t="s">
        <v>1510</v>
      </c>
      <c r="D100" s="1">
        <v>444</v>
      </c>
      <c r="E100" s="1">
        <v>5</v>
      </c>
    </row>
    <row r="101" spans="1:5" x14ac:dyDescent="0.2">
      <c r="A101" s="1">
        <v>40</v>
      </c>
      <c r="B101" s="1">
        <v>67</v>
      </c>
      <c r="C101" s="6" t="s">
        <v>1509</v>
      </c>
      <c r="D101" s="1">
        <v>444</v>
      </c>
      <c r="E101" s="1">
        <v>5</v>
      </c>
    </row>
    <row r="102" spans="1:5" x14ac:dyDescent="0.2">
      <c r="A102" s="1">
        <v>40</v>
      </c>
      <c r="B102" s="1">
        <v>66</v>
      </c>
      <c r="C102" s="1" t="s">
        <v>1508</v>
      </c>
      <c r="D102" s="1">
        <v>444</v>
      </c>
      <c r="E102" s="1">
        <v>5</v>
      </c>
    </row>
    <row r="103" spans="1:5" x14ac:dyDescent="0.2">
      <c r="A103" s="1">
        <v>40</v>
      </c>
      <c r="B103" s="1">
        <v>63</v>
      </c>
      <c r="C103" s="1" t="s">
        <v>1507</v>
      </c>
      <c r="D103" s="1">
        <v>444</v>
      </c>
      <c r="E103" s="1">
        <v>5</v>
      </c>
    </row>
    <row r="104" spans="1:5" x14ac:dyDescent="0.2">
      <c r="A104" s="1">
        <v>40</v>
      </c>
      <c r="B104" s="1">
        <v>64</v>
      </c>
      <c r="C104" s="1" t="s">
        <v>1506</v>
      </c>
      <c r="D104" s="1">
        <v>444</v>
      </c>
      <c r="E104" s="1">
        <v>5</v>
      </c>
    </row>
    <row r="105" spans="1:5" x14ac:dyDescent="0.2">
      <c r="A105" s="1">
        <v>40</v>
      </c>
      <c r="B105" s="1">
        <v>5063</v>
      </c>
      <c r="C105" s="1" t="s">
        <v>1505</v>
      </c>
      <c r="D105" s="1">
        <v>50</v>
      </c>
      <c r="E105" s="1">
        <v>5</v>
      </c>
    </row>
    <row r="106" spans="1:5" x14ac:dyDescent="0.2">
      <c r="A106" s="1">
        <v>40</v>
      </c>
      <c r="B106" s="1">
        <v>65</v>
      </c>
      <c r="C106" s="1" t="s">
        <v>1504</v>
      </c>
      <c r="D106" s="1">
        <v>444</v>
      </c>
      <c r="E106" s="1">
        <v>5</v>
      </c>
    </row>
    <row r="107" spans="1:5" x14ac:dyDescent="0.2">
      <c r="A107" s="1">
        <v>40</v>
      </c>
      <c r="B107" s="1">
        <v>69</v>
      </c>
      <c r="C107" s="1" t="s">
        <v>1503</v>
      </c>
      <c r="D107" s="1">
        <v>444</v>
      </c>
      <c r="E107" s="1">
        <v>5</v>
      </c>
    </row>
    <row r="108" spans="1:5" x14ac:dyDescent="0.2">
      <c r="A108" s="1">
        <v>40</v>
      </c>
      <c r="B108" s="1">
        <v>68</v>
      </c>
      <c r="C108" s="1" t="s">
        <v>1502</v>
      </c>
      <c r="D108" s="1">
        <v>444</v>
      </c>
      <c r="E108" s="1">
        <v>5</v>
      </c>
    </row>
    <row r="109" spans="1:5" x14ac:dyDescent="0.2">
      <c r="A109" s="1">
        <v>40</v>
      </c>
      <c r="B109" s="1">
        <v>5065</v>
      </c>
      <c r="C109" s="1" t="s">
        <v>1501</v>
      </c>
      <c r="D109" s="1">
        <v>50</v>
      </c>
      <c r="E109" s="1">
        <v>5</v>
      </c>
    </row>
    <row r="110" spans="1:5" x14ac:dyDescent="0.2">
      <c r="A110" s="1">
        <v>40</v>
      </c>
      <c r="B110" s="1">
        <v>54</v>
      </c>
      <c r="C110" s="1" t="s">
        <v>1500</v>
      </c>
      <c r="D110" s="1">
        <v>50</v>
      </c>
      <c r="E110" s="1">
        <v>5</v>
      </c>
    </row>
    <row r="111" spans="1:5" x14ac:dyDescent="0.2">
      <c r="A111" s="1">
        <v>40</v>
      </c>
      <c r="B111" s="1">
        <v>5064</v>
      </c>
      <c r="C111" s="1" t="s">
        <v>1499</v>
      </c>
      <c r="D111" s="1">
        <v>50</v>
      </c>
      <c r="E111" s="1">
        <v>5</v>
      </c>
    </row>
    <row r="112" spans="1:5" x14ac:dyDescent="0.2">
      <c r="A112" s="1">
        <v>40</v>
      </c>
      <c r="B112" s="1">
        <v>5066</v>
      </c>
      <c r="C112" s="1" t="s">
        <v>1498</v>
      </c>
      <c r="D112" s="1">
        <v>50</v>
      </c>
      <c r="E112" s="1">
        <v>5</v>
      </c>
    </row>
    <row r="113" spans="1:5" x14ac:dyDescent="0.2">
      <c r="A113" s="1">
        <v>40</v>
      </c>
      <c r="B113" s="1">
        <v>5062</v>
      </c>
      <c r="C113" s="1" t="s">
        <v>1497</v>
      </c>
      <c r="D113" s="1">
        <v>50</v>
      </c>
      <c r="E113" s="1">
        <v>5</v>
      </c>
    </row>
    <row r="114" spans="1:5" x14ac:dyDescent="0.2">
      <c r="A114" s="1">
        <v>40</v>
      </c>
      <c r="B114" s="1">
        <v>5071</v>
      </c>
      <c r="C114" s="1" t="s">
        <v>1496</v>
      </c>
      <c r="D114" s="1">
        <v>50</v>
      </c>
      <c r="E114" s="1">
        <v>5</v>
      </c>
    </row>
    <row r="115" spans="1:5" x14ac:dyDescent="0.2">
      <c r="A115" s="1">
        <v>40</v>
      </c>
      <c r="B115" s="1">
        <v>5061</v>
      </c>
      <c r="C115" s="1" t="s">
        <v>1495</v>
      </c>
      <c r="D115" s="1">
        <v>50</v>
      </c>
      <c r="E115" s="1">
        <v>5</v>
      </c>
    </row>
    <row r="116" spans="1:5" x14ac:dyDescent="0.2">
      <c r="A116" s="1">
        <v>40</v>
      </c>
      <c r="B116" s="1">
        <v>5060</v>
      </c>
      <c r="C116" s="1" t="s">
        <v>1494</v>
      </c>
      <c r="D116" s="1">
        <v>50</v>
      </c>
      <c r="E116" s="1">
        <v>5</v>
      </c>
    </row>
    <row r="117" spans="1:5" x14ac:dyDescent="0.2">
      <c r="A117" s="1">
        <v>40</v>
      </c>
      <c r="B117" s="1">
        <v>5072</v>
      </c>
      <c r="C117" s="1" t="s">
        <v>1493</v>
      </c>
      <c r="D117" s="1">
        <v>50</v>
      </c>
      <c r="E117" s="1">
        <v>5</v>
      </c>
    </row>
    <row r="118" spans="1:5" x14ac:dyDescent="0.2">
      <c r="A118" s="1">
        <v>40</v>
      </c>
      <c r="B118" s="1">
        <v>36</v>
      </c>
      <c r="C118" s="1" t="s">
        <v>1492</v>
      </c>
      <c r="D118" s="1">
        <v>50</v>
      </c>
      <c r="E118" s="1">
        <v>5</v>
      </c>
    </row>
    <row r="119" spans="1:5" x14ac:dyDescent="0.2">
      <c r="A119" s="1">
        <v>40</v>
      </c>
      <c r="B119" s="1">
        <v>37</v>
      </c>
      <c r="C119" s="1" t="s">
        <v>1491</v>
      </c>
      <c r="D119" s="1">
        <v>50</v>
      </c>
      <c r="E119" s="1">
        <v>5</v>
      </c>
    </row>
    <row r="120" spans="1:5" x14ac:dyDescent="0.2">
      <c r="A120" s="1">
        <v>40</v>
      </c>
      <c r="B120" s="1">
        <v>50</v>
      </c>
      <c r="C120" s="1" t="s">
        <v>1490</v>
      </c>
      <c r="D120" s="1">
        <v>444</v>
      </c>
      <c r="E120" s="1">
        <v>5</v>
      </c>
    </row>
    <row r="121" spans="1:5" x14ac:dyDescent="0.2">
      <c r="A121" s="1">
        <v>40</v>
      </c>
      <c r="B121" s="1">
        <v>43</v>
      </c>
      <c r="C121" s="1" t="s">
        <v>1489</v>
      </c>
      <c r="D121" s="1">
        <v>50</v>
      </c>
      <c r="E121" s="1">
        <v>5</v>
      </c>
    </row>
    <row r="122" spans="1:5" x14ac:dyDescent="0.2">
      <c r="A122" s="1">
        <v>40</v>
      </c>
      <c r="B122" s="1">
        <v>42</v>
      </c>
      <c r="C122" s="1" t="s">
        <v>1488</v>
      </c>
      <c r="D122" s="1">
        <v>443</v>
      </c>
      <c r="E122" s="1">
        <v>5</v>
      </c>
    </row>
    <row r="123" spans="1:5" x14ac:dyDescent="0.2">
      <c r="A123" s="1">
        <v>40</v>
      </c>
      <c r="B123" s="1">
        <v>5073</v>
      </c>
      <c r="C123" s="1" t="s">
        <v>1487</v>
      </c>
      <c r="D123" s="1">
        <v>50</v>
      </c>
      <c r="E123" s="1">
        <v>5</v>
      </c>
    </row>
    <row r="124" spans="1:5" x14ac:dyDescent="0.2">
      <c r="A124" s="1">
        <v>40</v>
      </c>
      <c r="B124" s="1">
        <v>51</v>
      </c>
      <c r="C124" s="1" t="s">
        <v>1486</v>
      </c>
      <c r="D124" s="1">
        <v>50</v>
      </c>
      <c r="E124" s="1">
        <v>5</v>
      </c>
    </row>
    <row r="125" spans="1:5" x14ac:dyDescent="0.2">
      <c r="A125" s="1">
        <v>40</v>
      </c>
      <c r="B125" s="1">
        <v>41</v>
      </c>
      <c r="C125" s="1" t="s">
        <v>1485</v>
      </c>
      <c r="D125" s="1">
        <v>50</v>
      </c>
      <c r="E125" s="1">
        <v>5</v>
      </c>
    </row>
    <row r="126" spans="1:5" x14ac:dyDescent="0.2">
      <c r="A126" s="1">
        <v>40</v>
      </c>
      <c r="B126" s="1">
        <v>47</v>
      </c>
      <c r="C126" s="1" t="s">
        <v>1484</v>
      </c>
      <c r="D126" s="1">
        <v>444</v>
      </c>
      <c r="E126" s="1">
        <v>5</v>
      </c>
    </row>
    <row r="127" spans="1:5" x14ac:dyDescent="0.2">
      <c r="A127" s="1">
        <v>40</v>
      </c>
      <c r="B127" s="1">
        <v>48</v>
      </c>
      <c r="C127" s="1" t="s">
        <v>1483</v>
      </c>
      <c r="D127" s="1">
        <v>444</v>
      </c>
      <c r="E127" s="1">
        <v>5</v>
      </c>
    </row>
    <row r="128" spans="1:5" x14ac:dyDescent="0.2">
      <c r="A128" s="1">
        <v>40</v>
      </c>
      <c r="B128" s="1">
        <v>52</v>
      </c>
      <c r="C128" s="1" t="s">
        <v>1482</v>
      </c>
      <c r="D128" s="1">
        <v>444</v>
      </c>
      <c r="E128" s="1">
        <v>5</v>
      </c>
    </row>
    <row r="129" spans="1:5" x14ac:dyDescent="0.2">
      <c r="A129" s="1">
        <v>40</v>
      </c>
      <c r="B129" s="1">
        <v>53</v>
      </c>
      <c r="C129" s="1" t="s">
        <v>1481</v>
      </c>
      <c r="D129" s="1">
        <v>444</v>
      </c>
      <c r="E129" s="1">
        <v>5</v>
      </c>
    </row>
    <row r="130" spans="1:5" x14ac:dyDescent="0.2">
      <c r="A130" s="1">
        <v>40</v>
      </c>
      <c r="B130" s="1">
        <v>40</v>
      </c>
      <c r="C130" s="1" t="s">
        <v>1480</v>
      </c>
      <c r="D130" s="1">
        <v>444</v>
      </c>
      <c r="E130" s="1">
        <v>5</v>
      </c>
    </row>
    <row r="131" spans="1:5" x14ac:dyDescent="0.2">
      <c r="A131" s="1">
        <v>40</v>
      </c>
      <c r="B131" s="1">
        <v>39</v>
      </c>
      <c r="C131" s="1" t="s">
        <v>1479</v>
      </c>
      <c r="D131" s="1">
        <v>444</v>
      </c>
      <c r="E131" s="1">
        <v>5</v>
      </c>
    </row>
    <row r="132" spans="1:5" x14ac:dyDescent="0.2">
      <c r="A132" s="1">
        <v>40</v>
      </c>
      <c r="B132" s="1">
        <v>49</v>
      </c>
      <c r="C132" s="1" t="s">
        <v>1478</v>
      </c>
      <c r="D132" s="1">
        <v>444</v>
      </c>
      <c r="E132" s="1">
        <v>5</v>
      </c>
    </row>
    <row r="133" spans="1:5" x14ac:dyDescent="0.2">
      <c r="A133" s="1">
        <v>40</v>
      </c>
      <c r="B133" s="1">
        <v>5075</v>
      </c>
      <c r="C133" s="1" t="s">
        <v>1477</v>
      </c>
      <c r="D133" s="1">
        <v>444</v>
      </c>
      <c r="E133" s="1">
        <v>5</v>
      </c>
    </row>
    <row r="134" spans="1:5" x14ac:dyDescent="0.2">
      <c r="A134" s="1">
        <v>40</v>
      </c>
      <c r="B134" s="1">
        <v>38</v>
      </c>
      <c r="C134" s="1" t="s">
        <v>1476</v>
      </c>
      <c r="D134" s="1">
        <v>50</v>
      </c>
      <c r="E134" s="1">
        <v>5</v>
      </c>
    </row>
    <row r="135" spans="1:5" x14ac:dyDescent="0.2">
      <c r="A135" s="1">
        <v>40</v>
      </c>
      <c r="B135" s="1">
        <v>5074</v>
      </c>
      <c r="C135" s="6" t="s">
        <v>1475</v>
      </c>
      <c r="D135" s="1">
        <v>50</v>
      </c>
      <c r="E135" s="1">
        <v>5</v>
      </c>
    </row>
    <row r="136" spans="1:5" x14ac:dyDescent="0.2">
      <c r="A136" s="1">
        <v>40</v>
      </c>
      <c r="B136" s="1">
        <v>44</v>
      </c>
      <c r="C136" s="1" t="s">
        <v>1474</v>
      </c>
      <c r="D136" s="1">
        <v>50</v>
      </c>
      <c r="E136" s="1">
        <v>5</v>
      </c>
    </row>
    <row r="137" spans="1:5" x14ac:dyDescent="0.2">
      <c r="A137" s="1">
        <v>4</v>
      </c>
      <c r="B137" s="1">
        <v>45</v>
      </c>
      <c r="C137" s="1" t="s">
        <v>1473</v>
      </c>
      <c r="D137" s="1">
        <v>444</v>
      </c>
      <c r="E137" s="1">
        <v>5</v>
      </c>
    </row>
    <row r="138" spans="1:5" x14ac:dyDescent="0.2">
      <c r="A138" s="1">
        <v>4</v>
      </c>
      <c r="B138" s="1">
        <v>46</v>
      </c>
      <c r="C138" s="1" t="s">
        <v>1472</v>
      </c>
      <c r="D138" s="1">
        <v>444</v>
      </c>
      <c r="E138" s="1">
        <v>5</v>
      </c>
    </row>
    <row r="139" spans="1:5" x14ac:dyDescent="0.2">
      <c r="A139" s="1">
        <v>30</v>
      </c>
      <c r="B139" s="1">
        <v>5077</v>
      </c>
      <c r="C139" s="1" t="s">
        <v>1471</v>
      </c>
      <c r="D139" s="1">
        <v>50</v>
      </c>
      <c r="E139" s="1">
        <v>5</v>
      </c>
    </row>
    <row r="140" spans="1:5" x14ac:dyDescent="0.2">
      <c r="A140" s="1">
        <v>30</v>
      </c>
      <c r="B140" s="1">
        <v>5076</v>
      </c>
      <c r="C140" s="1" t="s">
        <v>1470</v>
      </c>
      <c r="D140" s="1">
        <v>50</v>
      </c>
      <c r="E140" s="1">
        <v>5</v>
      </c>
    </row>
    <row r="141" spans="1:5" x14ac:dyDescent="0.2">
      <c r="A141" s="1">
        <v>30</v>
      </c>
      <c r="B141" s="1">
        <v>5078</v>
      </c>
      <c r="C141" s="1" t="s">
        <v>1469</v>
      </c>
      <c r="D141" s="1">
        <v>50</v>
      </c>
      <c r="E141" s="1">
        <v>5</v>
      </c>
    </row>
    <row r="142" spans="1:5" x14ac:dyDescent="0.2">
      <c r="A142" s="1">
        <v>30</v>
      </c>
      <c r="B142" s="1">
        <v>5079</v>
      </c>
      <c r="C142" s="1" t="s">
        <v>1468</v>
      </c>
      <c r="D142" s="1">
        <v>50</v>
      </c>
      <c r="E142" s="1">
        <v>5</v>
      </c>
    </row>
    <row r="143" spans="1:5" x14ac:dyDescent="0.2">
      <c r="A143" s="1">
        <v>30</v>
      </c>
      <c r="B143" s="1">
        <v>5132</v>
      </c>
      <c r="C143" s="1" t="s">
        <v>1467</v>
      </c>
      <c r="D143" s="1">
        <v>50</v>
      </c>
      <c r="E143" s="1">
        <v>5</v>
      </c>
    </row>
    <row r="144" spans="1:5" x14ac:dyDescent="0.2">
      <c r="A144" s="1">
        <v>30</v>
      </c>
      <c r="B144" s="1">
        <v>5133</v>
      </c>
      <c r="C144" s="1" t="s">
        <v>1466</v>
      </c>
      <c r="D144" s="1">
        <v>50</v>
      </c>
      <c r="E144" s="1">
        <v>5</v>
      </c>
    </row>
    <row r="145" spans="1:5" x14ac:dyDescent="0.2">
      <c r="A145" s="1">
        <v>3</v>
      </c>
      <c r="B145" s="1">
        <v>5103</v>
      </c>
      <c r="C145" s="1" t="s">
        <v>1465</v>
      </c>
      <c r="D145" s="1">
        <v>50</v>
      </c>
      <c r="E145" s="1">
        <v>5</v>
      </c>
    </row>
    <row r="146" spans="1:5" x14ac:dyDescent="0.2">
      <c r="A146" s="1">
        <v>3</v>
      </c>
      <c r="B146" s="1">
        <v>5104</v>
      </c>
      <c r="C146" s="1" t="s">
        <v>1464</v>
      </c>
      <c r="D146" s="1">
        <v>50</v>
      </c>
      <c r="E146" s="1">
        <v>5</v>
      </c>
    </row>
    <row r="147" spans="1:5" x14ac:dyDescent="0.2">
      <c r="A147" s="1">
        <v>3</v>
      </c>
      <c r="B147" s="1">
        <v>5102</v>
      </c>
      <c r="C147" s="1" t="s">
        <v>1463</v>
      </c>
      <c r="D147" s="1">
        <v>50</v>
      </c>
      <c r="E147" s="1">
        <v>5</v>
      </c>
    </row>
    <row r="148" spans="1:5" x14ac:dyDescent="0.2">
      <c r="A148" s="1">
        <v>30</v>
      </c>
      <c r="B148" s="1">
        <v>5130</v>
      </c>
      <c r="C148" s="1" t="s">
        <v>1462</v>
      </c>
      <c r="D148" s="1">
        <v>50</v>
      </c>
      <c r="E148" s="1">
        <v>5</v>
      </c>
    </row>
    <row r="149" spans="1:5" x14ac:dyDescent="0.2">
      <c r="A149" s="1">
        <v>30</v>
      </c>
      <c r="B149" s="1">
        <v>5081</v>
      </c>
      <c r="C149" s="1" t="s">
        <v>1461</v>
      </c>
      <c r="D149" s="1">
        <v>50</v>
      </c>
      <c r="E149" s="1">
        <v>5</v>
      </c>
    </row>
    <row r="150" spans="1:5" x14ac:dyDescent="0.2">
      <c r="A150" s="1">
        <v>3</v>
      </c>
      <c r="B150" s="1">
        <v>5101</v>
      </c>
      <c r="C150" s="1" t="s">
        <v>1460</v>
      </c>
      <c r="D150" s="1">
        <v>50</v>
      </c>
      <c r="E150" s="1">
        <v>5</v>
      </c>
    </row>
    <row r="151" spans="1:5" x14ac:dyDescent="0.2">
      <c r="A151" s="1">
        <v>3</v>
      </c>
      <c r="B151" s="1">
        <v>5105</v>
      </c>
      <c r="C151" s="1" t="s">
        <v>1459</v>
      </c>
      <c r="D151" s="1">
        <v>50</v>
      </c>
      <c r="E151" s="1">
        <v>5</v>
      </c>
    </row>
    <row r="152" spans="1:5" x14ac:dyDescent="0.2">
      <c r="A152" s="1">
        <v>30</v>
      </c>
      <c r="B152" s="1">
        <v>5080</v>
      </c>
      <c r="C152" s="1" t="s">
        <v>1458</v>
      </c>
      <c r="D152" s="1">
        <v>50</v>
      </c>
      <c r="E152" s="1">
        <v>5</v>
      </c>
    </row>
    <row r="153" spans="1:5" x14ac:dyDescent="0.2">
      <c r="A153" s="1">
        <v>30</v>
      </c>
      <c r="B153" s="1">
        <v>5083</v>
      </c>
      <c r="C153" s="1" t="s">
        <v>1457</v>
      </c>
      <c r="D153" s="1">
        <v>50</v>
      </c>
      <c r="E153" s="1">
        <v>5</v>
      </c>
    </row>
    <row r="154" spans="1:5" x14ac:dyDescent="0.2">
      <c r="A154" s="1">
        <v>3</v>
      </c>
      <c r="B154" s="1">
        <v>5106</v>
      </c>
      <c r="C154" s="1" t="s">
        <v>1456</v>
      </c>
      <c r="D154" s="1">
        <v>50</v>
      </c>
      <c r="E154" s="1">
        <v>5</v>
      </c>
    </row>
    <row r="155" spans="1:5" x14ac:dyDescent="0.2">
      <c r="A155" s="1">
        <v>30</v>
      </c>
      <c r="B155" s="1">
        <v>5082</v>
      </c>
      <c r="C155" s="1" t="s">
        <v>1455</v>
      </c>
      <c r="D155" s="1">
        <v>50</v>
      </c>
      <c r="E155" s="1">
        <v>5</v>
      </c>
    </row>
    <row r="156" spans="1:5" x14ac:dyDescent="0.2">
      <c r="A156" s="1">
        <v>30</v>
      </c>
      <c r="B156" s="1">
        <v>5131</v>
      </c>
      <c r="C156" s="1" t="s">
        <v>1454</v>
      </c>
      <c r="D156" s="1">
        <v>50</v>
      </c>
      <c r="E156" s="1">
        <v>5</v>
      </c>
    </row>
    <row r="157" spans="1:5" x14ac:dyDescent="0.2">
      <c r="A157" s="1">
        <v>30</v>
      </c>
      <c r="B157" s="1">
        <v>5087</v>
      </c>
      <c r="C157" s="1" t="s">
        <v>1453</v>
      </c>
      <c r="D157" s="1">
        <v>50</v>
      </c>
      <c r="E157" s="1">
        <v>5</v>
      </c>
    </row>
    <row r="158" spans="1:5" x14ac:dyDescent="0.2">
      <c r="A158" s="1">
        <v>30</v>
      </c>
      <c r="B158" s="1">
        <v>5086</v>
      </c>
      <c r="C158" s="1" t="s">
        <v>1452</v>
      </c>
      <c r="D158" s="1">
        <v>50</v>
      </c>
      <c r="E158" s="1">
        <v>5</v>
      </c>
    </row>
    <row r="159" spans="1:5" x14ac:dyDescent="0.2">
      <c r="A159" s="1">
        <v>30</v>
      </c>
      <c r="B159" s="1">
        <v>5084</v>
      </c>
      <c r="C159" s="1" t="s">
        <v>1451</v>
      </c>
      <c r="D159" s="1">
        <v>50</v>
      </c>
      <c r="E159" s="1">
        <v>5</v>
      </c>
    </row>
    <row r="160" spans="1:5" x14ac:dyDescent="0.2">
      <c r="A160" s="1">
        <v>30</v>
      </c>
      <c r="B160" s="1">
        <v>5129</v>
      </c>
      <c r="C160" s="1" t="s">
        <v>1450</v>
      </c>
      <c r="D160" s="1">
        <v>50</v>
      </c>
      <c r="E160" s="1">
        <v>5</v>
      </c>
    </row>
    <row r="161" spans="1:5" x14ac:dyDescent="0.2">
      <c r="A161" s="1">
        <v>3</v>
      </c>
      <c r="B161" s="1">
        <v>5100</v>
      </c>
      <c r="C161" s="1" t="s">
        <v>1449</v>
      </c>
      <c r="D161" s="1">
        <v>50</v>
      </c>
      <c r="E161" s="1">
        <v>5</v>
      </c>
    </row>
    <row r="162" spans="1:5" x14ac:dyDescent="0.2">
      <c r="A162" s="1">
        <v>3</v>
      </c>
      <c r="B162" s="1">
        <v>5107</v>
      </c>
      <c r="C162" s="6" t="s">
        <v>1448</v>
      </c>
      <c r="D162" s="1">
        <v>50</v>
      </c>
      <c r="E162" s="1">
        <v>5</v>
      </c>
    </row>
    <row r="163" spans="1:5" x14ac:dyDescent="0.2">
      <c r="A163" s="1">
        <v>30</v>
      </c>
      <c r="B163" s="1">
        <v>5088</v>
      </c>
      <c r="C163" s="1" t="s">
        <v>1447</v>
      </c>
      <c r="D163" s="1">
        <v>50</v>
      </c>
      <c r="E163" s="1">
        <v>5</v>
      </c>
    </row>
    <row r="164" spans="1:5" x14ac:dyDescent="0.2">
      <c r="A164" s="1">
        <v>30</v>
      </c>
      <c r="B164" s="1">
        <v>5089</v>
      </c>
      <c r="C164" s="1" t="s">
        <v>1446</v>
      </c>
      <c r="D164" s="1">
        <v>50</v>
      </c>
      <c r="E164" s="1">
        <v>5</v>
      </c>
    </row>
    <row r="165" spans="1:5" x14ac:dyDescent="0.2">
      <c r="A165" s="1">
        <v>30</v>
      </c>
      <c r="B165" s="1">
        <v>5090</v>
      </c>
      <c r="C165" s="1" t="s">
        <v>1445</v>
      </c>
      <c r="D165" s="1">
        <v>50</v>
      </c>
      <c r="E165" s="1">
        <v>5</v>
      </c>
    </row>
    <row r="166" spans="1:5" x14ac:dyDescent="0.2">
      <c r="A166" s="1">
        <v>30</v>
      </c>
      <c r="B166" s="1">
        <v>5128</v>
      </c>
      <c r="C166" s="1" t="s">
        <v>1444</v>
      </c>
      <c r="D166" s="1">
        <v>50</v>
      </c>
      <c r="E166" s="1">
        <v>5</v>
      </c>
    </row>
    <row r="167" spans="1:5" x14ac:dyDescent="0.2">
      <c r="A167" s="1">
        <v>30</v>
      </c>
      <c r="B167" s="1">
        <v>5095</v>
      </c>
      <c r="C167" s="1" t="s">
        <v>1443</v>
      </c>
      <c r="D167" s="1">
        <v>444</v>
      </c>
      <c r="E167" s="1">
        <v>5</v>
      </c>
    </row>
    <row r="168" spans="1:5" x14ac:dyDescent="0.2">
      <c r="A168" s="1">
        <v>30</v>
      </c>
      <c r="B168" s="1">
        <v>5136</v>
      </c>
      <c r="C168" s="1" t="s">
        <v>1442</v>
      </c>
      <c r="D168" s="1">
        <v>50</v>
      </c>
      <c r="E168" s="1">
        <v>5</v>
      </c>
    </row>
    <row r="169" spans="1:5" x14ac:dyDescent="0.2">
      <c r="A169" s="1">
        <v>30</v>
      </c>
      <c r="B169" s="1">
        <v>5094</v>
      </c>
      <c r="C169" s="1" t="s">
        <v>1441</v>
      </c>
      <c r="D169" s="1">
        <v>50</v>
      </c>
      <c r="E169" s="1">
        <v>5</v>
      </c>
    </row>
    <row r="170" spans="1:5" x14ac:dyDescent="0.2">
      <c r="A170" s="1">
        <v>30</v>
      </c>
      <c r="B170" s="1">
        <v>5099</v>
      </c>
      <c r="C170" s="1" t="s">
        <v>1440</v>
      </c>
      <c r="D170" s="1">
        <v>50</v>
      </c>
      <c r="E170" s="1">
        <v>5</v>
      </c>
    </row>
    <row r="171" spans="1:5" x14ac:dyDescent="0.2">
      <c r="A171" s="1">
        <v>30</v>
      </c>
      <c r="B171" s="1">
        <v>5093</v>
      </c>
      <c r="C171" s="1" t="s">
        <v>1439</v>
      </c>
      <c r="D171" s="1">
        <v>50</v>
      </c>
      <c r="E171" s="1">
        <v>5</v>
      </c>
    </row>
    <row r="172" spans="1:5" x14ac:dyDescent="0.2">
      <c r="A172" s="1">
        <v>30</v>
      </c>
      <c r="B172" s="1">
        <v>5098</v>
      </c>
      <c r="C172" s="1" t="s">
        <v>1438</v>
      </c>
      <c r="D172" s="1">
        <v>50</v>
      </c>
      <c r="E172" s="1">
        <v>5</v>
      </c>
    </row>
    <row r="173" spans="1:5" x14ac:dyDescent="0.2">
      <c r="A173" s="1">
        <v>30</v>
      </c>
      <c r="B173" s="1">
        <v>5123</v>
      </c>
      <c r="C173" s="1" t="s">
        <v>1437</v>
      </c>
      <c r="D173" s="1">
        <v>50</v>
      </c>
      <c r="E173" s="1">
        <v>5</v>
      </c>
    </row>
    <row r="174" spans="1:5" x14ac:dyDescent="0.2">
      <c r="A174" s="1">
        <v>30</v>
      </c>
      <c r="B174" s="1">
        <v>5108</v>
      </c>
      <c r="C174" s="1" t="s">
        <v>1436</v>
      </c>
      <c r="D174" s="1">
        <v>50</v>
      </c>
      <c r="E174" s="1">
        <v>5</v>
      </c>
    </row>
    <row r="175" spans="1:5" x14ac:dyDescent="0.2">
      <c r="A175" s="1">
        <v>30</v>
      </c>
      <c r="B175" s="1">
        <v>5134</v>
      </c>
      <c r="C175" s="1" t="s">
        <v>1435</v>
      </c>
      <c r="D175" s="1">
        <v>50</v>
      </c>
      <c r="E175" s="1">
        <v>5</v>
      </c>
    </row>
    <row r="176" spans="1:5" x14ac:dyDescent="0.2">
      <c r="A176" s="1">
        <v>30</v>
      </c>
      <c r="B176" s="1">
        <v>5122</v>
      </c>
      <c r="C176" s="1" t="s">
        <v>1434</v>
      </c>
      <c r="D176" s="1">
        <v>50</v>
      </c>
      <c r="E176" s="1">
        <v>5</v>
      </c>
    </row>
    <row r="177" spans="1:5" x14ac:dyDescent="0.2">
      <c r="A177" s="1">
        <v>30</v>
      </c>
      <c r="B177" s="1">
        <v>5092</v>
      </c>
      <c r="C177" s="1" t="s">
        <v>1433</v>
      </c>
      <c r="D177" s="1">
        <v>50</v>
      </c>
      <c r="E177" s="1">
        <v>5</v>
      </c>
    </row>
    <row r="178" spans="1:5" x14ac:dyDescent="0.2">
      <c r="A178" s="1">
        <v>30</v>
      </c>
      <c r="B178" s="1">
        <v>5135</v>
      </c>
      <c r="C178" s="1" t="s">
        <v>1432</v>
      </c>
      <c r="D178" s="1">
        <v>50</v>
      </c>
      <c r="E178" s="1">
        <v>5</v>
      </c>
    </row>
    <row r="179" spans="1:5" x14ac:dyDescent="0.2">
      <c r="A179" s="1">
        <v>30</v>
      </c>
      <c r="B179" s="1">
        <v>5121</v>
      </c>
      <c r="C179" s="1" t="s">
        <v>1431</v>
      </c>
      <c r="D179" s="1">
        <v>50</v>
      </c>
      <c r="E179" s="1">
        <v>5</v>
      </c>
    </row>
    <row r="180" spans="1:5" x14ac:dyDescent="0.2">
      <c r="A180" s="1">
        <v>30</v>
      </c>
      <c r="B180" s="1">
        <v>5091</v>
      </c>
      <c r="C180" s="1" t="s">
        <v>1430</v>
      </c>
      <c r="D180" s="1">
        <v>50</v>
      </c>
      <c r="E180" s="1">
        <v>5</v>
      </c>
    </row>
    <row r="181" spans="1:5" x14ac:dyDescent="0.2">
      <c r="A181" s="1">
        <v>30</v>
      </c>
      <c r="B181" s="1">
        <v>5124</v>
      </c>
      <c r="C181" s="1" t="s">
        <v>1429</v>
      </c>
      <c r="D181" s="1">
        <v>50</v>
      </c>
      <c r="E181" s="1">
        <v>5</v>
      </c>
    </row>
    <row r="182" spans="1:5" x14ac:dyDescent="0.2">
      <c r="A182" s="1">
        <v>30</v>
      </c>
      <c r="B182" s="1">
        <v>5125</v>
      </c>
      <c r="C182" s="1" t="s">
        <v>1428</v>
      </c>
      <c r="D182" s="1">
        <v>50</v>
      </c>
      <c r="E182" s="1">
        <v>5</v>
      </c>
    </row>
    <row r="183" spans="1:5" x14ac:dyDescent="0.2">
      <c r="A183" s="1">
        <v>30</v>
      </c>
      <c r="B183" s="1">
        <v>5120</v>
      </c>
      <c r="C183" s="1" t="s">
        <v>1427</v>
      </c>
      <c r="D183" s="1">
        <v>50</v>
      </c>
      <c r="E183" s="1">
        <v>5</v>
      </c>
    </row>
    <row r="184" spans="1:5" x14ac:dyDescent="0.2">
      <c r="A184" s="1">
        <v>30</v>
      </c>
      <c r="B184" s="1">
        <v>5126</v>
      </c>
      <c r="C184" s="1" t="s">
        <v>1426</v>
      </c>
      <c r="D184" s="1">
        <v>50</v>
      </c>
      <c r="E184" s="1">
        <v>5</v>
      </c>
    </row>
    <row r="185" spans="1:5" x14ac:dyDescent="0.2">
      <c r="A185" s="1">
        <v>30</v>
      </c>
      <c r="B185" s="1">
        <v>5119</v>
      </c>
      <c r="C185" s="1" t="s">
        <v>1425</v>
      </c>
      <c r="D185" s="1">
        <v>50</v>
      </c>
      <c r="E185" s="1">
        <v>5</v>
      </c>
    </row>
    <row r="186" spans="1:5" x14ac:dyDescent="0.2">
      <c r="A186" s="1">
        <v>30</v>
      </c>
      <c r="B186" s="1">
        <v>5127</v>
      </c>
      <c r="C186" s="1" t="s">
        <v>1424</v>
      </c>
      <c r="D186" s="1">
        <v>50</v>
      </c>
      <c r="E186" s="1">
        <v>5</v>
      </c>
    </row>
    <row r="187" spans="1:5" x14ac:dyDescent="0.2">
      <c r="A187" s="1">
        <v>30</v>
      </c>
      <c r="B187" s="1">
        <v>5118</v>
      </c>
      <c r="C187" s="1" t="s">
        <v>1423</v>
      </c>
      <c r="D187" s="1">
        <v>50</v>
      </c>
      <c r="E187" s="1">
        <v>5</v>
      </c>
    </row>
    <row r="188" spans="1:5" x14ac:dyDescent="0.2">
      <c r="A188" s="1">
        <v>30</v>
      </c>
      <c r="B188" s="1">
        <v>5116</v>
      </c>
      <c r="C188" s="1" t="s">
        <v>1422</v>
      </c>
      <c r="D188" s="1">
        <v>444</v>
      </c>
      <c r="E188" s="1">
        <v>5</v>
      </c>
    </row>
    <row r="189" spans="1:5" x14ac:dyDescent="0.2">
      <c r="A189" s="1">
        <v>30</v>
      </c>
      <c r="B189" s="1">
        <v>5117</v>
      </c>
      <c r="C189" s="1" t="s">
        <v>1421</v>
      </c>
      <c r="D189" s="1">
        <v>50</v>
      </c>
      <c r="E189" s="1">
        <v>5</v>
      </c>
    </row>
    <row r="190" spans="1:5" x14ac:dyDescent="0.2">
      <c r="A190" s="1">
        <v>30</v>
      </c>
      <c r="B190" s="1">
        <v>5109</v>
      </c>
      <c r="C190" s="1" t="s">
        <v>1420</v>
      </c>
      <c r="D190" s="1">
        <v>50</v>
      </c>
      <c r="E190" s="1">
        <v>5</v>
      </c>
    </row>
    <row r="191" spans="1:5" x14ac:dyDescent="0.2">
      <c r="A191" s="1">
        <v>30</v>
      </c>
      <c r="B191" s="1">
        <v>5115</v>
      </c>
      <c r="C191" s="1" t="s">
        <v>1419</v>
      </c>
      <c r="D191" s="1">
        <v>50</v>
      </c>
      <c r="E191" s="1">
        <v>5</v>
      </c>
    </row>
    <row r="192" spans="1:5" x14ac:dyDescent="0.2">
      <c r="A192" s="1">
        <v>30</v>
      </c>
      <c r="B192" s="1">
        <v>5096</v>
      </c>
      <c r="C192" s="1" t="s">
        <v>1418</v>
      </c>
      <c r="D192" s="1">
        <v>50</v>
      </c>
      <c r="E192" s="1">
        <v>5</v>
      </c>
    </row>
    <row r="193" spans="1:5" x14ac:dyDescent="0.2">
      <c r="A193" s="1">
        <v>30</v>
      </c>
      <c r="B193" s="1">
        <v>5110</v>
      </c>
      <c r="C193" s="1" t="s">
        <v>1417</v>
      </c>
      <c r="D193" s="1">
        <v>50</v>
      </c>
      <c r="E193" s="1">
        <v>5</v>
      </c>
    </row>
    <row r="194" spans="1:5" x14ac:dyDescent="0.2">
      <c r="A194" s="1">
        <v>30</v>
      </c>
      <c r="B194" s="1">
        <v>5097</v>
      </c>
      <c r="C194" s="1" t="s">
        <v>1416</v>
      </c>
      <c r="D194" s="1">
        <v>50</v>
      </c>
      <c r="E194" s="1">
        <v>5</v>
      </c>
    </row>
    <row r="195" spans="1:5" x14ac:dyDescent="0.2">
      <c r="A195" s="1">
        <v>30</v>
      </c>
      <c r="B195" s="1">
        <v>5114</v>
      </c>
      <c r="C195" s="1" t="s">
        <v>1415</v>
      </c>
      <c r="D195" s="1">
        <v>50</v>
      </c>
      <c r="E195" s="1">
        <v>5</v>
      </c>
    </row>
    <row r="196" spans="1:5" x14ac:dyDescent="0.2">
      <c r="A196" s="1">
        <v>30</v>
      </c>
      <c r="B196" s="1">
        <v>5113</v>
      </c>
      <c r="C196" s="1" t="s">
        <v>1414</v>
      </c>
      <c r="D196" s="1">
        <v>50</v>
      </c>
      <c r="E196" s="1">
        <v>5</v>
      </c>
    </row>
    <row r="197" spans="1:5" x14ac:dyDescent="0.2">
      <c r="A197" s="1">
        <v>30</v>
      </c>
      <c r="B197" s="1">
        <v>5112</v>
      </c>
      <c r="C197" s="1" t="s">
        <v>1413</v>
      </c>
      <c r="D197" s="1">
        <v>50</v>
      </c>
      <c r="E197" s="1">
        <v>5</v>
      </c>
    </row>
    <row r="198" spans="1:5" x14ac:dyDescent="0.2">
      <c r="A198" s="1">
        <v>30</v>
      </c>
      <c r="B198" s="1">
        <v>5111</v>
      </c>
      <c r="C198" s="1" t="s">
        <v>1412</v>
      </c>
      <c r="D198" s="1">
        <v>50</v>
      </c>
      <c r="E198" s="1">
        <v>5</v>
      </c>
    </row>
    <row r="199" spans="1:5" x14ac:dyDescent="0.2">
      <c r="A199" s="1">
        <v>30</v>
      </c>
      <c r="B199" s="1">
        <v>70</v>
      </c>
      <c r="C199" s="1" t="s">
        <v>1411</v>
      </c>
      <c r="D199" s="1">
        <v>50</v>
      </c>
      <c r="E199" s="1">
        <v>5</v>
      </c>
    </row>
    <row r="200" spans="1:5" x14ac:dyDescent="0.2">
      <c r="A200" s="1">
        <v>30</v>
      </c>
      <c r="B200" s="1">
        <v>71</v>
      </c>
      <c r="C200" s="1" t="s">
        <v>1410</v>
      </c>
      <c r="D200" s="1">
        <v>50</v>
      </c>
      <c r="E200" s="1">
        <v>5</v>
      </c>
    </row>
    <row r="201" spans="1:5" x14ac:dyDescent="0.2">
      <c r="A201" s="1">
        <v>30</v>
      </c>
      <c r="B201" s="1">
        <v>72</v>
      </c>
      <c r="C201" s="1" t="s">
        <v>1409</v>
      </c>
      <c r="D201" s="1">
        <v>50</v>
      </c>
      <c r="E201" s="1">
        <v>5</v>
      </c>
    </row>
    <row r="202" spans="1:5" x14ac:dyDescent="0.2">
      <c r="A202" s="1">
        <v>30</v>
      </c>
      <c r="B202" s="1">
        <v>76</v>
      </c>
      <c r="C202" s="1" t="s">
        <v>1408</v>
      </c>
      <c r="D202" s="1">
        <v>50</v>
      </c>
      <c r="E202" s="1">
        <v>5</v>
      </c>
    </row>
    <row r="203" spans="1:5" x14ac:dyDescent="0.2">
      <c r="A203" s="1">
        <v>30</v>
      </c>
      <c r="B203" s="1">
        <v>73</v>
      </c>
      <c r="C203" s="1" t="s">
        <v>1407</v>
      </c>
      <c r="D203" s="1">
        <v>50</v>
      </c>
      <c r="E203" s="1">
        <v>5</v>
      </c>
    </row>
    <row r="204" spans="1:5" x14ac:dyDescent="0.2">
      <c r="A204" s="1">
        <v>30</v>
      </c>
      <c r="B204" s="1">
        <v>74</v>
      </c>
      <c r="C204" s="1" t="s">
        <v>1406</v>
      </c>
      <c r="D204" s="1">
        <v>50</v>
      </c>
      <c r="E204" s="1">
        <v>5</v>
      </c>
    </row>
    <row r="205" spans="1:5" x14ac:dyDescent="0.2">
      <c r="A205" s="1">
        <v>30</v>
      </c>
      <c r="B205" s="1">
        <v>75</v>
      </c>
      <c r="C205" s="1" t="s">
        <v>1405</v>
      </c>
      <c r="D205" s="1">
        <v>50</v>
      </c>
      <c r="E205" s="1">
        <v>5</v>
      </c>
    </row>
    <row r="206" spans="1:5" x14ac:dyDescent="0.2">
      <c r="A206" s="1">
        <v>30</v>
      </c>
      <c r="B206" s="1">
        <v>78</v>
      </c>
      <c r="C206" s="1" t="s">
        <v>1404</v>
      </c>
      <c r="D206" s="1">
        <v>444</v>
      </c>
      <c r="E206" s="1">
        <v>5</v>
      </c>
    </row>
    <row r="207" spans="1:5" x14ac:dyDescent="0.2">
      <c r="A207" s="1">
        <v>30</v>
      </c>
      <c r="B207" s="1">
        <v>77</v>
      </c>
      <c r="C207" s="1" t="s">
        <v>1403</v>
      </c>
      <c r="D207" s="1">
        <v>444</v>
      </c>
      <c r="E207" s="1">
        <v>5</v>
      </c>
    </row>
    <row r="208" spans="1:5" x14ac:dyDescent="0.2">
      <c r="A208" s="1">
        <v>30</v>
      </c>
      <c r="B208" s="1">
        <v>79</v>
      </c>
      <c r="C208" s="1" t="s">
        <v>1402</v>
      </c>
      <c r="D208" s="1">
        <v>50</v>
      </c>
      <c r="E208" s="1">
        <v>5</v>
      </c>
    </row>
    <row r="209" spans="1:5" x14ac:dyDescent="0.2">
      <c r="A209" s="1">
        <v>20</v>
      </c>
      <c r="B209" s="1">
        <v>132</v>
      </c>
      <c r="C209" s="1" t="s">
        <v>1401</v>
      </c>
      <c r="D209" s="1">
        <v>50</v>
      </c>
      <c r="E209" s="1">
        <v>5</v>
      </c>
    </row>
    <row r="210" spans="1:5" x14ac:dyDescent="0.2">
      <c r="A210" s="1">
        <v>20</v>
      </c>
      <c r="B210" s="1">
        <v>131</v>
      </c>
      <c r="C210" s="1" t="s">
        <v>1400</v>
      </c>
      <c r="D210" s="1">
        <v>50</v>
      </c>
      <c r="E210" s="1">
        <v>5</v>
      </c>
    </row>
    <row r="211" spans="1:5" x14ac:dyDescent="0.2">
      <c r="A211" s="1">
        <v>20</v>
      </c>
      <c r="B211" s="1">
        <v>93</v>
      </c>
      <c r="C211" s="1" t="s">
        <v>1399</v>
      </c>
      <c r="D211" s="1">
        <v>50</v>
      </c>
      <c r="E211" s="1">
        <v>5</v>
      </c>
    </row>
    <row r="212" spans="1:5" x14ac:dyDescent="0.2">
      <c r="A212" s="1">
        <v>20</v>
      </c>
      <c r="B212" s="1">
        <v>91</v>
      </c>
      <c r="C212" s="6" t="s">
        <v>1398</v>
      </c>
      <c r="D212" s="1">
        <v>50</v>
      </c>
      <c r="E212" s="1">
        <v>5</v>
      </c>
    </row>
    <row r="213" spans="1:5" x14ac:dyDescent="0.2">
      <c r="A213" s="1">
        <v>20</v>
      </c>
      <c r="B213" s="1">
        <v>92</v>
      </c>
      <c r="C213" s="1" t="s">
        <v>1397</v>
      </c>
      <c r="D213" s="1">
        <v>50</v>
      </c>
      <c r="E213" s="1">
        <v>5</v>
      </c>
    </row>
    <row r="214" spans="1:5" x14ac:dyDescent="0.2">
      <c r="A214" s="1">
        <v>20</v>
      </c>
      <c r="B214" s="1">
        <v>86</v>
      </c>
      <c r="C214" s="1" t="s">
        <v>1396</v>
      </c>
      <c r="D214" s="1">
        <v>50</v>
      </c>
      <c r="E214" s="1">
        <v>5</v>
      </c>
    </row>
    <row r="215" spans="1:5" x14ac:dyDescent="0.2">
      <c r="A215" s="1">
        <v>20</v>
      </c>
      <c r="B215" s="1">
        <v>87</v>
      </c>
      <c r="C215" s="1" t="s">
        <v>1395</v>
      </c>
      <c r="D215" s="1">
        <v>50</v>
      </c>
      <c r="E215" s="1">
        <v>5</v>
      </c>
    </row>
    <row r="216" spans="1:5" x14ac:dyDescent="0.2">
      <c r="A216" s="1">
        <v>20</v>
      </c>
      <c r="B216" s="1">
        <v>128</v>
      </c>
      <c r="C216" s="1" t="s">
        <v>1394</v>
      </c>
      <c r="D216" s="1">
        <v>50</v>
      </c>
      <c r="E216" s="1">
        <v>5</v>
      </c>
    </row>
    <row r="217" spans="1:5" x14ac:dyDescent="0.2">
      <c r="A217" s="1">
        <v>20</v>
      </c>
      <c r="B217" s="1">
        <v>127</v>
      </c>
      <c r="C217" s="1" t="s">
        <v>1393</v>
      </c>
      <c r="D217" s="1">
        <v>50</v>
      </c>
      <c r="E217" s="1">
        <v>5</v>
      </c>
    </row>
    <row r="218" spans="1:5" x14ac:dyDescent="0.2">
      <c r="A218" s="1">
        <v>20</v>
      </c>
      <c r="B218" s="1">
        <v>130</v>
      </c>
      <c r="C218" s="1" t="s">
        <v>1392</v>
      </c>
      <c r="D218" s="1">
        <v>50</v>
      </c>
      <c r="E218" s="1">
        <v>5</v>
      </c>
    </row>
    <row r="219" spans="1:5" x14ac:dyDescent="0.2">
      <c r="A219" s="1">
        <v>20</v>
      </c>
      <c r="B219" s="1">
        <v>88</v>
      </c>
      <c r="C219" s="1" t="s">
        <v>1391</v>
      </c>
      <c r="D219" s="1">
        <v>50</v>
      </c>
      <c r="E219" s="1">
        <v>5</v>
      </c>
    </row>
    <row r="220" spans="1:5" x14ac:dyDescent="0.2">
      <c r="A220" s="1">
        <v>20</v>
      </c>
      <c r="B220" s="1">
        <v>129</v>
      </c>
      <c r="C220" s="1" t="s">
        <v>1390</v>
      </c>
      <c r="D220" s="1">
        <v>50</v>
      </c>
      <c r="E220" s="1">
        <v>5</v>
      </c>
    </row>
    <row r="221" spans="1:5" x14ac:dyDescent="0.2">
      <c r="A221" s="1">
        <v>20</v>
      </c>
      <c r="B221" s="1">
        <v>126</v>
      </c>
      <c r="C221" s="1" t="s">
        <v>1389</v>
      </c>
      <c r="D221" s="1">
        <v>50</v>
      </c>
      <c r="E221" s="1">
        <v>5</v>
      </c>
    </row>
    <row r="222" spans="1:5" x14ac:dyDescent="0.2">
      <c r="A222" s="1">
        <v>20</v>
      </c>
      <c r="B222" s="1">
        <v>125</v>
      </c>
      <c r="C222" s="1" t="s">
        <v>1388</v>
      </c>
      <c r="D222" s="1">
        <v>50</v>
      </c>
      <c r="E222" s="1">
        <v>5</v>
      </c>
    </row>
    <row r="223" spans="1:5" x14ac:dyDescent="0.2">
      <c r="A223" s="1">
        <v>20</v>
      </c>
      <c r="B223" s="1">
        <v>89</v>
      </c>
      <c r="C223" s="1" t="s">
        <v>1387</v>
      </c>
      <c r="D223" s="1">
        <v>50</v>
      </c>
      <c r="E223" s="1">
        <v>5</v>
      </c>
    </row>
    <row r="224" spans="1:5" x14ac:dyDescent="0.2">
      <c r="A224" s="1">
        <v>20</v>
      </c>
      <c r="B224" s="1">
        <v>124</v>
      </c>
      <c r="C224" s="1" t="s">
        <v>1386</v>
      </c>
      <c r="D224" s="1">
        <v>50</v>
      </c>
      <c r="E224" s="1">
        <v>5</v>
      </c>
    </row>
    <row r="225" spans="1:5" x14ac:dyDescent="0.2">
      <c r="A225" s="1">
        <v>20</v>
      </c>
      <c r="B225" s="1">
        <v>123</v>
      </c>
      <c r="C225" s="1" t="s">
        <v>1385</v>
      </c>
      <c r="D225" s="1">
        <v>50</v>
      </c>
      <c r="E225" s="1">
        <v>5</v>
      </c>
    </row>
    <row r="226" spans="1:5" x14ac:dyDescent="0.2">
      <c r="A226" s="1">
        <v>20</v>
      </c>
      <c r="B226" s="1">
        <v>90</v>
      </c>
      <c r="C226" s="1" t="s">
        <v>1384</v>
      </c>
      <c r="D226" s="1">
        <v>50</v>
      </c>
      <c r="E226" s="1">
        <v>5</v>
      </c>
    </row>
    <row r="227" spans="1:5" x14ac:dyDescent="0.2">
      <c r="A227" s="1">
        <v>20</v>
      </c>
      <c r="B227" s="1">
        <v>85</v>
      </c>
      <c r="C227" s="1" t="s">
        <v>1383</v>
      </c>
      <c r="D227" s="1">
        <v>50</v>
      </c>
      <c r="E227" s="1">
        <v>5</v>
      </c>
    </row>
    <row r="228" spans="1:5" x14ac:dyDescent="0.2">
      <c r="A228" s="1">
        <v>20</v>
      </c>
      <c r="B228" s="1">
        <v>122</v>
      </c>
      <c r="C228" s="1" t="s">
        <v>1382</v>
      </c>
      <c r="D228" s="1">
        <v>50</v>
      </c>
      <c r="E228" s="1">
        <v>5</v>
      </c>
    </row>
    <row r="229" spans="1:5" x14ac:dyDescent="0.2">
      <c r="A229" s="1">
        <v>20</v>
      </c>
      <c r="B229" s="1">
        <v>121</v>
      </c>
      <c r="C229" s="1" t="s">
        <v>1381</v>
      </c>
      <c r="D229" s="1">
        <v>50</v>
      </c>
      <c r="E229" s="1">
        <v>5</v>
      </c>
    </row>
    <row r="230" spans="1:5" x14ac:dyDescent="0.2">
      <c r="A230" s="1">
        <v>20</v>
      </c>
      <c r="B230" s="1">
        <v>120</v>
      </c>
      <c r="C230" s="1" t="s">
        <v>1380</v>
      </c>
      <c r="D230" s="1">
        <v>50</v>
      </c>
      <c r="E230" s="1">
        <v>5</v>
      </c>
    </row>
    <row r="231" spans="1:5" x14ac:dyDescent="0.2">
      <c r="A231" s="1">
        <v>20</v>
      </c>
      <c r="B231" s="1">
        <v>94</v>
      </c>
      <c r="C231" s="1" t="s">
        <v>1379</v>
      </c>
      <c r="D231" s="1">
        <v>50</v>
      </c>
      <c r="E231" s="1">
        <v>5</v>
      </c>
    </row>
    <row r="232" spans="1:5" x14ac:dyDescent="0.2">
      <c r="A232" s="1">
        <v>20</v>
      </c>
      <c r="B232" s="1">
        <v>119</v>
      </c>
      <c r="C232" s="1" t="s">
        <v>1378</v>
      </c>
      <c r="D232" s="1">
        <v>50</v>
      </c>
      <c r="E232" s="1">
        <v>5</v>
      </c>
    </row>
    <row r="233" spans="1:5" x14ac:dyDescent="0.2">
      <c r="A233" s="1">
        <v>20</v>
      </c>
      <c r="B233" s="1">
        <v>96</v>
      </c>
      <c r="C233" s="1" t="s">
        <v>1377</v>
      </c>
      <c r="D233" s="1">
        <v>50</v>
      </c>
      <c r="E233" s="1">
        <v>5</v>
      </c>
    </row>
    <row r="234" spans="1:5" x14ac:dyDescent="0.2">
      <c r="A234" s="1">
        <v>20</v>
      </c>
      <c r="B234" s="1">
        <v>95</v>
      </c>
      <c r="C234" s="1" t="s">
        <v>1376</v>
      </c>
      <c r="D234" s="1">
        <v>50</v>
      </c>
      <c r="E234" s="1">
        <v>5</v>
      </c>
    </row>
    <row r="235" spans="1:5" x14ac:dyDescent="0.2">
      <c r="A235" s="1">
        <v>20</v>
      </c>
      <c r="B235" s="1">
        <v>118</v>
      </c>
      <c r="C235" s="1" t="s">
        <v>1375</v>
      </c>
      <c r="D235" s="1">
        <v>50</v>
      </c>
      <c r="E235" s="1">
        <v>5</v>
      </c>
    </row>
    <row r="236" spans="1:5" x14ac:dyDescent="0.2">
      <c r="A236" s="1">
        <v>20</v>
      </c>
      <c r="B236" s="1">
        <v>117</v>
      </c>
      <c r="C236" s="1" t="s">
        <v>1374</v>
      </c>
      <c r="D236" s="1">
        <v>50</v>
      </c>
      <c r="E236" s="1">
        <v>5</v>
      </c>
    </row>
    <row r="237" spans="1:5" x14ac:dyDescent="0.2">
      <c r="A237" s="1">
        <v>20</v>
      </c>
      <c r="B237" s="1">
        <v>97</v>
      </c>
      <c r="C237" s="1" t="s">
        <v>1373</v>
      </c>
      <c r="D237" s="1">
        <v>50</v>
      </c>
      <c r="E237" s="1">
        <v>5</v>
      </c>
    </row>
    <row r="238" spans="1:5" x14ac:dyDescent="0.2">
      <c r="A238" s="1">
        <v>20</v>
      </c>
      <c r="B238" s="1">
        <v>98</v>
      </c>
      <c r="C238" s="1" t="s">
        <v>1372</v>
      </c>
      <c r="D238" s="1">
        <v>50</v>
      </c>
      <c r="E238" s="1">
        <v>5</v>
      </c>
    </row>
    <row r="239" spans="1:5" x14ac:dyDescent="0.2">
      <c r="A239" s="1">
        <v>20</v>
      </c>
      <c r="B239" s="1">
        <v>116</v>
      </c>
      <c r="C239" s="1" t="s">
        <v>1371</v>
      </c>
      <c r="D239" s="1">
        <v>50</v>
      </c>
      <c r="E239" s="1">
        <v>5</v>
      </c>
    </row>
    <row r="240" spans="1:5" x14ac:dyDescent="0.2">
      <c r="A240" s="1">
        <v>20</v>
      </c>
      <c r="B240" s="1">
        <v>115</v>
      </c>
      <c r="C240" s="1" t="s">
        <v>1370</v>
      </c>
      <c r="D240" s="1">
        <v>50</v>
      </c>
      <c r="E240" s="1">
        <v>5</v>
      </c>
    </row>
    <row r="241" spans="1:5" x14ac:dyDescent="0.2">
      <c r="A241" s="1">
        <v>20</v>
      </c>
      <c r="B241" s="1">
        <v>101</v>
      </c>
      <c r="C241" s="1" t="s">
        <v>1369</v>
      </c>
      <c r="D241" s="1">
        <v>50</v>
      </c>
      <c r="E241" s="1">
        <v>5</v>
      </c>
    </row>
    <row r="242" spans="1:5" x14ac:dyDescent="0.2">
      <c r="A242" s="1">
        <v>20</v>
      </c>
      <c r="B242" s="1">
        <v>99</v>
      </c>
      <c r="C242" s="1" t="s">
        <v>1368</v>
      </c>
      <c r="D242" s="1">
        <v>50</v>
      </c>
      <c r="E242" s="1">
        <v>5</v>
      </c>
    </row>
    <row r="243" spans="1:5" x14ac:dyDescent="0.2">
      <c r="A243" s="1">
        <v>20</v>
      </c>
      <c r="B243" s="1">
        <v>100</v>
      </c>
      <c r="C243" s="1" t="s">
        <v>1367</v>
      </c>
      <c r="D243" s="1">
        <v>50</v>
      </c>
      <c r="E243" s="1">
        <v>5</v>
      </c>
    </row>
    <row r="244" spans="1:5" x14ac:dyDescent="0.2">
      <c r="A244" s="1">
        <v>20</v>
      </c>
      <c r="B244" s="1">
        <v>113</v>
      </c>
      <c r="C244" s="1" t="s">
        <v>1366</v>
      </c>
      <c r="D244" s="1">
        <v>50</v>
      </c>
      <c r="E244" s="1">
        <v>5</v>
      </c>
    </row>
    <row r="245" spans="1:5" x14ac:dyDescent="0.2">
      <c r="A245" s="1">
        <v>20</v>
      </c>
      <c r="B245" s="1">
        <v>112</v>
      </c>
      <c r="C245" s="1" t="s">
        <v>1365</v>
      </c>
      <c r="D245" s="1">
        <v>50</v>
      </c>
      <c r="E245" s="1">
        <v>5</v>
      </c>
    </row>
    <row r="246" spans="1:5" x14ac:dyDescent="0.2">
      <c r="A246" s="1">
        <v>20</v>
      </c>
      <c r="B246" s="1">
        <v>102</v>
      </c>
      <c r="C246" s="1" t="s">
        <v>1364</v>
      </c>
      <c r="D246" s="1">
        <v>50</v>
      </c>
      <c r="E246" s="1">
        <v>5</v>
      </c>
    </row>
    <row r="247" spans="1:5" x14ac:dyDescent="0.2">
      <c r="A247" s="1">
        <v>20</v>
      </c>
      <c r="B247" s="1">
        <v>114</v>
      </c>
      <c r="C247" s="1" t="s">
        <v>1363</v>
      </c>
      <c r="D247" s="1">
        <v>50</v>
      </c>
      <c r="E247" s="1">
        <v>5</v>
      </c>
    </row>
    <row r="248" spans="1:5" x14ac:dyDescent="0.2">
      <c r="A248" s="1">
        <v>20</v>
      </c>
      <c r="B248" s="1">
        <v>103</v>
      </c>
      <c r="C248" s="1" t="s">
        <v>1362</v>
      </c>
      <c r="D248" s="1">
        <v>50</v>
      </c>
      <c r="E248" s="1">
        <v>5</v>
      </c>
    </row>
    <row r="249" spans="1:5" x14ac:dyDescent="0.2">
      <c r="A249" s="1">
        <v>20</v>
      </c>
      <c r="B249" s="1">
        <v>104</v>
      </c>
      <c r="C249" s="1" t="s">
        <v>1361</v>
      </c>
      <c r="D249" s="1">
        <v>50</v>
      </c>
      <c r="E249" s="1">
        <v>5</v>
      </c>
    </row>
    <row r="250" spans="1:5" x14ac:dyDescent="0.2">
      <c r="A250" s="1">
        <v>20</v>
      </c>
      <c r="B250" s="1">
        <v>105</v>
      </c>
      <c r="C250" s="1" t="s">
        <v>1360</v>
      </c>
      <c r="D250" s="1">
        <v>50</v>
      </c>
      <c r="E250" s="1">
        <v>5</v>
      </c>
    </row>
    <row r="251" spans="1:5" x14ac:dyDescent="0.2">
      <c r="A251" s="1">
        <v>20</v>
      </c>
      <c r="B251" s="1">
        <v>106</v>
      </c>
      <c r="C251" s="1" t="s">
        <v>1359</v>
      </c>
      <c r="D251" s="1">
        <v>50</v>
      </c>
      <c r="E251" s="1">
        <v>5</v>
      </c>
    </row>
    <row r="252" spans="1:5" x14ac:dyDescent="0.2">
      <c r="A252" s="1">
        <v>2</v>
      </c>
      <c r="B252" s="1">
        <v>111</v>
      </c>
      <c r="C252" s="1" t="s">
        <v>1358</v>
      </c>
      <c r="D252" s="1">
        <v>50</v>
      </c>
      <c r="E252" s="1">
        <v>5</v>
      </c>
    </row>
    <row r="253" spans="1:5" x14ac:dyDescent="0.2">
      <c r="A253" s="1">
        <v>20</v>
      </c>
      <c r="B253" s="1">
        <v>107</v>
      </c>
      <c r="C253" s="1" t="s">
        <v>1357</v>
      </c>
      <c r="D253" s="1">
        <v>50</v>
      </c>
      <c r="E253" s="1">
        <v>5</v>
      </c>
    </row>
    <row r="254" spans="1:5" x14ac:dyDescent="0.2">
      <c r="A254" s="1">
        <v>20</v>
      </c>
      <c r="B254" s="1">
        <v>108</v>
      </c>
      <c r="C254" s="1" t="s">
        <v>1356</v>
      </c>
      <c r="D254" s="1">
        <v>50</v>
      </c>
      <c r="E254" s="1">
        <v>5</v>
      </c>
    </row>
    <row r="255" spans="1:5" x14ac:dyDescent="0.2">
      <c r="A255" s="1">
        <v>2</v>
      </c>
      <c r="B255" s="1">
        <v>110</v>
      </c>
      <c r="C255" s="1" t="s">
        <v>1355</v>
      </c>
      <c r="D255" s="1">
        <v>50</v>
      </c>
      <c r="E255" s="1">
        <v>5</v>
      </c>
    </row>
    <row r="256" spans="1:5" x14ac:dyDescent="0.2">
      <c r="A256" s="1">
        <v>20</v>
      </c>
      <c r="B256" s="1">
        <v>81</v>
      </c>
      <c r="C256" s="1" t="s">
        <v>1354</v>
      </c>
      <c r="D256" s="1">
        <v>50</v>
      </c>
      <c r="E256" s="1">
        <v>5</v>
      </c>
    </row>
    <row r="257" spans="1:5" x14ac:dyDescent="0.2">
      <c r="A257" s="1">
        <v>20</v>
      </c>
      <c r="B257" s="1">
        <v>80</v>
      </c>
      <c r="C257" s="1" t="s">
        <v>1353</v>
      </c>
      <c r="D257" s="1">
        <v>50</v>
      </c>
      <c r="E257" s="1">
        <v>5</v>
      </c>
    </row>
    <row r="258" spans="1:5" x14ac:dyDescent="0.2">
      <c r="A258" s="1">
        <v>20</v>
      </c>
      <c r="B258" s="1">
        <v>82</v>
      </c>
      <c r="C258" s="1" t="s">
        <v>1352</v>
      </c>
      <c r="D258" s="1">
        <v>50</v>
      </c>
      <c r="E258" s="1">
        <v>5</v>
      </c>
    </row>
    <row r="259" spans="1:5" x14ac:dyDescent="0.2">
      <c r="A259" s="1">
        <v>2</v>
      </c>
      <c r="B259" s="1">
        <v>109</v>
      </c>
      <c r="C259" s="1" t="s">
        <v>1351</v>
      </c>
      <c r="D259" s="1">
        <v>444</v>
      </c>
      <c r="E259" s="1">
        <v>5</v>
      </c>
    </row>
    <row r="260" spans="1:5" x14ac:dyDescent="0.2">
      <c r="A260" s="1">
        <v>1</v>
      </c>
      <c r="B260" s="1">
        <v>146</v>
      </c>
      <c r="C260" s="1" t="s">
        <v>1350</v>
      </c>
      <c r="D260" s="1">
        <v>50</v>
      </c>
      <c r="E260" s="1">
        <v>5</v>
      </c>
    </row>
    <row r="261" spans="1:5" x14ac:dyDescent="0.2">
      <c r="A261" s="1">
        <v>1</v>
      </c>
      <c r="B261" s="1">
        <v>147</v>
      </c>
      <c r="C261" s="1" t="s">
        <v>1349</v>
      </c>
      <c r="D261" s="1">
        <v>50</v>
      </c>
      <c r="E261" s="1">
        <v>5</v>
      </c>
    </row>
    <row r="262" spans="1:5" x14ac:dyDescent="0.2">
      <c r="A262" s="1">
        <v>1</v>
      </c>
      <c r="B262" s="1">
        <v>145</v>
      </c>
      <c r="C262" s="1" t="s">
        <v>1348</v>
      </c>
      <c r="D262" s="1">
        <v>50</v>
      </c>
      <c r="E262" s="1">
        <v>5</v>
      </c>
    </row>
    <row r="263" spans="1:5" x14ac:dyDescent="0.2">
      <c r="A263" s="1">
        <v>1</v>
      </c>
      <c r="B263" s="1">
        <v>148</v>
      </c>
      <c r="C263" s="1" t="s">
        <v>1347</v>
      </c>
      <c r="D263" s="1">
        <v>50</v>
      </c>
      <c r="E263" s="1">
        <v>5</v>
      </c>
    </row>
    <row r="264" spans="1:5" x14ac:dyDescent="0.2">
      <c r="A264" s="1">
        <v>10</v>
      </c>
      <c r="B264" s="1">
        <v>156</v>
      </c>
      <c r="C264" s="1" t="s">
        <v>1346</v>
      </c>
      <c r="D264" s="1">
        <v>50</v>
      </c>
      <c r="E264" s="1">
        <v>5</v>
      </c>
    </row>
    <row r="265" spans="1:5" x14ac:dyDescent="0.2">
      <c r="A265" s="1">
        <v>10</v>
      </c>
      <c r="B265" s="1">
        <v>149</v>
      </c>
      <c r="C265" s="1" t="s">
        <v>1345</v>
      </c>
      <c r="D265" s="1">
        <v>50</v>
      </c>
      <c r="E265" s="1">
        <v>5</v>
      </c>
    </row>
    <row r="266" spans="1:5" x14ac:dyDescent="0.2">
      <c r="A266" s="1">
        <v>10</v>
      </c>
      <c r="B266" s="1">
        <v>152</v>
      </c>
      <c r="C266" s="1" t="s">
        <v>1344</v>
      </c>
      <c r="D266" s="1">
        <v>50</v>
      </c>
      <c r="E266" s="1">
        <v>5</v>
      </c>
    </row>
    <row r="267" spans="1:5" x14ac:dyDescent="0.2">
      <c r="A267" s="1">
        <v>10</v>
      </c>
      <c r="B267" s="1">
        <v>150</v>
      </c>
      <c r="C267" s="1" t="s">
        <v>1343</v>
      </c>
      <c r="D267" s="1">
        <v>444</v>
      </c>
      <c r="E267" s="1">
        <v>5</v>
      </c>
    </row>
    <row r="268" spans="1:5" x14ac:dyDescent="0.2">
      <c r="A268" s="1">
        <v>10</v>
      </c>
      <c r="B268" s="1">
        <v>158</v>
      </c>
      <c r="C268" s="1" t="s">
        <v>1342</v>
      </c>
      <c r="D268" s="1">
        <v>50</v>
      </c>
      <c r="E268" s="1">
        <v>5</v>
      </c>
    </row>
    <row r="269" spans="1:5" x14ac:dyDescent="0.2">
      <c r="A269" s="1">
        <v>10</v>
      </c>
      <c r="B269" s="1">
        <v>151</v>
      </c>
      <c r="C269" s="1" t="s">
        <v>1341</v>
      </c>
      <c r="D269" s="1">
        <v>50</v>
      </c>
      <c r="E269" s="1">
        <v>5</v>
      </c>
    </row>
    <row r="270" spans="1:5" x14ac:dyDescent="0.2">
      <c r="A270" s="1">
        <v>10</v>
      </c>
      <c r="B270" s="1">
        <v>157</v>
      </c>
      <c r="C270" s="1" t="s">
        <v>1340</v>
      </c>
      <c r="D270" s="1">
        <v>50</v>
      </c>
      <c r="E270" s="1">
        <v>5</v>
      </c>
    </row>
    <row r="271" spans="1:5" x14ac:dyDescent="0.2">
      <c r="A271" s="1">
        <v>10</v>
      </c>
      <c r="B271" s="1">
        <v>154</v>
      </c>
      <c r="C271" s="1" t="s">
        <v>1339</v>
      </c>
      <c r="D271" s="1">
        <v>50</v>
      </c>
      <c r="E271" s="1">
        <v>5</v>
      </c>
    </row>
    <row r="272" spans="1:5" x14ac:dyDescent="0.2">
      <c r="A272" s="1">
        <v>10</v>
      </c>
      <c r="B272" s="1">
        <v>155</v>
      </c>
      <c r="C272" s="1" t="s">
        <v>1338</v>
      </c>
      <c r="D272" s="1">
        <v>50</v>
      </c>
      <c r="E272" s="1">
        <v>5</v>
      </c>
    </row>
    <row r="273" spans="1:5" x14ac:dyDescent="0.2">
      <c r="A273" s="1">
        <v>10</v>
      </c>
      <c r="B273" s="1">
        <v>159</v>
      </c>
      <c r="C273" s="1" t="s">
        <v>1337</v>
      </c>
      <c r="D273" s="1">
        <v>444</v>
      </c>
      <c r="E273" s="1">
        <v>5</v>
      </c>
    </row>
    <row r="274" spans="1:5" x14ac:dyDescent="0.2">
      <c r="A274" s="1">
        <v>10</v>
      </c>
      <c r="B274" s="1">
        <v>153</v>
      </c>
      <c r="C274" s="1" t="s">
        <v>1336</v>
      </c>
      <c r="D274" s="1">
        <v>50</v>
      </c>
      <c r="E274" s="1">
        <v>5</v>
      </c>
    </row>
    <row r="275" spans="1:5" x14ac:dyDescent="0.2">
      <c r="A275" s="1">
        <v>10</v>
      </c>
      <c r="B275" s="1">
        <v>160</v>
      </c>
      <c r="C275" s="1" t="s">
        <v>1335</v>
      </c>
      <c r="D275" s="1">
        <v>50</v>
      </c>
      <c r="E275" s="1">
        <v>5</v>
      </c>
    </row>
    <row r="276" spans="1:5" x14ac:dyDescent="0.2">
      <c r="A276" s="1">
        <v>10</v>
      </c>
      <c r="B276" s="1">
        <v>161</v>
      </c>
      <c r="C276" s="1" t="s">
        <v>1334</v>
      </c>
      <c r="D276" s="1">
        <v>50</v>
      </c>
      <c r="E276" s="1">
        <v>5</v>
      </c>
    </row>
    <row r="277" spans="1:5" x14ac:dyDescent="0.2">
      <c r="A277" s="1">
        <v>10</v>
      </c>
      <c r="B277" s="1">
        <v>5170</v>
      </c>
      <c r="C277" s="1" t="s">
        <v>1333</v>
      </c>
      <c r="D277" s="1">
        <v>50</v>
      </c>
      <c r="E277" s="1">
        <v>5</v>
      </c>
    </row>
    <row r="278" spans="1:5" x14ac:dyDescent="0.2">
      <c r="A278" s="1">
        <v>10</v>
      </c>
      <c r="B278" s="1">
        <v>162</v>
      </c>
      <c r="C278" s="1" t="s">
        <v>1332</v>
      </c>
      <c r="D278" s="1">
        <v>50</v>
      </c>
      <c r="E278" s="1">
        <v>5</v>
      </c>
    </row>
    <row r="279" spans="1:5" x14ac:dyDescent="0.2">
      <c r="A279" s="1">
        <v>10</v>
      </c>
      <c r="B279" s="1">
        <v>163</v>
      </c>
      <c r="C279" s="1" t="s">
        <v>1331</v>
      </c>
      <c r="D279" s="1">
        <v>50</v>
      </c>
      <c r="E279" s="1">
        <v>5</v>
      </c>
    </row>
    <row r="280" spans="1:5" x14ac:dyDescent="0.2">
      <c r="A280" s="1">
        <v>10</v>
      </c>
      <c r="B280" s="1">
        <v>166</v>
      </c>
      <c r="C280" s="1" t="s">
        <v>1330</v>
      </c>
      <c r="D280" s="1">
        <v>50</v>
      </c>
      <c r="E280" s="1">
        <v>5</v>
      </c>
    </row>
    <row r="281" spans="1:5" x14ac:dyDescent="0.2">
      <c r="A281" s="1">
        <v>10</v>
      </c>
      <c r="B281" s="1">
        <v>165</v>
      </c>
      <c r="C281" s="1" t="s">
        <v>1329</v>
      </c>
      <c r="D281" s="1">
        <v>50</v>
      </c>
      <c r="E281" s="1">
        <v>5</v>
      </c>
    </row>
    <row r="282" spans="1:5" x14ac:dyDescent="0.2">
      <c r="A282" s="1">
        <v>10</v>
      </c>
      <c r="B282" s="1">
        <v>164</v>
      </c>
      <c r="C282" s="1" t="s">
        <v>1328</v>
      </c>
      <c r="D282" s="1">
        <v>50</v>
      </c>
      <c r="E282" s="1">
        <v>5</v>
      </c>
    </row>
    <row r="283" spans="1:5" x14ac:dyDescent="0.2">
      <c r="A283" s="1">
        <v>10</v>
      </c>
      <c r="B283" s="1">
        <v>5169</v>
      </c>
      <c r="C283" s="1" t="s">
        <v>1327</v>
      </c>
      <c r="D283" s="1">
        <v>50</v>
      </c>
      <c r="E283" s="1">
        <v>5</v>
      </c>
    </row>
    <row r="284" spans="1:5" x14ac:dyDescent="0.2">
      <c r="A284" s="1">
        <v>10</v>
      </c>
      <c r="B284" s="1">
        <v>5164</v>
      </c>
      <c r="C284" s="6" t="s">
        <v>1326</v>
      </c>
      <c r="D284" s="1">
        <v>50</v>
      </c>
      <c r="E284" s="1">
        <v>5</v>
      </c>
    </row>
    <row r="285" spans="1:5" x14ac:dyDescent="0.2">
      <c r="A285" s="1">
        <v>10</v>
      </c>
      <c r="B285" s="1">
        <v>5162</v>
      </c>
      <c r="C285" s="1" t="s">
        <v>1325</v>
      </c>
      <c r="D285" s="1">
        <v>50</v>
      </c>
      <c r="E285" s="1">
        <v>5</v>
      </c>
    </row>
    <row r="286" spans="1:5" x14ac:dyDescent="0.2">
      <c r="A286" s="1">
        <v>10</v>
      </c>
      <c r="B286" s="1">
        <v>5168</v>
      </c>
      <c r="C286" s="1" t="s">
        <v>1324</v>
      </c>
      <c r="D286" s="1">
        <v>50</v>
      </c>
      <c r="E286" s="1">
        <v>5</v>
      </c>
    </row>
    <row r="287" spans="1:5" x14ac:dyDescent="0.2">
      <c r="A287" s="1">
        <v>10</v>
      </c>
      <c r="B287" s="1">
        <v>5163</v>
      </c>
      <c r="C287" s="1" t="s">
        <v>1323</v>
      </c>
      <c r="D287" s="1">
        <v>50</v>
      </c>
      <c r="E287" s="1">
        <v>5</v>
      </c>
    </row>
    <row r="288" spans="1:5" x14ac:dyDescent="0.2">
      <c r="A288" s="1">
        <v>10</v>
      </c>
      <c r="B288" s="1">
        <v>5161</v>
      </c>
      <c r="C288" s="1" t="s">
        <v>1322</v>
      </c>
      <c r="D288" s="1">
        <v>50</v>
      </c>
      <c r="E288" s="1">
        <v>5</v>
      </c>
    </row>
    <row r="289" spans="1:5" x14ac:dyDescent="0.2">
      <c r="A289" s="1">
        <v>10</v>
      </c>
      <c r="B289" s="1">
        <v>5165</v>
      </c>
      <c r="C289" s="1" t="s">
        <v>1321</v>
      </c>
      <c r="D289" s="1">
        <v>444</v>
      </c>
      <c r="E289" s="1">
        <v>5</v>
      </c>
    </row>
    <row r="290" spans="1:5" x14ac:dyDescent="0.2">
      <c r="A290" s="1">
        <v>10</v>
      </c>
      <c r="B290" s="1">
        <v>5167</v>
      </c>
      <c r="C290" s="1" t="s">
        <v>1320</v>
      </c>
      <c r="D290" s="1">
        <v>50</v>
      </c>
      <c r="E290" s="1">
        <v>5</v>
      </c>
    </row>
    <row r="291" spans="1:5" x14ac:dyDescent="0.2">
      <c r="A291" s="1">
        <v>10</v>
      </c>
      <c r="B291" s="1">
        <v>133</v>
      </c>
      <c r="C291" s="1" t="s">
        <v>1319</v>
      </c>
      <c r="D291" s="1">
        <v>50</v>
      </c>
      <c r="E291" s="1">
        <v>5</v>
      </c>
    </row>
    <row r="292" spans="1:5" x14ac:dyDescent="0.2">
      <c r="A292" s="1">
        <v>10</v>
      </c>
      <c r="B292" s="1">
        <v>5160</v>
      </c>
      <c r="C292" s="1" t="s">
        <v>1318</v>
      </c>
      <c r="D292" s="1">
        <v>50</v>
      </c>
      <c r="E292" s="1">
        <v>5</v>
      </c>
    </row>
    <row r="293" spans="1:5" x14ac:dyDescent="0.2">
      <c r="A293" s="1">
        <v>10</v>
      </c>
      <c r="B293" s="1">
        <v>5166</v>
      </c>
      <c r="C293" s="1" t="s">
        <v>1317</v>
      </c>
      <c r="D293" s="1">
        <v>50</v>
      </c>
      <c r="E293" s="1">
        <v>5</v>
      </c>
    </row>
    <row r="294" spans="1:5" x14ac:dyDescent="0.2">
      <c r="A294" s="1">
        <v>10</v>
      </c>
      <c r="B294" s="1">
        <v>5159</v>
      </c>
      <c r="C294" s="1" t="s">
        <v>1316</v>
      </c>
      <c r="D294" s="1">
        <v>50</v>
      </c>
      <c r="E294" s="1">
        <v>5</v>
      </c>
    </row>
    <row r="295" spans="1:5" x14ac:dyDescent="0.2">
      <c r="A295" s="1">
        <v>10</v>
      </c>
      <c r="B295" s="1">
        <v>5158</v>
      </c>
      <c r="C295" s="1" t="s">
        <v>1315</v>
      </c>
      <c r="D295" s="1">
        <v>50</v>
      </c>
      <c r="E295" s="1">
        <v>5</v>
      </c>
    </row>
    <row r="296" spans="1:5" x14ac:dyDescent="0.2">
      <c r="A296" s="1">
        <v>10</v>
      </c>
      <c r="B296" s="1">
        <v>134</v>
      </c>
      <c r="C296" s="1" t="s">
        <v>1314</v>
      </c>
      <c r="D296" s="1">
        <v>50</v>
      </c>
      <c r="E296" s="1">
        <v>5</v>
      </c>
    </row>
    <row r="297" spans="1:5" x14ac:dyDescent="0.2">
      <c r="A297" s="1">
        <v>10</v>
      </c>
      <c r="B297" s="1">
        <v>5155</v>
      </c>
      <c r="C297" s="1" t="s">
        <v>1313</v>
      </c>
      <c r="D297" s="1">
        <v>50</v>
      </c>
      <c r="E297" s="1">
        <v>5</v>
      </c>
    </row>
    <row r="298" spans="1:5" x14ac:dyDescent="0.2">
      <c r="A298" s="1">
        <v>10</v>
      </c>
      <c r="B298" s="1">
        <v>5154</v>
      </c>
      <c r="C298" s="1" t="s">
        <v>1312</v>
      </c>
      <c r="D298" s="1">
        <v>50</v>
      </c>
      <c r="E298" s="1">
        <v>5</v>
      </c>
    </row>
    <row r="299" spans="1:5" x14ac:dyDescent="0.2">
      <c r="A299" s="1">
        <v>10</v>
      </c>
      <c r="B299" s="1">
        <v>5157</v>
      </c>
      <c r="C299" s="1" t="s">
        <v>1311</v>
      </c>
      <c r="D299" s="1">
        <v>50</v>
      </c>
      <c r="E299" s="1">
        <v>5</v>
      </c>
    </row>
    <row r="300" spans="1:5" x14ac:dyDescent="0.2">
      <c r="A300" s="1">
        <v>10</v>
      </c>
      <c r="B300" s="1">
        <v>5156</v>
      </c>
      <c r="C300" s="1" t="s">
        <v>1310</v>
      </c>
      <c r="D300" s="1">
        <v>50</v>
      </c>
      <c r="E300" s="1">
        <v>5</v>
      </c>
    </row>
    <row r="301" spans="1:5" x14ac:dyDescent="0.2">
      <c r="A301" s="1">
        <v>10</v>
      </c>
      <c r="B301" s="1">
        <v>5153</v>
      </c>
      <c r="C301" s="1" t="s">
        <v>1309</v>
      </c>
      <c r="D301" s="1">
        <v>50</v>
      </c>
      <c r="E301" s="1">
        <v>5</v>
      </c>
    </row>
    <row r="302" spans="1:5" x14ac:dyDescent="0.2">
      <c r="A302" s="1">
        <v>10</v>
      </c>
      <c r="B302" s="1">
        <v>5152</v>
      </c>
      <c r="C302" s="1" t="s">
        <v>1308</v>
      </c>
      <c r="D302" s="1">
        <v>50</v>
      </c>
      <c r="E302" s="1">
        <v>5</v>
      </c>
    </row>
    <row r="303" spans="1:5" x14ac:dyDescent="0.2">
      <c r="A303" s="1">
        <v>10</v>
      </c>
      <c r="B303" s="1">
        <v>5151</v>
      </c>
      <c r="C303" s="1" t="s">
        <v>1307</v>
      </c>
      <c r="D303" s="1">
        <v>50</v>
      </c>
      <c r="E303" s="1">
        <v>5</v>
      </c>
    </row>
    <row r="304" spans="1:5" x14ac:dyDescent="0.2">
      <c r="A304" s="1">
        <v>10</v>
      </c>
      <c r="B304" s="1">
        <v>5150</v>
      </c>
      <c r="C304" s="1" t="s">
        <v>1306</v>
      </c>
      <c r="D304" s="1">
        <v>50</v>
      </c>
      <c r="E304" s="1">
        <v>5</v>
      </c>
    </row>
    <row r="305" spans="1:5" x14ac:dyDescent="0.2">
      <c r="A305" s="1">
        <v>10</v>
      </c>
      <c r="B305" s="1">
        <v>5147</v>
      </c>
      <c r="C305" s="1" t="s">
        <v>1305</v>
      </c>
      <c r="D305" s="1">
        <v>50</v>
      </c>
      <c r="E305" s="1">
        <v>5</v>
      </c>
    </row>
    <row r="306" spans="1:5" x14ac:dyDescent="0.2">
      <c r="A306" s="1">
        <v>10</v>
      </c>
      <c r="B306" s="1">
        <v>5149</v>
      </c>
      <c r="C306" s="1" t="s">
        <v>1304</v>
      </c>
      <c r="D306" s="1">
        <v>50</v>
      </c>
      <c r="E306" s="1">
        <v>5</v>
      </c>
    </row>
    <row r="307" spans="1:5" x14ac:dyDescent="0.2">
      <c r="A307" s="1">
        <v>10</v>
      </c>
      <c r="B307" s="1">
        <v>5148</v>
      </c>
      <c r="C307" s="1" t="s">
        <v>1303</v>
      </c>
      <c r="D307" s="1">
        <v>50</v>
      </c>
      <c r="E307" s="1">
        <v>5</v>
      </c>
    </row>
    <row r="308" spans="1:5" x14ac:dyDescent="0.2">
      <c r="A308" s="1">
        <v>10</v>
      </c>
      <c r="B308" s="1">
        <v>142</v>
      </c>
      <c r="C308" s="1" t="s">
        <v>1302</v>
      </c>
      <c r="D308" s="1">
        <v>50</v>
      </c>
      <c r="E308" s="1">
        <v>5</v>
      </c>
    </row>
    <row r="309" spans="1:5" x14ac:dyDescent="0.2">
      <c r="A309" s="1">
        <v>10</v>
      </c>
      <c r="B309" s="1">
        <v>143</v>
      </c>
      <c r="C309" s="1" t="s">
        <v>1301</v>
      </c>
      <c r="D309" s="1">
        <v>50</v>
      </c>
      <c r="E309" s="1">
        <v>5</v>
      </c>
    </row>
    <row r="310" spans="1:5" x14ac:dyDescent="0.2">
      <c r="A310" s="1">
        <v>10</v>
      </c>
      <c r="B310" s="1">
        <v>5146</v>
      </c>
      <c r="C310" s="1" t="s">
        <v>1300</v>
      </c>
      <c r="D310" s="1">
        <v>444</v>
      </c>
      <c r="E310" s="1">
        <v>5</v>
      </c>
    </row>
    <row r="311" spans="1:5" x14ac:dyDescent="0.2">
      <c r="A311" s="1">
        <v>10</v>
      </c>
      <c r="B311" s="1">
        <v>5145</v>
      </c>
      <c r="C311" s="1" t="s">
        <v>1299</v>
      </c>
      <c r="D311" s="1">
        <v>50</v>
      </c>
      <c r="E311" s="1">
        <v>5</v>
      </c>
    </row>
    <row r="312" spans="1:5" x14ac:dyDescent="0.2">
      <c r="A312" s="1">
        <v>10</v>
      </c>
      <c r="B312" s="1">
        <v>5144</v>
      </c>
      <c r="C312" s="1" t="s">
        <v>1298</v>
      </c>
      <c r="D312" s="1">
        <v>444</v>
      </c>
      <c r="E312" s="1">
        <v>5</v>
      </c>
    </row>
    <row r="313" spans="1:5" x14ac:dyDescent="0.2">
      <c r="A313" s="1">
        <v>10</v>
      </c>
      <c r="B313" s="1">
        <v>5137</v>
      </c>
      <c r="C313" s="1" t="s">
        <v>1297</v>
      </c>
      <c r="D313" s="1">
        <v>50</v>
      </c>
      <c r="E313" s="1">
        <v>5</v>
      </c>
    </row>
    <row r="314" spans="1:5" x14ac:dyDescent="0.2">
      <c r="A314" s="1">
        <v>10</v>
      </c>
      <c r="B314" s="1">
        <v>5138</v>
      </c>
      <c r="C314" s="1" t="s">
        <v>1296</v>
      </c>
      <c r="D314" s="1">
        <v>50</v>
      </c>
      <c r="E314" s="1">
        <v>5</v>
      </c>
    </row>
    <row r="315" spans="1:5" x14ac:dyDescent="0.2">
      <c r="A315" s="1">
        <v>10</v>
      </c>
      <c r="B315" s="1">
        <v>5139</v>
      </c>
      <c r="C315" s="1" t="s">
        <v>1295</v>
      </c>
      <c r="D315" s="1">
        <v>50</v>
      </c>
      <c r="E315" s="1">
        <v>5</v>
      </c>
    </row>
    <row r="316" spans="1:5" x14ac:dyDescent="0.2">
      <c r="A316" s="1">
        <v>10</v>
      </c>
      <c r="B316" s="1">
        <v>5140</v>
      </c>
      <c r="C316" s="1" t="s">
        <v>1294</v>
      </c>
      <c r="D316" s="1">
        <v>50</v>
      </c>
      <c r="E316" s="1">
        <v>5</v>
      </c>
    </row>
    <row r="317" spans="1:5" x14ac:dyDescent="0.2">
      <c r="A317" s="1">
        <v>10</v>
      </c>
      <c r="B317" s="1">
        <v>5143</v>
      </c>
      <c r="C317" s="1" t="s">
        <v>1293</v>
      </c>
      <c r="D317" s="1">
        <v>50</v>
      </c>
      <c r="E317" s="1">
        <v>5</v>
      </c>
    </row>
    <row r="318" spans="1:5" x14ac:dyDescent="0.2">
      <c r="A318" s="1">
        <v>10</v>
      </c>
      <c r="B318" s="1">
        <v>5141</v>
      </c>
      <c r="C318" s="1" t="s">
        <v>1292</v>
      </c>
      <c r="D318" s="1">
        <v>50</v>
      </c>
      <c r="E318" s="1">
        <v>5</v>
      </c>
    </row>
    <row r="319" spans="1:5" x14ac:dyDescent="0.2">
      <c r="A319" s="1">
        <v>10</v>
      </c>
      <c r="B319" s="1">
        <v>5142</v>
      </c>
      <c r="C319" s="1" t="s">
        <v>1291</v>
      </c>
      <c r="D319" s="1">
        <v>444</v>
      </c>
      <c r="E319" s="1">
        <v>5</v>
      </c>
    </row>
    <row r="320" spans="1:5" x14ac:dyDescent="0.2">
      <c r="A320" s="1">
        <v>10</v>
      </c>
      <c r="B320" s="1">
        <v>144</v>
      </c>
      <c r="C320" s="1" t="s">
        <v>1290</v>
      </c>
      <c r="D320" s="1">
        <v>50</v>
      </c>
      <c r="E320" s="1">
        <v>5</v>
      </c>
    </row>
    <row r="321" spans="1:5" x14ac:dyDescent="0.2">
      <c r="A321" s="1">
        <v>10</v>
      </c>
      <c r="B321" s="1">
        <v>135</v>
      </c>
      <c r="C321" s="1" t="s">
        <v>1289</v>
      </c>
      <c r="D321" s="1">
        <v>50</v>
      </c>
      <c r="E321" s="1">
        <v>5</v>
      </c>
    </row>
    <row r="322" spans="1:5" x14ac:dyDescent="0.2">
      <c r="A322" s="1">
        <v>10</v>
      </c>
      <c r="B322" s="1">
        <v>141</v>
      </c>
      <c r="C322" s="1" t="s">
        <v>1288</v>
      </c>
      <c r="D322" s="1">
        <v>444</v>
      </c>
      <c r="E322" s="1">
        <v>5</v>
      </c>
    </row>
    <row r="323" spans="1:5" x14ac:dyDescent="0.2">
      <c r="A323" s="1">
        <v>10</v>
      </c>
      <c r="B323" s="1">
        <v>140</v>
      </c>
      <c r="C323" s="1" t="s">
        <v>1287</v>
      </c>
      <c r="D323" s="1">
        <v>444</v>
      </c>
      <c r="E323" s="1">
        <v>5</v>
      </c>
    </row>
    <row r="324" spans="1:5" x14ac:dyDescent="0.2">
      <c r="A324" s="1">
        <v>10</v>
      </c>
      <c r="B324" s="1">
        <v>139</v>
      </c>
      <c r="C324" s="1" t="s">
        <v>1286</v>
      </c>
      <c r="D324" s="1">
        <v>444</v>
      </c>
      <c r="E324" s="1">
        <v>5</v>
      </c>
    </row>
    <row r="325" spans="1:5" x14ac:dyDescent="0.2">
      <c r="A325" s="1">
        <v>10</v>
      </c>
      <c r="B325" s="1">
        <v>137</v>
      </c>
      <c r="C325" s="1" t="s">
        <v>1285</v>
      </c>
      <c r="D325" s="1">
        <v>50</v>
      </c>
      <c r="E325" s="1">
        <v>5</v>
      </c>
    </row>
    <row r="326" spans="1:5" x14ac:dyDescent="0.2">
      <c r="A326" s="1">
        <v>10</v>
      </c>
      <c r="B326" s="1">
        <v>138</v>
      </c>
      <c r="C326" s="1" t="s">
        <v>1284</v>
      </c>
      <c r="D326" s="1">
        <v>50</v>
      </c>
      <c r="E326" s="1">
        <v>5</v>
      </c>
    </row>
    <row r="327" spans="1:5" x14ac:dyDescent="0.2">
      <c r="A327" s="1">
        <v>10</v>
      </c>
      <c r="B327" s="1">
        <v>136</v>
      </c>
      <c r="C327" s="1" t="s">
        <v>1283</v>
      </c>
      <c r="D327" s="1">
        <v>444</v>
      </c>
      <c r="E327" s="1">
        <v>5</v>
      </c>
    </row>
    <row r="328" spans="1:5" x14ac:dyDescent="0.2">
      <c r="A328" s="1">
        <v>5</v>
      </c>
      <c r="B328" s="1">
        <v>224</v>
      </c>
      <c r="C328" s="1" t="s">
        <v>1281</v>
      </c>
      <c r="D328" s="1">
        <v>50</v>
      </c>
      <c r="E328" s="1">
        <v>4</v>
      </c>
    </row>
    <row r="329" spans="1:5" x14ac:dyDescent="0.2">
      <c r="A329" s="1">
        <v>5</v>
      </c>
      <c r="B329" s="1">
        <v>162</v>
      </c>
      <c r="C329" s="1" t="s">
        <v>1280</v>
      </c>
      <c r="D329" s="1">
        <v>50</v>
      </c>
      <c r="E329" s="1">
        <v>4</v>
      </c>
    </row>
    <row r="330" spans="1:5" x14ac:dyDescent="0.2">
      <c r="A330" s="1">
        <v>5</v>
      </c>
      <c r="B330" s="1">
        <v>225</v>
      </c>
      <c r="C330" s="6" t="s">
        <v>1279</v>
      </c>
      <c r="D330" s="1">
        <v>50</v>
      </c>
      <c r="E330" s="1">
        <v>4</v>
      </c>
    </row>
    <row r="331" spans="1:5" x14ac:dyDescent="0.2">
      <c r="A331" s="1">
        <v>5</v>
      </c>
      <c r="B331" s="1">
        <v>222</v>
      </c>
      <c r="C331" s="1" t="s">
        <v>1278</v>
      </c>
      <c r="D331" s="1">
        <v>444</v>
      </c>
      <c r="E331" s="1">
        <v>4</v>
      </c>
    </row>
    <row r="332" spans="1:5" x14ac:dyDescent="0.2">
      <c r="A332" s="1">
        <v>5</v>
      </c>
      <c r="B332" s="1">
        <v>223</v>
      </c>
      <c r="C332" s="1" t="s">
        <v>1277</v>
      </c>
      <c r="D332" s="1">
        <v>444</v>
      </c>
      <c r="E332" s="1">
        <v>4</v>
      </c>
    </row>
    <row r="333" spans="1:5" x14ac:dyDescent="0.2">
      <c r="A333" s="1">
        <v>5</v>
      </c>
      <c r="B333" s="1">
        <v>221</v>
      </c>
      <c r="C333" s="1" t="s">
        <v>1276</v>
      </c>
      <c r="D333" s="1">
        <v>444</v>
      </c>
      <c r="E333" s="1">
        <v>4</v>
      </c>
    </row>
    <row r="334" spans="1:5" x14ac:dyDescent="0.2">
      <c r="A334" s="1">
        <v>5</v>
      </c>
      <c r="B334" s="1">
        <v>161</v>
      </c>
      <c r="C334" s="1" t="s">
        <v>1275</v>
      </c>
      <c r="D334" s="1">
        <v>50</v>
      </c>
      <c r="E334" s="1">
        <v>4</v>
      </c>
    </row>
    <row r="335" spans="1:5" x14ac:dyDescent="0.2">
      <c r="A335" s="1">
        <v>5</v>
      </c>
      <c r="B335" s="1">
        <v>219</v>
      </c>
      <c r="C335" s="1" t="s">
        <v>1274</v>
      </c>
      <c r="D335" s="1">
        <v>50</v>
      </c>
      <c r="E335" s="1">
        <v>4</v>
      </c>
    </row>
    <row r="336" spans="1:5" x14ac:dyDescent="0.2">
      <c r="A336" s="1">
        <v>5</v>
      </c>
      <c r="B336" s="1">
        <v>220</v>
      </c>
      <c r="C336" s="1" t="s">
        <v>1273</v>
      </c>
      <c r="D336" s="1">
        <v>50</v>
      </c>
      <c r="E336" s="1">
        <v>4</v>
      </c>
    </row>
    <row r="337" spans="1:5" x14ac:dyDescent="0.2">
      <c r="A337" s="1">
        <v>5</v>
      </c>
      <c r="B337" s="1">
        <v>218</v>
      </c>
      <c r="C337" s="6" t="s">
        <v>1272</v>
      </c>
      <c r="D337" s="1">
        <v>50</v>
      </c>
      <c r="E337" s="1">
        <v>4</v>
      </c>
    </row>
    <row r="338" spans="1:5" x14ac:dyDescent="0.2">
      <c r="A338" s="1">
        <v>5</v>
      </c>
      <c r="B338" s="1">
        <v>164</v>
      </c>
      <c r="C338" s="1" t="s">
        <v>1271</v>
      </c>
      <c r="D338" s="1">
        <v>50</v>
      </c>
      <c r="E338" s="1">
        <v>4</v>
      </c>
    </row>
    <row r="339" spans="1:5" x14ac:dyDescent="0.2">
      <c r="A339" s="1">
        <v>5</v>
      </c>
      <c r="B339" s="1">
        <v>163</v>
      </c>
      <c r="C339" s="1" t="s">
        <v>1270</v>
      </c>
      <c r="D339" s="1">
        <v>50</v>
      </c>
      <c r="E339" s="1">
        <v>4</v>
      </c>
    </row>
    <row r="340" spans="1:5" x14ac:dyDescent="0.2">
      <c r="A340" s="1">
        <v>5</v>
      </c>
      <c r="B340" s="1">
        <v>159</v>
      </c>
      <c r="C340" s="1" t="s">
        <v>1269</v>
      </c>
      <c r="D340" s="1">
        <v>50</v>
      </c>
      <c r="E340" s="1">
        <v>4</v>
      </c>
    </row>
    <row r="341" spans="1:5" x14ac:dyDescent="0.2">
      <c r="A341" s="1">
        <v>5</v>
      </c>
      <c r="B341" s="1">
        <v>158</v>
      </c>
      <c r="C341" s="1" t="s">
        <v>1268</v>
      </c>
      <c r="D341" s="1">
        <v>50</v>
      </c>
      <c r="E341" s="1">
        <v>4</v>
      </c>
    </row>
    <row r="342" spans="1:5" x14ac:dyDescent="0.2">
      <c r="A342" s="1">
        <v>5</v>
      </c>
      <c r="B342" s="1">
        <v>205</v>
      </c>
      <c r="C342" s="1" t="s">
        <v>1267</v>
      </c>
      <c r="D342" s="1">
        <v>50</v>
      </c>
      <c r="E342" s="1">
        <v>4</v>
      </c>
    </row>
    <row r="343" spans="1:5" x14ac:dyDescent="0.2">
      <c r="A343" s="1">
        <v>5</v>
      </c>
      <c r="B343" s="1">
        <v>157</v>
      </c>
      <c r="C343" s="1" t="s">
        <v>1266</v>
      </c>
      <c r="D343" s="1">
        <v>50</v>
      </c>
      <c r="E343" s="1">
        <v>4</v>
      </c>
    </row>
    <row r="344" spans="1:5" x14ac:dyDescent="0.2">
      <c r="A344" s="1">
        <v>5</v>
      </c>
      <c r="B344" s="1">
        <v>160</v>
      </c>
      <c r="C344" s="1" t="s">
        <v>1265</v>
      </c>
      <c r="D344" s="1">
        <v>50</v>
      </c>
      <c r="E344" s="1">
        <v>4</v>
      </c>
    </row>
    <row r="345" spans="1:5" x14ac:dyDescent="0.2">
      <c r="A345" s="1">
        <v>5</v>
      </c>
      <c r="B345" s="1">
        <v>206</v>
      </c>
      <c r="C345" s="1" t="s">
        <v>1264</v>
      </c>
      <c r="D345" s="1">
        <v>50</v>
      </c>
      <c r="E345" s="1">
        <v>4</v>
      </c>
    </row>
    <row r="346" spans="1:5" x14ac:dyDescent="0.2">
      <c r="A346" s="1">
        <v>5</v>
      </c>
      <c r="B346" s="1">
        <v>203</v>
      </c>
      <c r="C346" s="1" t="s">
        <v>1263</v>
      </c>
      <c r="D346" s="1">
        <v>50</v>
      </c>
      <c r="E346" s="1">
        <v>4</v>
      </c>
    </row>
    <row r="347" spans="1:5" x14ac:dyDescent="0.2">
      <c r="A347" s="1">
        <v>5</v>
      </c>
      <c r="B347" s="1">
        <v>202</v>
      </c>
      <c r="C347" s="1" t="s">
        <v>1262</v>
      </c>
      <c r="D347" s="1">
        <v>50</v>
      </c>
      <c r="E347" s="1">
        <v>4</v>
      </c>
    </row>
    <row r="348" spans="1:5" x14ac:dyDescent="0.2">
      <c r="A348" s="1">
        <v>5</v>
      </c>
      <c r="B348" s="1">
        <v>204</v>
      </c>
      <c r="C348" s="1" t="s">
        <v>1261</v>
      </c>
      <c r="D348" s="1">
        <v>50</v>
      </c>
      <c r="E348" s="1">
        <v>4</v>
      </c>
    </row>
    <row r="349" spans="1:5" x14ac:dyDescent="0.2">
      <c r="A349" s="1">
        <v>5</v>
      </c>
      <c r="B349" s="1">
        <v>156</v>
      </c>
      <c r="C349" s="1" t="s">
        <v>1260</v>
      </c>
      <c r="D349" s="1">
        <v>50</v>
      </c>
      <c r="E349" s="1">
        <v>4</v>
      </c>
    </row>
    <row r="350" spans="1:5" x14ac:dyDescent="0.2">
      <c r="A350" s="1">
        <v>5</v>
      </c>
      <c r="B350" s="1">
        <v>227</v>
      </c>
      <c r="C350" s="1" t="s">
        <v>1259</v>
      </c>
      <c r="D350" s="1">
        <v>444</v>
      </c>
      <c r="E350" s="1">
        <v>4</v>
      </c>
    </row>
    <row r="351" spans="1:5" x14ac:dyDescent="0.2">
      <c r="A351" s="1">
        <v>5</v>
      </c>
      <c r="B351" s="1">
        <v>207</v>
      </c>
      <c r="C351" s="1" t="s">
        <v>1258</v>
      </c>
      <c r="D351" s="1">
        <v>50</v>
      </c>
      <c r="E351" s="1">
        <v>4</v>
      </c>
    </row>
    <row r="352" spans="1:5" x14ac:dyDescent="0.2">
      <c r="A352" s="1">
        <v>5</v>
      </c>
      <c r="B352" s="1">
        <v>201</v>
      </c>
      <c r="C352" s="1" t="s">
        <v>1257</v>
      </c>
      <c r="D352" s="1">
        <v>50</v>
      </c>
      <c r="E352" s="1">
        <v>4</v>
      </c>
    </row>
    <row r="353" spans="1:5" x14ac:dyDescent="0.2">
      <c r="A353" s="1">
        <v>5</v>
      </c>
      <c r="B353" s="1">
        <v>208</v>
      </c>
      <c r="C353" s="1" t="s">
        <v>1256</v>
      </c>
      <c r="D353" s="1">
        <v>50</v>
      </c>
      <c r="E353" s="1">
        <v>4</v>
      </c>
    </row>
    <row r="354" spans="1:5" x14ac:dyDescent="0.2">
      <c r="A354" s="1">
        <v>5</v>
      </c>
      <c r="B354" s="1">
        <v>215</v>
      </c>
      <c r="C354" s="1" t="s">
        <v>1255</v>
      </c>
      <c r="D354" s="1">
        <v>444</v>
      </c>
      <c r="E354" s="1">
        <v>4</v>
      </c>
    </row>
    <row r="355" spans="1:5" x14ac:dyDescent="0.2">
      <c r="A355" s="1">
        <v>5</v>
      </c>
      <c r="B355" s="1">
        <v>216</v>
      </c>
      <c r="C355" s="1" t="s">
        <v>1254</v>
      </c>
      <c r="D355" s="1">
        <v>444</v>
      </c>
      <c r="E355" s="1">
        <v>4</v>
      </c>
    </row>
    <row r="356" spans="1:5" x14ac:dyDescent="0.2">
      <c r="A356" s="1">
        <v>5</v>
      </c>
      <c r="B356" s="1">
        <v>226</v>
      </c>
      <c r="C356" s="1" t="s">
        <v>1253</v>
      </c>
      <c r="D356" s="1">
        <v>50</v>
      </c>
      <c r="E356" s="1">
        <v>4</v>
      </c>
    </row>
    <row r="357" spans="1:5" x14ac:dyDescent="0.2">
      <c r="A357" s="1">
        <v>5</v>
      </c>
      <c r="B357" s="1">
        <v>209</v>
      </c>
      <c r="C357" s="1" t="s">
        <v>1252</v>
      </c>
      <c r="D357" s="1">
        <v>50</v>
      </c>
      <c r="E357" s="1">
        <v>4</v>
      </c>
    </row>
    <row r="358" spans="1:5" x14ac:dyDescent="0.2">
      <c r="A358" s="1">
        <v>5</v>
      </c>
      <c r="B358" s="1">
        <v>217</v>
      </c>
      <c r="C358" s="6" t="s">
        <v>1251</v>
      </c>
      <c r="D358" s="1">
        <v>50</v>
      </c>
      <c r="E358" s="1">
        <v>4</v>
      </c>
    </row>
    <row r="359" spans="1:5" x14ac:dyDescent="0.2">
      <c r="A359" s="1">
        <v>5</v>
      </c>
      <c r="B359" s="1">
        <v>155</v>
      </c>
      <c r="C359" s="1" t="s">
        <v>1250</v>
      </c>
      <c r="D359" s="1">
        <v>50</v>
      </c>
      <c r="E359" s="1">
        <v>4</v>
      </c>
    </row>
    <row r="360" spans="1:5" x14ac:dyDescent="0.2">
      <c r="A360" s="1">
        <v>5</v>
      </c>
      <c r="B360" s="1">
        <v>214</v>
      </c>
      <c r="C360" s="1" t="s">
        <v>1249</v>
      </c>
      <c r="D360" s="1">
        <v>444</v>
      </c>
      <c r="E360" s="1">
        <v>4</v>
      </c>
    </row>
    <row r="361" spans="1:5" x14ac:dyDescent="0.2">
      <c r="A361" s="1">
        <v>5</v>
      </c>
      <c r="B361" s="1">
        <v>212</v>
      </c>
      <c r="C361" s="1" t="s">
        <v>1248</v>
      </c>
      <c r="D361" s="1">
        <v>50</v>
      </c>
      <c r="E361" s="1">
        <v>4</v>
      </c>
    </row>
    <row r="362" spans="1:5" x14ac:dyDescent="0.2">
      <c r="A362" s="1">
        <v>5</v>
      </c>
      <c r="B362" s="1">
        <v>211</v>
      </c>
      <c r="C362" s="1" t="s">
        <v>1247</v>
      </c>
      <c r="D362" s="1">
        <v>50</v>
      </c>
      <c r="E362" s="1">
        <v>4</v>
      </c>
    </row>
    <row r="363" spans="1:5" x14ac:dyDescent="0.2">
      <c r="A363" s="1">
        <v>5</v>
      </c>
      <c r="B363" s="1">
        <v>210</v>
      </c>
      <c r="C363" s="1" t="s">
        <v>1246</v>
      </c>
      <c r="D363" s="1">
        <v>50</v>
      </c>
      <c r="E363" s="1">
        <v>4</v>
      </c>
    </row>
    <row r="364" spans="1:5" x14ac:dyDescent="0.2">
      <c r="A364" s="1">
        <v>5</v>
      </c>
      <c r="B364" s="1">
        <v>200</v>
      </c>
      <c r="C364" s="1" t="s">
        <v>1245</v>
      </c>
      <c r="D364" s="1">
        <v>50</v>
      </c>
      <c r="E364" s="1">
        <v>4</v>
      </c>
    </row>
    <row r="365" spans="1:5" x14ac:dyDescent="0.2">
      <c r="A365" s="1">
        <v>5</v>
      </c>
      <c r="B365" s="1">
        <v>192</v>
      </c>
      <c r="C365" s="1" t="s">
        <v>1244</v>
      </c>
      <c r="D365" s="1">
        <v>50</v>
      </c>
      <c r="E365" s="1">
        <v>4</v>
      </c>
    </row>
    <row r="366" spans="1:5" x14ac:dyDescent="0.2">
      <c r="A366" s="1">
        <v>5</v>
      </c>
      <c r="B366" s="1">
        <v>199</v>
      </c>
      <c r="C366" s="1" t="s">
        <v>1243</v>
      </c>
      <c r="D366" s="1">
        <v>444</v>
      </c>
      <c r="E366" s="1">
        <v>4</v>
      </c>
    </row>
    <row r="367" spans="1:5" x14ac:dyDescent="0.2">
      <c r="A367" s="1">
        <v>5</v>
      </c>
      <c r="B367" s="1">
        <v>213</v>
      </c>
      <c r="C367" s="1" t="s">
        <v>1242</v>
      </c>
      <c r="D367" s="1">
        <v>50</v>
      </c>
      <c r="E367" s="1">
        <v>4</v>
      </c>
    </row>
    <row r="368" spans="1:5" x14ac:dyDescent="0.2">
      <c r="A368" s="1">
        <v>5</v>
      </c>
      <c r="B368" s="1">
        <v>191</v>
      </c>
      <c r="C368" s="1" t="s">
        <v>1241</v>
      </c>
      <c r="D368" s="1">
        <v>50</v>
      </c>
      <c r="E368" s="1">
        <v>4</v>
      </c>
    </row>
    <row r="369" spans="1:5" x14ac:dyDescent="0.2">
      <c r="A369" s="1">
        <v>5</v>
      </c>
      <c r="B369" s="1">
        <v>198</v>
      </c>
      <c r="C369" s="1" t="s">
        <v>1240</v>
      </c>
      <c r="D369" s="1">
        <v>444</v>
      </c>
      <c r="E369" s="1">
        <v>4</v>
      </c>
    </row>
    <row r="370" spans="1:5" x14ac:dyDescent="0.2">
      <c r="A370" s="1">
        <v>5</v>
      </c>
      <c r="B370" s="1">
        <v>139</v>
      </c>
      <c r="C370" s="1" t="s">
        <v>1239</v>
      </c>
      <c r="D370" s="1">
        <v>444</v>
      </c>
      <c r="E370" s="1">
        <v>4</v>
      </c>
    </row>
    <row r="371" spans="1:5" x14ac:dyDescent="0.2">
      <c r="A371" s="1">
        <v>5</v>
      </c>
      <c r="B371" s="1">
        <v>189</v>
      </c>
      <c r="C371" s="1" t="s">
        <v>1238</v>
      </c>
      <c r="D371" s="1">
        <v>50</v>
      </c>
      <c r="E371" s="1">
        <v>4</v>
      </c>
    </row>
    <row r="372" spans="1:5" x14ac:dyDescent="0.2">
      <c r="A372" s="1">
        <v>5</v>
      </c>
      <c r="B372" s="1">
        <v>193</v>
      </c>
      <c r="C372" s="1" t="s">
        <v>1237</v>
      </c>
      <c r="D372" s="1">
        <v>50</v>
      </c>
      <c r="E372" s="1">
        <v>4</v>
      </c>
    </row>
    <row r="373" spans="1:5" x14ac:dyDescent="0.2">
      <c r="A373" s="1">
        <v>5</v>
      </c>
      <c r="B373" s="1">
        <v>197</v>
      </c>
      <c r="C373" s="1" t="s">
        <v>1236</v>
      </c>
      <c r="D373" s="1">
        <v>50</v>
      </c>
      <c r="E373" s="1">
        <v>4</v>
      </c>
    </row>
    <row r="374" spans="1:5" x14ac:dyDescent="0.2">
      <c r="A374" s="1">
        <v>5</v>
      </c>
      <c r="B374" s="1">
        <v>194</v>
      </c>
      <c r="C374" s="1" t="s">
        <v>1235</v>
      </c>
      <c r="D374" s="1">
        <v>50</v>
      </c>
      <c r="E374" s="1">
        <v>4</v>
      </c>
    </row>
    <row r="375" spans="1:5" x14ac:dyDescent="0.2">
      <c r="A375" s="1">
        <v>5</v>
      </c>
      <c r="B375" s="1">
        <v>154</v>
      </c>
      <c r="C375" s="1" t="s">
        <v>1234</v>
      </c>
      <c r="D375" s="1">
        <v>444</v>
      </c>
      <c r="E375" s="1">
        <v>4</v>
      </c>
    </row>
    <row r="376" spans="1:5" x14ac:dyDescent="0.2">
      <c r="A376" s="1">
        <v>5</v>
      </c>
      <c r="B376" s="1">
        <v>190</v>
      </c>
      <c r="C376" s="1" t="s">
        <v>1233</v>
      </c>
      <c r="D376" s="1">
        <v>50</v>
      </c>
      <c r="E376" s="1">
        <v>4</v>
      </c>
    </row>
    <row r="377" spans="1:5" x14ac:dyDescent="0.2">
      <c r="A377" s="1">
        <v>5</v>
      </c>
      <c r="B377" s="1">
        <v>153</v>
      </c>
      <c r="C377" s="1" t="s">
        <v>1232</v>
      </c>
      <c r="D377" s="1">
        <v>50</v>
      </c>
      <c r="E377" s="1">
        <v>4</v>
      </c>
    </row>
    <row r="378" spans="1:5" x14ac:dyDescent="0.2">
      <c r="A378" s="1">
        <v>5</v>
      </c>
      <c r="B378" s="1">
        <v>188</v>
      </c>
      <c r="C378" s="1" t="s">
        <v>1231</v>
      </c>
      <c r="D378" s="1">
        <v>50</v>
      </c>
      <c r="E378" s="1">
        <v>4</v>
      </c>
    </row>
    <row r="379" spans="1:5" x14ac:dyDescent="0.2">
      <c r="A379" s="1">
        <v>5</v>
      </c>
      <c r="B379" s="1">
        <v>140</v>
      </c>
      <c r="C379" s="1" t="s">
        <v>1230</v>
      </c>
      <c r="D379" s="1">
        <v>444</v>
      </c>
      <c r="E379" s="1">
        <v>4</v>
      </c>
    </row>
    <row r="380" spans="1:5" x14ac:dyDescent="0.2">
      <c r="A380" s="1">
        <v>5</v>
      </c>
      <c r="B380" s="1">
        <v>195</v>
      </c>
      <c r="C380" s="1" t="s">
        <v>1229</v>
      </c>
      <c r="D380" s="1">
        <v>50</v>
      </c>
      <c r="E380" s="1">
        <v>4</v>
      </c>
    </row>
    <row r="381" spans="1:5" x14ac:dyDescent="0.2">
      <c r="A381" s="1">
        <v>5</v>
      </c>
      <c r="B381" s="1">
        <v>187</v>
      </c>
      <c r="C381" s="1" t="s">
        <v>1228</v>
      </c>
      <c r="D381" s="1">
        <v>50</v>
      </c>
      <c r="E381" s="1">
        <v>4</v>
      </c>
    </row>
    <row r="382" spans="1:5" x14ac:dyDescent="0.2">
      <c r="A382" s="1">
        <v>5</v>
      </c>
      <c r="B382" s="1">
        <v>196</v>
      </c>
      <c r="C382" s="1" t="s">
        <v>1227</v>
      </c>
      <c r="D382" s="1">
        <v>50</v>
      </c>
      <c r="E382" s="1">
        <v>4</v>
      </c>
    </row>
    <row r="383" spans="1:5" x14ac:dyDescent="0.2">
      <c r="A383" s="1">
        <v>5</v>
      </c>
      <c r="B383" s="1">
        <v>152</v>
      </c>
      <c r="C383" s="1" t="s">
        <v>1226</v>
      </c>
      <c r="D383" s="1">
        <v>444</v>
      </c>
      <c r="E383" s="1">
        <v>4</v>
      </c>
    </row>
    <row r="384" spans="1:5" x14ac:dyDescent="0.2">
      <c r="A384" s="1">
        <v>5</v>
      </c>
      <c r="B384" s="1">
        <v>186</v>
      </c>
      <c r="C384" s="1" t="s">
        <v>1225</v>
      </c>
      <c r="D384" s="1">
        <v>444</v>
      </c>
      <c r="E384" s="1">
        <v>4</v>
      </c>
    </row>
    <row r="385" spans="1:5" x14ac:dyDescent="0.2">
      <c r="A385" s="1">
        <v>5</v>
      </c>
      <c r="B385" s="1">
        <v>185</v>
      </c>
      <c r="C385" s="1" t="s">
        <v>1224</v>
      </c>
      <c r="D385" s="1">
        <v>50</v>
      </c>
      <c r="E385" s="1">
        <v>4</v>
      </c>
    </row>
    <row r="386" spans="1:5" x14ac:dyDescent="0.2">
      <c r="A386" s="1">
        <v>5</v>
      </c>
      <c r="B386" s="1">
        <v>181</v>
      </c>
      <c r="C386" s="1" t="s">
        <v>1223</v>
      </c>
      <c r="D386" s="1">
        <v>444</v>
      </c>
      <c r="E386" s="1">
        <v>4</v>
      </c>
    </row>
    <row r="387" spans="1:5" x14ac:dyDescent="0.2">
      <c r="A387" s="1">
        <v>5</v>
      </c>
      <c r="B387" s="1">
        <v>182</v>
      </c>
      <c r="C387" s="1" t="s">
        <v>1222</v>
      </c>
      <c r="D387" s="1">
        <v>444</v>
      </c>
      <c r="E387" s="1">
        <v>4</v>
      </c>
    </row>
    <row r="388" spans="1:5" x14ac:dyDescent="0.2">
      <c r="A388" s="1">
        <v>5</v>
      </c>
      <c r="B388" s="1">
        <v>184</v>
      </c>
      <c r="C388" s="1" t="s">
        <v>1221</v>
      </c>
      <c r="D388" s="1">
        <v>50</v>
      </c>
      <c r="E388" s="1">
        <v>4</v>
      </c>
    </row>
    <row r="389" spans="1:5" x14ac:dyDescent="0.2">
      <c r="A389" s="1">
        <v>5</v>
      </c>
      <c r="B389" s="1">
        <v>183</v>
      </c>
      <c r="C389" s="1" t="s">
        <v>1220</v>
      </c>
      <c r="D389" s="1">
        <v>444</v>
      </c>
      <c r="E389" s="1">
        <v>4</v>
      </c>
    </row>
    <row r="390" spans="1:5" x14ac:dyDescent="0.2">
      <c r="A390" s="1">
        <v>5</v>
      </c>
      <c r="B390" s="1">
        <v>180</v>
      </c>
      <c r="C390" s="1" t="s">
        <v>1219</v>
      </c>
      <c r="D390" s="1">
        <v>50</v>
      </c>
      <c r="E390" s="1">
        <v>4</v>
      </c>
    </row>
    <row r="391" spans="1:5" x14ac:dyDescent="0.2">
      <c r="A391" s="1">
        <v>5</v>
      </c>
      <c r="B391" s="1">
        <v>179</v>
      </c>
      <c r="C391" s="1" t="s">
        <v>1218</v>
      </c>
      <c r="D391" s="1">
        <v>50</v>
      </c>
      <c r="E391" s="1">
        <v>4</v>
      </c>
    </row>
    <row r="392" spans="1:5" x14ac:dyDescent="0.2">
      <c r="A392" s="1">
        <v>5</v>
      </c>
      <c r="B392" s="1">
        <v>151</v>
      </c>
      <c r="C392" s="1" t="s">
        <v>1217</v>
      </c>
      <c r="D392" s="1">
        <v>444</v>
      </c>
      <c r="E392" s="1">
        <v>4</v>
      </c>
    </row>
    <row r="393" spans="1:5" x14ac:dyDescent="0.2">
      <c r="A393" s="1">
        <v>5</v>
      </c>
      <c r="B393" s="1">
        <v>176</v>
      </c>
      <c r="C393" s="1" t="s">
        <v>1216</v>
      </c>
      <c r="D393" s="1">
        <v>50</v>
      </c>
      <c r="E393" s="1">
        <v>4</v>
      </c>
    </row>
    <row r="394" spans="1:5" x14ac:dyDescent="0.2">
      <c r="A394" s="1">
        <v>5</v>
      </c>
      <c r="B394" s="1">
        <v>177</v>
      </c>
      <c r="C394" s="1" t="s">
        <v>1215</v>
      </c>
      <c r="D394" s="1">
        <v>50</v>
      </c>
      <c r="E394" s="1">
        <v>4</v>
      </c>
    </row>
    <row r="395" spans="1:5" x14ac:dyDescent="0.2">
      <c r="A395" s="1">
        <v>5</v>
      </c>
      <c r="B395" s="1">
        <v>178</v>
      </c>
      <c r="C395" s="1" t="s">
        <v>1214</v>
      </c>
      <c r="D395" s="1">
        <v>50</v>
      </c>
      <c r="E395" s="1">
        <v>4</v>
      </c>
    </row>
    <row r="396" spans="1:5" x14ac:dyDescent="0.2">
      <c r="A396" s="1">
        <v>5</v>
      </c>
      <c r="B396" s="1">
        <v>170</v>
      </c>
      <c r="C396" s="1" t="s">
        <v>1213</v>
      </c>
      <c r="D396" s="1">
        <v>50</v>
      </c>
      <c r="E396" s="1">
        <v>4</v>
      </c>
    </row>
    <row r="397" spans="1:5" x14ac:dyDescent="0.2">
      <c r="A397" s="1">
        <v>5</v>
      </c>
      <c r="B397" s="1">
        <v>172</v>
      </c>
      <c r="C397" s="1" t="s">
        <v>1212</v>
      </c>
      <c r="D397" s="1">
        <v>50</v>
      </c>
      <c r="E397" s="1">
        <v>4</v>
      </c>
    </row>
    <row r="398" spans="1:5" x14ac:dyDescent="0.2">
      <c r="A398" s="1">
        <v>5</v>
      </c>
      <c r="B398" s="1">
        <v>171</v>
      </c>
      <c r="C398" s="1" t="s">
        <v>1211</v>
      </c>
      <c r="D398" s="1">
        <v>50</v>
      </c>
      <c r="E398" s="1">
        <v>4</v>
      </c>
    </row>
    <row r="399" spans="1:5" x14ac:dyDescent="0.2">
      <c r="A399" s="1">
        <v>5</v>
      </c>
      <c r="B399" s="1">
        <v>173</v>
      </c>
      <c r="C399" s="1" t="s">
        <v>1210</v>
      </c>
      <c r="D399" s="1">
        <v>50</v>
      </c>
      <c r="E399" s="1">
        <v>4</v>
      </c>
    </row>
    <row r="400" spans="1:5" x14ac:dyDescent="0.2">
      <c r="A400" s="1">
        <v>5</v>
      </c>
      <c r="B400" s="1">
        <v>174</v>
      </c>
      <c r="C400" s="1" t="s">
        <v>1209</v>
      </c>
      <c r="D400" s="1">
        <v>50</v>
      </c>
      <c r="E400" s="1">
        <v>4</v>
      </c>
    </row>
    <row r="401" spans="1:5" x14ac:dyDescent="0.2">
      <c r="A401" s="1">
        <v>5</v>
      </c>
      <c r="B401" s="1">
        <v>141</v>
      </c>
      <c r="C401" s="1" t="s">
        <v>1208</v>
      </c>
      <c r="D401" s="1">
        <v>444</v>
      </c>
      <c r="E401" s="1">
        <v>4</v>
      </c>
    </row>
    <row r="402" spans="1:5" x14ac:dyDescent="0.2">
      <c r="A402" s="1">
        <v>5</v>
      </c>
      <c r="B402" s="1">
        <v>175</v>
      </c>
      <c r="C402" s="1" t="s">
        <v>1207</v>
      </c>
      <c r="D402" s="1">
        <v>50</v>
      </c>
      <c r="E402" s="1">
        <v>4</v>
      </c>
    </row>
    <row r="403" spans="1:5" x14ac:dyDescent="0.2">
      <c r="A403" s="1">
        <v>5</v>
      </c>
      <c r="B403" s="1">
        <v>142</v>
      </c>
      <c r="C403" s="1" t="s">
        <v>1206</v>
      </c>
      <c r="D403" s="1">
        <v>444</v>
      </c>
      <c r="E403" s="1">
        <v>4</v>
      </c>
    </row>
    <row r="404" spans="1:5" x14ac:dyDescent="0.2">
      <c r="A404" s="1">
        <v>5</v>
      </c>
      <c r="B404" s="1">
        <v>228</v>
      </c>
      <c r="C404" s="1" t="s">
        <v>1205</v>
      </c>
      <c r="D404" s="1">
        <v>50</v>
      </c>
      <c r="E404" s="1">
        <v>4</v>
      </c>
    </row>
    <row r="405" spans="1:5" x14ac:dyDescent="0.2">
      <c r="A405" s="1">
        <v>5</v>
      </c>
      <c r="B405" s="1">
        <v>233</v>
      </c>
      <c r="C405" s="1" t="s">
        <v>1204</v>
      </c>
      <c r="D405" s="1">
        <v>50</v>
      </c>
      <c r="E405" s="1">
        <v>4</v>
      </c>
    </row>
    <row r="406" spans="1:5" x14ac:dyDescent="0.2">
      <c r="A406" s="1">
        <v>5</v>
      </c>
      <c r="B406" s="1">
        <v>138</v>
      </c>
      <c r="C406" s="6" t="s">
        <v>1203</v>
      </c>
      <c r="D406" s="1">
        <v>50</v>
      </c>
      <c r="E406" s="1">
        <v>4</v>
      </c>
    </row>
    <row r="407" spans="1:5" x14ac:dyDescent="0.2">
      <c r="A407" s="1">
        <v>5</v>
      </c>
      <c r="B407" s="1">
        <v>229</v>
      </c>
      <c r="C407" s="1" t="s">
        <v>1202</v>
      </c>
      <c r="D407" s="1">
        <v>50</v>
      </c>
      <c r="E407" s="1">
        <v>4</v>
      </c>
    </row>
    <row r="408" spans="1:5" x14ac:dyDescent="0.2">
      <c r="A408" s="1">
        <v>5</v>
      </c>
      <c r="B408" s="1">
        <v>230</v>
      </c>
      <c r="C408" s="1" t="s">
        <v>1201</v>
      </c>
      <c r="D408" s="1">
        <v>50</v>
      </c>
      <c r="E408" s="1">
        <v>4</v>
      </c>
    </row>
    <row r="409" spans="1:5" x14ac:dyDescent="0.2">
      <c r="A409" s="1">
        <v>5</v>
      </c>
      <c r="B409" s="1">
        <v>231</v>
      </c>
      <c r="C409" s="1" t="s">
        <v>1200</v>
      </c>
      <c r="D409" s="1">
        <v>50</v>
      </c>
      <c r="E409" s="1">
        <v>4</v>
      </c>
    </row>
    <row r="410" spans="1:5" x14ac:dyDescent="0.2">
      <c r="A410" s="1">
        <v>5</v>
      </c>
      <c r="B410" s="1">
        <v>232</v>
      </c>
      <c r="C410" s="1" t="s">
        <v>1199</v>
      </c>
      <c r="D410" s="1">
        <v>50</v>
      </c>
      <c r="E410" s="1">
        <v>4</v>
      </c>
    </row>
    <row r="411" spans="1:5" x14ac:dyDescent="0.2">
      <c r="A411" s="1">
        <v>5</v>
      </c>
      <c r="B411" s="1">
        <v>166</v>
      </c>
      <c r="C411" s="1" t="s">
        <v>1198</v>
      </c>
      <c r="D411" s="1">
        <v>444</v>
      </c>
      <c r="E411" s="1">
        <v>4</v>
      </c>
    </row>
    <row r="412" spans="1:5" x14ac:dyDescent="0.2">
      <c r="A412" s="1">
        <v>5</v>
      </c>
      <c r="B412" s="1">
        <v>165</v>
      </c>
      <c r="C412" s="1" t="s">
        <v>1197</v>
      </c>
      <c r="D412" s="1">
        <v>444</v>
      </c>
      <c r="E412" s="1">
        <v>4</v>
      </c>
    </row>
    <row r="413" spans="1:5" x14ac:dyDescent="0.2">
      <c r="A413" s="1">
        <v>5</v>
      </c>
      <c r="B413" s="1">
        <v>234</v>
      </c>
      <c r="C413" s="6" t="s">
        <v>1196</v>
      </c>
      <c r="D413" s="1">
        <v>444</v>
      </c>
      <c r="E413" s="1">
        <v>4</v>
      </c>
    </row>
    <row r="414" spans="1:5" x14ac:dyDescent="0.2">
      <c r="A414" s="1">
        <v>5</v>
      </c>
      <c r="B414" s="1">
        <v>137</v>
      </c>
      <c r="C414" s="1" t="s">
        <v>1195</v>
      </c>
      <c r="D414" s="1">
        <v>444</v>
      </c>
      <c r="E414" s="1">
        <v>4</v>
      </c>
    </row>
    <row r="415" spans="1:5" x14ac:dyDescent="0.2">
      <c r="A415" s="1">
        <v>5</v>
      </c>
      <c r="B415" s="1">
        <v>168</v>
      </c>
      <c r="C415" s="1" t="s">
        <v>1194</v>
      </c>
      <c r="D415" s="1">
        <v>444</v>
      </c>
      <c r="E415" s="1">
        <v>4</v>
      </c>
    </row>
    <row r="416" spans="1:5" x14ac:dyDescent="0.2">
      <c r="A416" s="1">
        <v>5</v>
      </c>
      <c r="B416" s="1">
        <v>136</v>
      </c>
      <c r="C416" s="6" t="s">
        <v>1193</v>
      </c>
      <c r="D416" s="1">
        <v>444</v>
      </c>
      <c r="E416" s="1">
        <v>4</v>
      </c>
    </row>
    <row r="417" spans="1:5" x14ac:dyDescent="0.2">
      <c r="A417" s="1">
        <v>5</v>
      </c>
      <c r="B417" s="1">
        <v>235</v>
      </c>
      <c r="C417" s="1" t="s">
        <v>1192</v>
      </c>
      <c r="D417" s="1">
        <v>444</v>
      </c>
      <c r="E417" s="1">
        <v>4</v>
      </c>
    </row>
    <row r="418" spans="1:5" x14ac:dyDescent="0.2">
      <c r="A418" s="1">
        <v>5</v>
      </c>
      <c r="B418" s="1">
        <v>167</v>
      </c>
      <c r="C418" s="1" t="s">
        <v>1191</v>
      </c>
      <c r="D418" s="1">
        <v>444</v>
      </c>
      <c r="E418" s="1">
        <v>4</v>
      </c>
    </row>
    <row r="419" spans="1:5" x14ac:dyDescent="0.2">
      <c r="A419" s="1">
        <v>5</v>
      </c>
      <c r="B419" s="1">
        <v>237</v>
      </c>
      <c r="C419" s="1" t="s">
        <v>1190</v>
      </c>
      <c r="D419" s="1">
        <v>444</v>
      </c>
      <c r="E419" s="1">
        <v>4</v>
      </c>
    </row>
    <row r="420" spans="1:5" x14ac:dyDescent="0.2">
      <c r="A420" s="1">
        <v>5</v>
      </c>
      <c r="B420" s="1">
        <v>134</v>
      </c>
      <c r="C420" s="6" t="s">
        <v>1189</v>
      </c>
      <c r="D420" s="1">
        <v>444</v>
      </c>
      <c r="E420" s="1">
        <v>4</v>
      </c>
    </row>
    <row r="421" spans="1:5" x14ac:dyDescent="0.2">
      <c r="A421" s="1">
        <v>5</v>
      </c>
      <c r="B421" s="1">
        <v>135</v>
      </c>
      <c r="C421" s="6" t="s">
        <v>1188</v>
      </c>
      <c r="D421" s="1">
        <v>444</v>
      </c>
      <c r="E421" s="1">
        <v>4</v>
      </c>
    </row>
    <row r="422" spans="1:5" x14ac:dyDescent="0.2">
      <c r="A422" s="1">
        <v>5</v>
      </c>
      <c r="B422" s="1">
        <v>236</v>
      </c>
      <c r="C422" s="1" t="s">
        <v>1187</v>
      </c>
      <c r="D422" s="1">
        <v>444</v>
      </c>
      <c r="E422" s="1">
        <v>4</v>
      </c>
    </row>
    <row r="423" spans="1:5" x14ac:dyDescent="0.2">
      <c r="A423" s="1">
        <v>5</v>
      </c>
      <c r="B423" s="1">
        <v>169</v>
      </c>
      <c r="C423" s="1" t="s">
        <v>1186</v>
      </c>
      <c r="D423" s="1">
        <v>444</v>
      </c>
      <c r="E423" s="1">
        <v>4</v>
      </c>
    </row>
    <row r="424" spans="1:5" x14ac:dyDescent="0.2">
      <c r="A424" s="1">
        <v>5</v>
      </c>
      <c r="B424" s="1">
        <v>133</v>
      </c>
      <c r="C424" s="6" t="s">
        <v>1185</v>
      </c>
      <c r="D424" s="1">
        <v>444</v>
      </c>
      <c r="E424" s="1">
        <v>4</v>
      </c>
    </row>
    <row r="425" spans="1:5" x14ac:dyDescent="0.2">
      <c r="A425" s="1">
        <v>5</v>
      </c>
      <c r="B425" s="1">
        <v>238</v>
      </c>
      <c r="C425" s="1" t="s">
        <v>1184</v>
      </c>
      <c r="D425" s="1">
        <v>444</v>
      </c>
      <c r="E425" s="1">
        <v>4</v>
      </c>
    </row>
    <row r="426" spans="1:5" x14ac:dyDescent="0.2">
      <c r="A426" s="1">
        <v>5</v>
      </c>
      <c r="B426" s="1">
        <v>239</v>
      </c>
      <c r="C426" s="1" t="s">
        <v>1183</v>
      </c>
      <c r="D426" s="1">
        <v>50</v>
      </c>
      <c r="E426" s="1">
        <v>4</v>
      </c>
    </row>
    <row r="427" spans="1:5" x14ac:dyDescent="0.2">
      <c r="A427" s="1">
        <v>5</v>
      </c>
      <c r="B427" s="1">
        <v>132</v>
      </c>
      <c r="C427" s="6" t="s">
        <v>1182</v>
      </c>
      <c r="D427" s="1">
        <v>50</v>
      </c>
      <c r="E427" s="1">
        <v>4</v>
      </c>
    </row>
    <row r="428" spans="1:5" x14ac:dyDescent="0.2">
      <c r="A428" s="1">
        <v>5</v>
      </c>
      <c r="B428" s="1">
        <v>144</v>
      </c>
      <c r="C428" s="1" t="s">
        <v>1181</v>
      </c>
      <c r="D428" s="1">
        <v>444</v>
      </c>
      <c r="E428" s="1">
        <v>4</v>
      </c>
    </row>
    <row r="429" spans="1:5" x14ac:dyDescent="0.2">
      <c r="A429" s="1">
        <v>5</v>
      </c>
      <c r="B429" s="1">
        <v>143</v>
      </c>
      <c r="C429" s="1" t="s">
        <v>1180</v>
      </c>
      <c r="D429" s="1">
        <v>444</v>
      </c>
      <c r="E429" s="1">
        <v>4</v>
      </c>
    </row>
    <row r="430" spans="1:5" x14ac:dyDescent="0.2">
      <c r="A430" s="1">
        <v>5</v>
      </c>
      <c r="B430" s="1">
        <v>131</v>
      </c>
      <c r="C430" s="1" t="s">
        <v>1179</v>
      </c>
      <c r="D430" s="1">
        <v>50</v>
      </c>
      <c r="E430" s="1">
        <v>4</v>
      </c>
    </row>
    <row r="431" spans="1:5" x14ac:dyDescent="0.2">
      <c r="A431" s="1">
        <v>5</v>
      </c>
      <c r="B431" s="1">
        <v>130</v>
      </c>
      <c r="C431" s="1" t="s">
        <v>1178</v>
      </c>
      <c r="D431" s="1">
        <v>50</v>
      </c>
      <c r="E431" s="1">
        <v>4</v>
      </c>
    </row>
    <row r="432" spans="1:5" x14ac:dyDescent="0.2">
      <c r="A432" s="1">
        <v>50</v>
      </c>
      <c r="B432" s="1">
        <v>147</v>
      </c>
      <c r="C432" s="1" t="s">
        <v>1177</v>
      </c>
      <c r="D432" s="1">
        <v>50</v>
      </c>
      <c r="E432" s="1">
        <v>4</v>
      </c>
    </row>
    <row r="433" spans="1:5" x14ac:dyDescent="0.2">
      <c r="A433" s="1">
        <v>50</v>
      </c>
      <c r="B433" s="1">
        <v>149</v>
      </c>
      <c r="C433" s="1" t="s">
        <v>1176</v>
      </c>
      <c r="D433" s="1">
        <v>444</v>
      </c>
      <c r="E433" s="1">
        <v>4</v>
      </c>
    </row>
    <row r="434" spans="1:5" x14ac:dyDescent="0.2">
      <c r="A434" s="1">
        <v>50</v>
      </c>
      <c r="B434" s="1">
        <v>148</v>
      </c>
      <c r="C434" s="1" t="s">
        <v>1175</v>
      </c>
      <c r="D434" s="1">
        <v>444</v>
      </c>
      <c r="E434" s="1">
        <v>4</v>
      </c>
    </row>
    <row r="435" spans="1:5" x14ac:dyDescent="0.2">
      <c r="A435" s="1">
        <v>5</v>
      </c>
      <c r="B435" s="1">
        <v>145</v>
      </c>
      <c r="C435" s="1" t="s">
        <v>1174</v>
      </c>
      <c r="D435" s="1">
        <v>444</v>
      </c>
      <c r="E435" s="1">
        <v>4</v>
      </c>
    </row>
    <row r="436" spans="1:5" x14ac:dyDescent="0.2">
      <c r="A436" s="1">
        <v>50</v>
      </c>
      <c r="B436" s="1">
        <v>116</v>
      </c>
      <c r="C436" s="1" t="s">
        <v>1173</v>
      </c>
      <c r="D436" s="1">
        <v>444</v>
      </c>
      <c r="E436" s="1">
        <v>4</v>
      </c>
    </row>
    <row r="437" spans="1:5" x14ac:dyDescent="0.2">
      <c r="A437" s="1">
        <v>50</v>
      </c>
      <c r="B437" s="1">
        <v>150</v>
      </c>
      <c r="C437" s="1" t="s">
        <v>1172</v>
      </c>
      <c r="D437" s="1">
        <v>444</v>
      </c>
      <c r="E437" s="1">
        <v>4</v>
      </c>
    </row>
    <row r="438" spans="1:5" x14ac:dyDescent="0.2">
      <c r="A438" s="1">
        <v>50</v>
      </c>
      <c r="B438" s="1">
        <v>102</v>
      </c>
      <c r="C438" s="1" t="s">
        <v>1171</v>
      </c>
      <c r="D438" s="1">
        <v>50</v>
      </c>
      <c r="E438" s="1">
        <v>4</v>
      </c>
    </row>
    <row r="439" spans="1:5" x14ac:dyDescent="0.2">
      <c r="A439" s="1">
        <v>50</v>
      </c>
      <c r="B439" s="1">
        <v>103</v>
      </c>
      <c r="C439" s="1" t="s">
        <v>1170</v>
      </c>
      <c r="D439" s="1">
        <v>50</v>
      </c>
      <c r="E439" s="1">
        <v>4</v>
      </c>
    </row>
    <row r="440" spans="1:5" x14ac:dyDescent="0.2">
      <c r="A440" s="1">
        <v>50</v>
      </c>
      <c r="B440" s="1">
        <v>114</v>
      </c>
      <c r="C440" s="1" t="s">
        <v>1169</v>
      </c>
      <c r="D440" s="1">
        <v>444</v>
      </c>
      <c r="E440" s="1">
        <v>4</v>
      </c>
    </row>
    <row r="441" spans="1:5" x14ac:dyDescent="0.2">
      <c r="A441" s="1">
        <v>50</v>
      </c>
      <c r="B441" s="1">
        <v>101</v>
      </c>
      <c r="C441" s="1" t="s">
        <v>1168</v>
      </c>
      <c r="D441" s="1">
        <v>50</v>
      </c>
      <c r="E441" s="1">
        <v>4</v>
      </c>
    </row>
    <row r="442" spans="1:5" x14ac:dyDescent="0.2">
      <c r="A442" s="1">
        <v>50</v>
      </c>
      <c r="B442" s="1">
        <v>146</v>
      </c>
      <c r="C442" s="1" t="s">
        <v>1167</v>
      </c>
      <c r="D442" s="1">
        <v>50</v>
      </c>
      <c r="E442" s="1">
        <v>4</v>
      </c>
    </row>
    <row r="443" spans="1:5" x14ac:dyDescent="0.2">
      <c r="A443" s="1">
        <v>50</v>
      </c>
      <c r="B443" s="1">
        <v>115</v>
      </c>
      <c r="C443" s="1" t="s">
        <v>1166</v>
      </c>
      <c r="D443" s="1">
        <v>50</v>
      </c>
      <c r="E443" s="1">
        <v>4</v>
      </c>
    </row>
    <row r="444" spans="1:5" x14ac:dyDescent="0.2">
      <c r="A444" s="1">
        <v>50</v>
      </c>
      <c r="B444" s="1">
        <v>113</v>
      </c>
      <c r="C444" s="1" t="s">
        <v>1165</v>
      </c>
      <c r="D444" s="1">
        <v>50</v>
      </c>
      <c r="E444" s="1">
        <v>4</v>
      </c>
    </row>
    <row r="445" spans="1:5" x14ac:dyDescent="0.2">
      <c r="A445" s="1">
        <v>50</v>
      </c>
      <c r="B445" s="1">
        <v>112</v>
      </c>
      <c r="C445" s="1" t="s">
        <v>1164</v>
      </c>
      <c r="D445" s="1">
        <v>444</v>
      </c>
      <c r="E445" s="1">
        <v>4</v>
      </c>
    </row>
    <row r="446" spans="1:5" x14ac:dyDescent="0.2">
      <c r="A446" s="1">
        <v>50</v>
      </c>
      <c r="B446" s="1">
        <v>100</v>
      </c>
      <c r="C446" s="1" t="s">
        <v>1163</v>
      </c>
      <c r="D446" s="1">
        <v>50</v>
      </c>
      <c r="E446" s="1">
        <v>4</v>
      </c>
    </row>
    <row r="447" spans="1:5" x14ac:dyDescent="0.2">
      <c r="A447" s="1">
        <v>50</v>
      </c>
      <c r="B447" s="1">
        <v>111</v>
      </c>
      <c r="C447" s="1" t="s">
        <v>1162</v>
      </c>
      <c r="D447" s="1">
        <v>444</v>
      </c>
      <c r="E447" s="1">
        <v>4</v>
      </c>
    </row>
    <row r="448" spans="1:5" x14ac:dyDescent="0.2">
      <c r="A448" s="1">
        <v>50</v>
      </c>
      <c r="B448" s="1">
        <v>107</v>
      </c>
      <c r="C448" s="1" t="s">
        <v>1161</v>
      </c>
      <c r="D448" s="1">
        <v>50</v>
      </c>
      <c r="E448" s="1">
        <v>4</v>
      </c>
    </row>
    <row r="449" spans="1:5" x14ac:dyDescent="0.2">
      <c r="A449" s="1">
        <v>50</v>
      </c>
      <c r="B449" s="1">
        <v>108</v>
      </c>
      <c r="C449" s="1" t="s">
        <v>1160</v>
      </c>
      <c r="D449" s="1">
        <v>444</v>
      </c>
      <c r="E449" s="1">
        <v>4</v>
      </c>
    </row>
    <row r="450" spans="1:5" x14ac:dyDescent="0.2">
      <c r="A450" s="1">
        <v>50</v>
      </c>
      <c r="B450" s="1">
        <v>110</v>
      </c>
      <c r="C450" s="1" t="s">
        <v>1159</v>
      </c>
      <c r="D450" s="1">
        <v>444</v>
      </c>
      <c r="E450" s="1">
        <v>4</v>
      </c>
    </row>
    <row r="451" spans="1:5" x14ac:dyDescent="0.2">
      <c r="A451" s="1">
        <v>50</v>
      </c>
      <c r="B451" s="1">
        <v>109</v>
      </c>
      <c r="C451" s="1" t="s">
        <v>1158</v>
      </c>
      <c r="D451" s="1">
        <v>444</v>
      </c>
      <c r="E451" s="1">
        <v>4</v>
      </c>
    </row>
    <row r="452" spans="1:5" x14ac:dyDescent="0.2">
      <c r="A452" s="1">
        <v>50</v>
      </c>
      <c r="B452" s="1">
        <v>105</v>
      </c>
      <c r="C452" s="1" t="s">
        <v>1157</v>
      </c>
      <c r="D452" s="1">
        <v>50</v>
      </c>
      <c r="E452" s="1">
        <v>4</v>
      </c>
    </row>
    <row r="453" spans="1:5" x14ac:dyDescent="0.2">
      <c r="A453" s="1">
        <v>50</v>
      </c>
      <c r="B453" s="1">
        <v>104</v>
      </c>
      <c r="C453" s="6" t="s">
        <v>1156</v>
      </c>
      <c r="D453" s="1">
        <v>50</v>
      </c>
      <c r="E453" s="1">
        <v>4</v>
      </c>
    </row>
    <row r="454" spans="1:5" x14ac:dyDescent="0.2">
      <c r="A454" s="1">
        <v>50</v>
      </c>
      <c r="B454" s="1">
        <v>106</v>
      </c>
      <c r="C454" s="1" t="s">
        <v>1155</v>
      </c>
      <c r="D454" s="1">
        <v>50</v>
      </c>
      <c r="E454" s="1">
        <v>4</v>
      </c>
    </row>
    <row r="455" spans="1:5" x14ac:dyDescent="0.2">
      <c r="A455" s="1">
        <v>50</v>
      </c>
      <c r="B455" s="1">
        <v>123</v>
      </c>
      <c r="C455" s="1" t="s">
        <v>1154</v>
      </c>
      <c r="D455" s="1">
        <v>444</v>
      </c>
      <c r="E455" s="1">
        <v>4</v>
      </c>
    </row>
    <row r="456" spans="1:5" x14ac:dyDescent="0.2">
      <c r="A456" s="1">
        <v>50</v>
      </c>
      <c r="B456" s="1">
        <v>122</v>
      </c>
      <c r="C456" s="1" t="s">
        <v>1153</v>
      </c>
      <c r="D456" s="1">
        <v>444</v>
      </c>
      <c r="E456" s="1">
        <v>4</v>
      </c>
    </row>
    <row r="457" spans="1:5" x14ac:dyDescent="0.2">
      <c r="A457" s="1">
        <v>50</v>
      </c>
      <c r="B457" s="1">
        <v>96</v>
      </c>
      <c r="C457" s="6" t="s">
        <v>1152</v>
      </c>
      <c r="D457" s="1">
        <v>444</v>
      </c>
      <c r="E457" s="1">
        <v>4</v>
      </c>
    </row>
    <row r="458" spans="1:5" x14ac:dyDescent="0.2">
      <c r="A458" s="1">
        <v>50</v>
      </c>
      <c r="B458" s="1">
        <v>97</v>
      </c>
      <c r="C458" s="1" t="s">
        <v>1151</v>
      </c>
      <c r="D458" s="1">
        <v>444</v>
      </c>
      <c r="E458" s="1">
        <v>4</v>
      </c>
    </row>
    <row r="459" spans="1:5" x14ac:dyDescent="0.2">
      <c r="A459" s="1">
        <v>5</v>
      </c>
      <c r="B459" s="1">
        <v>129</v>
      </c>
      <c r="C459" s="1" t="s">
        <v>1150</v>
      </c>
      <c r="D459" s="1">
        <v>444</v>
      </c>
      <c r="E459" s="1">
        <v>4</v>
      </c>
    </row>
    <row r="460" spans="1:5" x14ac:dyDescent="0.2">
      <c r="A460" s="1">
        <v>50</v>
      </c>
      <c r="B460" s="1">
        <v>95</v>
      </c>
      <c r="C460" s="1" t="s">
        <v>1149</v>
      </c>
      <c r="D460" s="1">
        <v>50</v>
      </c>
      <c r="E460" s="1">
        <v>4</v>
      </c>
    </row>
    <row r="461" spans="1:5" x14ac:dyDescent="0.2">
      <c r="A461" s="1">
        <v>50</v>
      </c>
      <c r="B461" s="1">
        <v>94</v>
      </c>
      <c r="C461" s="1" t="s">
        <v>1148</v>
      </c>
      <c r="D461" s="1">
        <v>50</v>
      </c>
      <c r="E461" s="1">
        <v>4</v>
      </c>
    </row>
    <row r="462" spans="1:5" x14ac:dyDescent="0.2">
      <c r="A462" s="1">
        <v>50</v>
      </c>
      <c r="B462" s="1">
        <v>86</v>
      </c>
      <c r="C462" s="1" t="s">
        <v>1147</v>
      </c>
      <c r="D462" s="1">
        <v>444</v>
      </c>
      <c r="E462" s="1">
        <v>4</v>
      </c>
    </row>
    <row r="463" spans="1:5" x14ac:dyDescent="0.2">
      <c r="A463" s="1">
        <v>50</v>
      </c>
      <c r="B463" s="1">
        <v>88</v>
      </c>
      <c r="C463" s="6" t="s">
        <v>1146</v>
      </c>
      <c r="D463" s="1">
        <v>50</v>
      </c>
      <c r="E463" s="1">
        <v>4</v>
      </c>
    </row>
    <row r="464" spans="1:5" x14ac:dyDescent="0.2">
      <c r="A464" s="1">
        <v>50</v>
      </c>
      <c r="B464" s="1">
        <v>87</v>
      </c>
      <c r="C464" s="1" t="s">
        <v>1145</v>
      </c>
      <c r="D464" s="1">
        <v>444</v>
      </c>
      <c r="E464" s="1">
        <v>4</v>
      </c>
    </row>
    <row r="465" spans="1:5" x14ac:dyDescent="0.2">
      <c r="A465" s="1">
        <v>50</v>
      </c>
      <c r="B465" s="1">
        <v>91</v>
      </c>
      <c r="C465" s="1" t="s">
        <v>1144</v>
      </c>
      <c r="D465" s="1">
        <v>50</v>
      </c>
      <c r="E465" s="1">
        <v>4</v>
      </c>
    </row>
    <row r="466" spans="1:5" x14ac:dyDescent="0.2">
      <c r="A466" s="1">
        <v>50</v>
      </c>
      <c r="B466" s="1">
        <v>80</v>
      </c>
      <c r="C466" s="1" t="s">
        <v>1143</v>
      </c>
      <c r="D466" s="1">
        <v>50</v>
      </c>
      <c r="E466" s="1">
        <v>4</v>
      </c>
    </row>
    <row r="467" spans="1:5" x14ac:dyDescent="0.2">
      <c r="A467" s="1">
        <v>50</v>
      </c>
      <c r="B467" s="1">
        <v>92</v>
      </c>
      <c r="C467" s="1" t="s">
        <v>1142</v>
      </c>
      <c r="D467" s="1">
        <v>444</v>
      </c>
      <c r="E467" s="1">
        <v>4</v>
      </c>
    </row>
    <row r="468" spans="1:5" x14ac:dyDescent="0.2">
      <c r="A468" s="1">
        <v>50</v>
      </c>
      <c r="B468" s="1">
        <v>121</v>
      </c>
      <c r="C468" s="1" t="s">
        <v>1141</v>
      </c>
      <c r="D468" s="1">
        <v>444</v>
      </c>
      <c r="E468" s="1">
        <v>4</v>
      </c>
    </row>
    <row r="469" spans="1:5" x14ac:dyDescent="0.2">
      <c r="A469" s="1">
        <v>50</v>
      </c>
      <c r="B469" s="1">
        <v>79</v>
      </c>
      <c r="C469" s="1" t="s">
        <v>1140</v>
      </c>
      <c r="D469" s="1">
        <v>444</v>
      </c>
      <c r="E469" s="1">
        <v>4</v>
      </c>
    </row>
    <row r="470" spans="1:5" x14ac:dyDescent="0.2">
      <c r="A470" s="1">
        <v>50</v>
      </c>
      <c r="B470" s="1">
        <v>82</v>
      </c>
      <c r="C470" s="1" t="s">
        <v>1139</v>
      </c>
      <c r="D470" s="1">
        <v>50</v>
      </c>
      <c r="E470" s="1">
        <v>4</v>
      </c>
    </row>
    <row r="471" spans="1:5" x14ac:dyDescent="0.2">
      <c r="A471" s="1">
        <v>50</v>
      </c>
      <c r="B471" s="1">
        <v>90</v>
      </c>
      <c r="C471" s="1" t="s">
        <v>1138</v>
      </c>
      <c r="D471" s="1">
        <v>50</v>
      </c>
      <c r="E471" s="1">
        <v>4</v>
      </c>
    </row>
    <row r="472" spans="1:5" x14ac:dyDescent="0.2">
      <c r="A472" s="1">
        <v>50</v>
      </c>
      <c r="B472" s="1">
        <v>93</v>
      </c>
      <c r="C472" s="1" t="s">
        <v>1137</v>
      </c>
      <c r="D472" s="1">
        <v>50</v>
      </c>
      <c r="E472" s="1">
        <v>4</v>
      </c>
    </row>
    <row r="473" spans="1:5" x14ac:dyDescent="0.2">
      <c r="A473" s="1">
        <v>50</v>
      </c>
      <c r="B473" s="1">
        <v>98</v>
      </c>
      <c r="C473" s="1" t="s">
        <v>1136</v>
      </c>
      <c r="D473" s="1">
        <v>50</v>
      </c>
      <c r="E473" s="1">
        <v>4</v>
      </c>
    </row>
    <row r="474" spans="1:5" x14ac:dyDescent="0.2">
      <c r="A474" s="1">
        <v>50</v>
      </c>
      <c r="B474" s="1">
        <v>99</v>
      </c>
      <c r="C474" s="6" t="s">
        <v>1135</v>
      </c>
      <c r="D474" s="1">
        <v>50</v>
      </c>
      <c r="E474" s="1">
        <v>4</v>
      </c>
    </row>
    <row r="475" spans="1:5" x14ac:dyDescent="0.2">
      <c r="A475" s="1">
        <v>50</v>
      </c>
      <c r="B475" s="1">
        <v>89</v>
      </c>
      <c r="C475" s="1" t="s">
        <v>1134</v>
      </c>
      <c r="D475" s="1">
        <v>50</v>
      </c>
      <c r="E475" s="1">
        <v>4</v>
      </c>
    </row>
    <row r="476" spans="1:5" x14ac:dyDescent="0.2">
      <c r="A476" s="1">
        <v>50</v>
      </c>
      <c r="B476" s="1">
        <v>78</v>
      </c>
      <c r="C476" s="1" t="s">
        <v>1133</v>
      </c>
      <c r="D476" s="1">
        <v>444</v>
      </c>
      <c r="E476" s="1">
        <v>4</v>
      </c>
    </row>
    <row r="477" spans="1:5" x14ac:dyDescent="0.2">
      <c r="A477" s="1">
        <v>50</v>
      </c>
      <c r="B477" s="1">
        <v>77</v>
      </c>
      <c r="C477" s="1" t="s">
        <v>1132</v>
      </c>
      <c r="D477" s="1">
        <v>444</v>
      </c>
      <c r="E477" s="1">
        <v>4</v>
      </c>
    </row>
    <row r="478" spans="1:5" x14ac:dyDescent="0.2">
      <c r="A478" s="1">
        <v>50</v>
      </c>
      <c r="B478" s="1">
        <v>75</v>
      </c>
      <c r="C478" s="1" t="s">
        <v>1131</v>
      </c>
      <c r="D478" s="1">
        <v>50</v>
      </c>
      <c r="E478" s="1">
        <v>4</v>
      </c>
    </row>
    <row r="479" spans="1:5" x14ac:dyDescent="0.2">
      <c r="A479" s="1">
        <v>50</v>
      </c>
      <c r="B479" s="1">
        <v>76</v>
      </c>
      <c r="C479" s="1" t="s">
        <v>1130</v>
      </c>
      <c r="D479" s="1">
        <v>444</v>
      </c>
      <c r="E479" s="1">
        <v>4</v>
      </c>
    </row>
    <row r="480" spans="1:5" x14ac:dyDescent="0.2">
      <c r="A480" s="1">
        <v>50</v>
      </c>
      <c r="B480" s="1">
        <v>81</v>
      </c>
      <c r="C480" s="1" t="s">
        <v>1129</v>
      </c>
      <c r="D480" s="1">
        <v>50</v>
      </c>
      <c r="E480" s="1">
        <v>4</v>
      </c>
    </row>
    <row r="481" spans="1:5" x14ac:dyDescent="0.2">
      <c r="A481" s="1">
        <v>50</v>
      </c>
      <c r="B481" s="1">
        <v>83</v>
      </c>
      <c r="C481" s="1" t="s">
        <v>1128</v>
      </c>
      <c r="D481" s="1">
        <v>444</v>
      </c>
      <c r="E481" s="1">
        <v>4</v>
      </c>
    </row>
    <row r="482" spans="1:5" x14ac:dyDescent="0.2">
      <c r="A482" s="1">
        <v>50</v>
      </c>
      <c r="B482" s="1">
        <v>85</v>
      </c>
      <c r="C482" s="1" t="s">
        <v>1127</v>
      </c>
      <c r="D482" s="1">
        <v>50</v>
      </c>
      <c r="E482" s="1">
        <v>4</v>
      </c>
    </row>
    <row r="483" spans="1:5" x14ac:dyDescent="0.2">
      <c r="A483" s="1">
        <v>50</v>
      </c>
      <c r="B483" s="1">
        <v>73</v>
      </c>
      <c r="C483" s="1" t="s">
        <v>1126</v>
      </c>
      <c r="D483" s="1">
        <v>444</v>
      </c>
      <c r="E483" s="1">
        <v>4</v>
      </c>
    </row>
    <row r="484" spans="1:5" x14ac:dyDescent="0.2">
      <c r="A484" s="1">
        <v>50</v>
      </c>
      <c r="B484" s="1">
        <v>84</v>
      </c>
      <c r="C484" s="1" t="s">
        <v>1125</v>
      </c>
      <c r="D484" s="1">
        <v>444</v>
      </c>
      <c r="E484" s="1">
        <v>4</v>
      </c>
    </row>
    <row r="485" spans="1:5" x14ac:dyDescent="0.2">
      <c r="A485" s="1">
        <v>50</v>
      </c>
      <c r="B485" s="1">
        <v>74</v>
      </c>
      <c r="C485" s="1" t="s">
        <v>1124</v>
      </c>
      <c r="D485" s="1">
        <v>50</v>
      </c>
      <c r="E485" s="1">
        <v>4</v>
      </c>
    </row>
    <row r="486" spans="1:5" x14ac:dyDescent="0.2">
      <c r="A486" s="1">
        <v>50</v>
      </c>
      <c r="B486" s="1">
        <v>117</v>
      </c>
      <c r="C486" s="1" t="s">
        <v>1123</v>
      </c>
      <c r="D486" s="1">
        <v>444</v>
      </c>
      <c r="E486" s="1">
        <v>4</v>
      </c>
    </row>
    <row r="487" spans="1:5" x14ac:dyDescent="0.2">
      <c r="A487" s="1">
        <v>50</v>
      </c>
      <c r="B487" s="1">
        <v>72</v>
      </c>
      <c r="C487" s="1" t="s">
        <v>1122</v>
      </c>
      <c r="D487" s="1">
        <v>50</v>
      </c>
      <c r="E487" s="1">
        <v>4</v>
      </c>
    </row>
    <row r="488" spans="1:5" x14ac:dyDescent="0.2">
      <c r="A488" s="1">
        <v>50</v>
      </c>
      <c r="B488" s="1">
        <v>119</v>
      </c>
      <c r="C488" s="1" t="s">
        <v>1121</v>
      </c>
      <c r="D488" s="1">
        <v>444</v>
      </c>
      <c r="E488" s="1">
        <v>4</v>
      </c>
    </row>
    <row r="489" spans="1:5" x14ac:dyDescent="0.2">
      <c r="A489" s="1">
        <v>50</v>
      </c>
      <c r="B489" s="1">
        <v>71</v>
      </c>
      <c r="C489" s="1" t="s">
        <v>1120</v>
      </c>
      <c r="D489" s="1">
        <v>50</v>
      </c>
      <c r="E489" s="1">
        <v>4</v>
      </c>
    </row>
    <row r="490" spans="1:5" x14ac:dyDescent="0.2">
      <c r="A490" s="1">
        <v>50</v>
      </c>
      <c r="B490" s="1">
        <v>120</v>
      </c>
      <c r="C490" s="1" t="s">
        <v>1119</v>
      </c>
      <c r="D490" s="1">
        <v>444</v>
      </c>
      <c r="E490" s="1">
        <v>4</v>
      </c>
    </row>
    <row r="491" spans="1:5" x14ac:dyDescent="0.2">
      <c r="A491" s="1">
        <v>50</v>
      </c>
      <c r="B491" s="1">
        <v>118</v>
      </c>
      <c r="C491" s="1" t="s">
        <v>1118</v>
      </c>
      <c r="D491" s="1">
        <v>444</v>
      </c>
      <c r="E491" s="1">
        <v>4</v>
      </c>
    </row>
    <row r="492" spans="1:5" x14ac:dyDescent="0.2">
      <c r="A492" s="1">
        <v>50</v>
      </c>
      <c r="B492" s="1">
        <v>62</v>
      </c>
      <c r="C492" s="1" t="s">
        <v>1117</v>
      </c>
      <c r="D492" s="1">
        <v>50</v>
      </c>
      <c r="E492" s="1">
        <v>4</v>
      </c>
    </row>
    <row r="493" spans="1:5" x14ac:dyDescent="0.2">
      <c r="A493" s="1">
        <v>50</v>
      </c>
      <c r="B493" s="1">
        <v>61</v>
      </c>
      <c r="C493" s="1" t="s">
        <v>1116</v>
      </c>
      <c r="D493" s="1">
        <v>50</v>
      </c>
      <c r="E493" s="1">
        <v>4</v>
      </c>
    </row>
    <row r="494" spans="1:5" x14ac:dyDescent="0.2">
      <c r="A494" s="1">
        <v>50</v>
      </c>
      <c r="B494" s="1">
        <v>60</v>
      </c>
      <c r="C494" s="1" t="s">
        <v>1115</v>
      </c>
      <c r="D494" s="1">
        <v>50</v>
      </c>
      <c r="E494" s="1">
        <v>4</v>
      </c>
    </row>
    <row r="495" spans="1:5" x14ac:dyDescent="0.2">
      <c r="A495" s="1">
        <v>50</v>
      </c>
      <c r="B495" s="1">
        <v>70</v>
      </c>
      <c r="C495" s="1" t="s">
        <v>1114</v>
      </c>
      <c r="D495" s="1">
        <v>444</v>
      </c>
      <c r="E495" s="1">
        <v>4</v>
      </c>
    </row>
    <row r="496" spans="1:5" x14ac:dyDescent="0.2">
      <c r="A496" s="1">
        <v>50</v>
      </c>
      <c r="B496" s="1">
        <v>69</v>
      </c>
      <c r="C496" s="1" t="s">
        <v>1113</v>
      </c>
      <c r="D496" s="1">
        <v>50</v>
      </c>
      <c r="E496" s="1">
        <v>4</v>
      </c>
    </row>
    <row r="497" spans="1:5" x14ac:dyDescent="0.2">
      <c r="A497" s="1">
        <v>50</v>
      </c>
      <c r="B497" s="1">
        <v>59</v>
      </c>
      <c r="C497" s="1" t="s">
        <v>1112</v>
      </c>
      <c r="D497" s="1">
        <v>50</v>
      </c>
      <c r="E497" s="1">
        <v>4</v>
      </c>
    </row>
    <row r="498" spans="1:5" x14ac:dyDescent="0.2">
      <c r="A498" s="1">
        <v>50</v>
      </c>
      <c r="B498" s="1">
        <v>58</v>
      </c>
      <c r="C498" s="1" t="s">
        <v>1111</v>
      </c>
      <c r="D498" s="1">
        <v>50</v>
      </c>
      <c r="E498" s="1">
        <v>4</v>
      </c>
    </row>
    <row r="499" spans="1:5" x14ac:dyDescent="0.2">
      <c r="A499" s="1">
        <v>50</v>
      </c>
      <c r="B499" s="1">
        <v>68</v>
      </c>
      <c r="C499" s="1" t="s">
        <v>1110</v>
      </c>
      <c r="D499" s="1">
        <v>50</v>
      </c>
      <c r="E499" s="1">
        <v>4</v>
      </c>
    </row>
    <row r="500" spans="1:5" x14ac:dyDescent="0.2">
      <c r="A500" s="1">
        <v>50</v>
      </c>
      <c r="B500" s="1">
        <v>63</v>
      </c>
      <c r="C500" s="1" t="s">
        <v>1109</v>
      </c>
      <c r="D500" s="1">
        <v>444</v>
      </c>
      <c r="E500" s="1">
        <v>4</v>
      </c>
    </row>
    <row r="501" spans="1:5" x14ac:dyDescent="0.2">
      <c r="A501" s="1">
        <v>50</v>
      </c>
      <c r="B501" s="1">
        <v>124</v>
      </c>
      <c r="C501" s="1" t="s">
        <v>1108</v>
      </c>
      <c r="D501" s="1">
        <v>444</v>
      </c>
      <c r="E501" s="1">
        <v>4</v>
      </c>
    </row>
    <row r="502" spans="1:5" x14ac:dyDescent="0.2">
      <c r="A502" s="1">
        <v>50</v>
      </c>
      <c r="B502" s="1">
        <v>5001</v>
      </c>
      <c r="C502" s="6" t="s">
        <v>1107</v>
      </c>
      <c r="D502" s="1">
        <v>444</v>
      </c>
      <c r="E502" s="1">
        <v>4</v>
      </c>
    </row>
    <row r="503" spans="1:5" x14ac:dyDescent="0.2">
      <c r="A503" s="1">
        <v>50</v>
      </c>
      <c r="B503" s="1">
        <v>5002</v>
      </c>
      <c r="C503" s="1" t="s">
        <v>1106</v>
      </c>
      <c r="D503" s="1">
        <v>444</v>
      </c>
      <c r="E503" s="1">
        <v>4</v>
      </c>
    </row>
    <row r="504" spans="1:5" x14ac:dyDescent="0.2">
      <c r="A504" s="1">
        <v>50</v>
      </c>
      <c r="B504" s="1">
        <v>5003</v>
      </c>
      <c r="C504" s="1" t="s">
        <v>1105</v>
      </c>
      <c r="D504" s="1">
        <v>444</v>
      </c>
      <c r="E504" s="1">
        <v>4</v>
      </c>
    </row>
    <row r="505" spans="1:5" x14ac:dyDescent="0.2">
      <c r="A505" s="1">
        <v>50</v>
      </c>
      <c r="B505" s="1">
        <v>64</v>
      </c>
      <c r="C505" s="1" t="s">
        <v>1104</v>
      </c>
      <c r="D505" s="1">
        <v>50</v>
      </c>
      <c r="E505" s="1">
        <v>4</v>
      </c>
    </row>
    <row r="506" spans="1:5" x14ac:dyDescent="0.2">
      <c r="A506" s="1">
        <v>50</v>
      </c>
      <c r="B506" s="1">
        <v>57</v>
      </c>
      <c r="C506" s="1" t="s">
        <v>1103</v>
      </c>
      <c r="D506" s="1">
        <v>444</v>
      </c>
      <c r="E506" s="1">
        <v>4</v>
      </c>
    </row>
    <row r="507" spans="1:5" x14ac:dyDescent="0.2">
      <c r="A507" s="1">
        <v>50</v>
      </c>
      <c r="B507" s="1">
        <v>65</v>
      </c>
      <c r="C507" s="1" t="s">
        <v>1102</v>
      </c>
      <c r="D507" s="1">
        <v>444</v>
      </c>
      <c r="E507" s="1">
        <v>4</v>
      </c>
    </row>
    <row r="508" spans="1:5" x14ac:dyDescent="0.2">
      <c r="A508" s="1">
        <v>50</v>
      </c>
      <c r="B508" s="1">
        <v>56</v>
      </c>
      <c r="C508" s="1" t="s">
        <v>1101</v>
      </c>
      <c r="D508" s="1">
        <v>50</v>
      </c>
      <c r="E508" s="1">
        <v>4</v>
      </c>
    </row>
    <row r="509" spans="1:5" x14ac:dyDescent="0.2">
      <c r="A509" s="1">
        <v>50</v>
      </c>
      <c r="B509" s="1">
        <v>128</v>
      </c>
      <c r="C509" s="1" t="s">
        <v>1100</v>
      </c>
      <c r="D509" s="1">
        <v>444</v>
      </c>
      <c r="E509" s="1">
        <v>4</v>
      </c>
    </row>
    <row r="510" spans="1:5" x14ac:dyDescent="0.2">
      <c r="A510" s="1">
        <v>50</v>
      </c>
      <c r="B510" s="1">
        <v>125</v>
      </c>
      <c r="C510" s="1" t="s">
        <v>1099</v>
      </c>
      <c r="D510" s="1">
        <v>444</v>
      </c>
      <c r="E510" s="1">
        <v>4</v>
      </c>
    </row>
    <row r="511" spans="1:5" x14ac:dyDescent="0.2">
      <c r="A511" s="1">
        <v>50</v>
      </c>
      <c r="B511" s="1">
        <v>126</v>
      </c>
      <c r="C511" s="1" t="s">
        <v>1098</v>
      </c>
      <c r="D511" s="1">
        <v>444</v>
      </c>
      <c r="E511" s="1">
        <v>4</v>
      </c>
    </row>
    <row r="512" spans="1:5" x14ac:dyDescent="0.2">
      <c r="A512" s="1">
        <v>50</v>
      </c>
      <c r="B512" s="1">
        <v>127</v>
      </c>
      <c r="C512" s="1" t="s">
        <v>1097</v>
      </c>
      <c r="D512" s="1">
        <v>444</v>
      </c>
      <c r="E512" s="1">
        <v>4</v>
      </c>
    </row>
    <row r="513" spans="1:5" x14ac:dyDescent="0.2">
      <c r="A513" s="1">
        <v>50</v>
      </c>
      <c r="B513" s="1">
        <v>67</v>
      </c>
      <c r="C513" s="1" t="s">
        <v>1096</v>
      </c>
      <c r="D513" s="1">
        <v>444</v>
      </c>
      <c r="E513" s="1">
        <v>4</v>
      </c>
    </row>
    <row r="514" spans="1:5" x14ac:dyDescent="0.2">
      <c r="A514" s="1">
        <v>50</v>
      </c>
      <c r="B514" s="1">
        <v>66</v>
      </c>
      <c r="C514" s="1" t="s">
        <v>1095</v>
      </c>
      <c r="D514" s="1">
        <v>444</v>
      </c>
      <c r="E514" s="1">
        <v>4</v>
      </c>
    </row>
    <row r="515" spans="1:5" x14ac:dyDescent="0.2">
      <c r="A515" s="1">
        <v>50</v>
      </c>
      <c r="B515" s="1">
        <v>20</v>
      </c>
      <c r="C515" s="1" t="s">
        <v>1094</v>
      </c>
      <c r="D515" s="1">
        <v>50</v>
      </c>
      <c r="E515" s="1">
        <v>4</v>
      </c>
    </row>
    <row r="516" spans="1:5" x14ac:dyDescent="0.2">
      <c r="A516" s="1">
        <v>50</v>
      </c>
      <c r="B516" s="1">
        <v>22</v>
      </c>
      <c r="C516" s="1" t="s">
        <v>1093</v>
      </c>
      <c r="D516" s="1">
        <v>50</v>
      </c>
      <c r="E516" s="1">
        <v>4</v>
      </c>
    </row>
    <row r="517" spans="1:5" x14ac:dyDescent="0.2">
      <c r="A517" s="1">
        <v>50</v>
      </c>
      <c r="B517" s="1">
        <v>18</v>
      </c>
      <c r="C517" s="1" t="s">
        <v>1092</v>
      </c>
      <c r="D517" s="1">
        <v>444</v>
      </c>
      <c r="E517" s="1">
        <v>4</v>
      </c>
    </row>
    <row r="518" spans="1:5" x14ac:dyDescent="0.2">
      <c r="A518" s="1">
        <v>50</v>
      </c>
      <c r="B518" s="1">
        <v>23</v>
      </c>
      <c r="C518" s="1" t="s">
        <v>1091</v>
      </c>
      <c r="D518" s="1">
        <v>50</v>
      </c>
      <c r="E518" s="1">
        <v>4</v>
      </c>
    </row>
    <row r="519" spans="1:5" x14ac:dyDescent="0.2">
      <c r="A519" s="1">
        <v>50</v>
      </c>
      <c r="B519" s="1">
        <v>21</v>
      </c>
      <c r="C519" s="1" t="s">
        <v>1090</v>
      </c>
      <c r="D519" s="1">
        <v>50</v>
      </c>
      <c r="E519" s="1">
        <v>4</v>
      </c>
    </row>
    <row r="520" spans="1:5" x14ac:dyDescent="0.2">
      <c r="A520" s="1">
        <v>50</v>
      </c>
      <c r="B520" s="1">
        <v>19</v>
      </c>
      <c r="C520" s="1" t="s">
        <v>1089</v>
      </c>
      <c r="D520" s="1">
        <v>444</v>
      </c>
      <c r="E520" s="1">
        <v>4</v>
      </c>
    </row>
    <row r="521" spans="1:5" x14ac:dyDescent="0.2">
      <c r="A521" s="1">
        <v>50</v>
      </c>
      <c r="B521" s="1">
        <v>24</v>
      </c>
      <c r="C521" s="1" t="s">
        <v>1088</v>
      </c>
      <c r="D521" s="1">
        <v>50</v>
      </c>
      <c r="E521" s="1">
        <v>4</v>
      </c>
    </row>
    <row r="522" spans="1:5" x14ac:dyDescent="0.2">
      <c r="A522" s="1">
        <v>50</v>
      </c>
      <c r="B522" s="1">
        <v>25</v>
      </c>
      <c r="C522" s="1" t="s">
        <v>1087</v>
      </c>
      <c r="D522" s="1">
        <v>50</v>
      </c>
      <c r="E522" s="1">
        <v>4</v>
      </c>
    </row>
    <row r="523" spans="1:5" x14ac:dyDescent="0.2">
      <c r="A523" s="1">
        <v>50</v>
      </c>
      <c r="B523" s="1">
        <v>26</v>
      </c>
      <c r="C523" s="1" t="s">
        <v>1086</v>
      </c>
      <c r="D523" s="1">
        <v>444</v>
      </c>
      <c r="E523" s="1">
        <v>4</v>
      </c>
    </row>
    <row r="524" spans="1:5" x14ac:dyDescent="0.2">
      <c r="A524" s="1">
        <v>50</v>
      </c>
      <c r="B524" s="1">
        <v>27</v>
      </c>
      <c r="C524" s="1" t="s">
        <v>1085</v>
      </c>
      <c r="D524" s="1">
        <v>444</v>
      </c>
      <c r="E524" s="1">
        <v>4</v>
      </c>
    </row>
    <row r="525" spans="1:5" x14ac:dyDescent="0.2">
      <c r="A525" s="1">
        <v>5</v>
      </c>
      <c r="B525" s="1">
        <v>28</v>
      </c>
      <c r="C525" s="1" t="s">
        <v>1084</v>
      </c>
      <c r="D525" s="1">
        <v>50</v>
      </c>
      <c r="E525" s="1">
        <v>4</v>
      </c>
    </row>
    <row r="526" spans="1:5" x14ac:dyDescent="0.2">
      <c r="A526" s="1">
        <v>50</v>
      </c>
      <c r="B526" s="1">
        <v>17</v>
      </c>
      <c r="C526" s="1" t="s">
        <v>1083</v>
      </c>
      <c r="D526" s="1">
        <v>444</v>
      </c>
      <c r="E526" s="1">
        <v>4</v>
      </c>
    </row>
    <row r="527" spans="1:5" x14ac:dyDescent="0.2">
      <c r="A527" s="1">
        <v>5</v>
      </c>
      <c r="B527" s="1">
        <v>29</v>
      </c>
      <c r="C527" s="1" t="s">
        <v>1082</v>
      </c>
      <c r="D527" s="1">
        <v>444</v>
      </c>
      <c r="E527" s="1">
        <v>4</v>
      </c>
    </row>
    <row r="528" spans="1:5" x14ac:dyDescent="0.2">
      <c r="A528" s="1">
        <v>5</v>
      </c>
      <c r="B528" s="1">
        <v>30</v>
      </c>
      <c r="C528" s="1" t="s">
        <v>1081</v>
      </c>
      <c r="D528" s="1">
        <v>50</v>
      </c>
      <c r="E528" s="1">
        <v>4</v>
      </c>
    </row>
    <row r="529" spans="1:5" x14ac:dyDescent="0.2">
      <c r="A529" s="1">
        <v>5</v>
      </c>
      <c r="B529" s="1">
        <v>31</v>
      </c>
      <c r="C529" s="1" t="s">
        <v>1080</v>
      </c>
      <c r="D529" s="1">
        <v>50</v>
      </c>
      <c r="E529" s="1">
        <v>4</v>
      </c>
    </row>
    <row r="530" spans="1:5" x14ac:dyDescent="0.2">
      <c r="A530" s="1">
        <v>5</v>
      </c>
      <c r="B530" s="1">
        <v>32</v>
      </c>
      <c r="C530" s="1" t="s">
        <v>1079</v>
      </c>
      <c r="D530" s="1">
        <v>50</v>
      </c>
      <c r="E530" s="1">
        <v>4</v>
      </c>
    </row>
    <row r="531" spans="1:5" x14ac:dyDescent="0.2">
      <c r="A531" s="1">
        <v>5</v>
      </c>
      <c r="B531" s="1">
        <v>33</v>
      </c>
      <c r="C531" s="1" t="s">
        <v>1078</v>
      </c>
      <c r="D531" s="1">
        <v>444</v>
      </c>
      <c r="E531" s="1">
        <v>4</v>
      </c>
    </row>
    <row r="532" spans="1:5" x14ac:dyDescent="0.2">
      <c r="A532" s="1">
        <v>50</v>
      </c>
      <c r="B532" s="1">
        <v>5000</v>
      </c>
      <c r="C532" s="1" t="s">
        <v>1077</v>
      </c>
      <c r="D532" s="1">
        <v>444</v>
      </c>
      <c r="E532" s="1">
        <v>4</v>
      </c>
    </row>
    <row r="533" spans="1:5" x14ac:dyDescent="0.2">
      <c r="A533" s="1">
        <v>5</v>
      </c>
      <c r="B533" s="1">
        <v>34</v>
      </c>
      <c r="C533" s="1" t="s">
        <v>1076</v>
      </c>
      <c r="D533" s="1">
        <v>444</v>
      </c>
      <c r="E533" s="1">
        <v>4</v>
      </c>
    </row>
    <row r="534" spans="1:5" x14ac:dyDescent="0.2">
      <c r="A534" s="1">
        <v>5</v>
      </c>
      <c r="B534" s="1">
        <v>35</v>
      </c>
      <c r="C534" s="1" t="s">
        <v>1075</v>
      </c>
      <c r="D534" s="1">
        <v>444</v>
      </c>
      <c r="E534" s="1">
        <v>4</v>
      </c>
    </row>
    <row r="535" spans="1:5" x14ac:dyDescent="0.2">
      <c r="A535" s="1">
        <v>5</v>
      </c>
      <c r="B535" s="1">
        <v>36</v>
      </c>
      <c r="C535" s="1" t="s">
        <v>1074</v>
      </c>
      <c r="D535" s="1">
        <v>444</v>
      </c>
      <c r="E535" s="1">
        <v>4</v>
      </c>
    </row>
    <row r="536" spans="1:5" x14ac:dyDescent="0.2">
      <c r="A536" s="1">
        <v>5</v>
      </c>
      <c r="B536" s="1">
        <v>38</v>
      </c>
      <c r="C536" s="1" t="s">
        <v>1073</v>
      </c>
      <c r="D536" s="1">
        <v>444</v>
      </c>
      <c r="E536" s="1">
        <v>4</v>
      </c>
    </row>
    <row r="537" spans="1:5" x14ac:dyDescent="0.2">
      <c r="A537" s="1">
        <v>5</v>
      </c>
      <c r="B537" s="1">
        <v>37</v>
      </c>
      <c r="C537" s="1" t="s">
        <v>1072</v>
      </c>
      <c r="D537" s="1">
        <v>444</v>
      </c>
      <c r="E537" s="1">
        <v>4</v>
      </c>
    </row>
    <row r="538" spans="1:5" x14ac:dyDescent="0.2">
      <c r="A538" s="1">
        <v>5</v>
      </c>
      <c r="B538" s="1">
        <v>39</v>
      </c>
      <c r="C538" s="1" t="s">
        <v>1071</v>
      </c>
      <c r="D538" s="1">
        <v>50</v>
      </c>
      <c r="E538" s="1">
        <v>4</v>
      </c>
    </row>
    <row r="539" spans="1:5" x14ac:dyDescent="0.2">
      <c r="A539" s="1">
        <v>5</v>
      </c>
      <c r="B539" s="1">
        <v>16</v>
      </c>
      <c r="C539" s="1" t="s">
        <v>1070</v>
      </c>
      <c r="D539" s="1">
        <v>444</v>
      </c>
      <c r="E539" s="1">
        <v>4</v>
      </c>
    </row>
    <row r="540" spans="1:5" x14ac:dyDescent="0.2">
      <c r="A540" s="1">
        <v>5</v>
      </c>
      <c r="B540" s="1">
        <v>40</v>
      </c>
      <c r="C540" s="1" t="s">
        <v>1069</v>
      </c>
      <c r="D540" s="1">
        <v>50</v>
      </c>
      <c r="E540" s="1">
        <v>4</v>
      </c>
    </row>
    <row r="541" spans="1:5" x14ac:dyDescent="0.2">
      <c r="A541" s="1">
        <v>5</v>
      </c>
      <c r="B541" s="1">
        <v>41</v>
      </c>
      <c r="C541" s="1" t="s">
        <v>1068</v>
      </c>
      <c r="D541" s="1">
        <v>444</v>
      </c>
      <c r="E541" s="1">
        <v>4</v>
      </c>
    </row>
    <row r="542" spans="1:5" x14ac:dyDescent="0.2">
      <c r="A542" s="1">
        <v>5</v>
      </c>
      <c r="B542" s="1">
        <v>43</v>
      </c>
      <c r="C542" s="1" t="s">
        <v>1067</v>
      </c>
      <c r="D542" s="1">
        <v>50</v>
      </c>
      <c r="E542" s="1">
        <v>4</v>
      </c>
    </row>
    <row r="543" spans="1:5" x14ac:dyDescent="0.2">
      <c r="A543" s="1">
        <v>5</v>
      </c>
      <c r="B543" s="1">
        <v>15</v>
      </c>
      <c r="C543" s="1" t="s">
        <v>1066</v>
      </c>
      <c r="D543" s="1">
        <v>50</v>
      </c>
      <c r="E543" s="1">
        <v>4</v>
      </c>
    </row>
    <row r="544" spans="1:5" x14ac:dyDescent="0.2">
      <c r="A544" s="1">
        <v>5</v>
      </c>
      <c r="B544" s="1">
        <v>42</v>
      </c>
      <c r="C544" s="1" t="s">
        <v>1065</v>
      </c>
      <c r="D544" s="1">
        <v>50</v>
      </c>
      <c r="E544" s="1">
        <v>4</v>
      </c>
    </row>
    <row r="545" spans="1:5" x14ac:dyDescent="0.2">
      <c r="A545" s="1">
        <v>5</v>
      </c>
      <c r="B545" s="1">
        <v>44</v>
      </c>
      <c r="C545" s="1" t="s">
        <v>1064</v>
      </c>
      <c r="D545" s="1">
        <v>50</v>
      </c>
      <c r="E545" s="1">
        <v>4</v>
      </c>
    </row>
    <row r="546" spans="1:5" x14ac:dyDescent="0.2">
      <c r="A546" s="1">
        <v>5</v>
      </c>
      <c r="B546" s="1">
        <v>14</v>
      </c>
      <c r="C546" s="1" t="s">
        <v>1063</v>
      </c>
      <c r="D546" s="1">
        <v>50</v>
      </c>
      <c r="E546" s="1">
        <v>4</v>
      </c>
    </row>
    <row r="547" spans="1:5" x14ac:dyDescent="0.2">
      <c r="A547" s="1">
        <v>5</v>
      </c>
      <c r="B547" s="1">
        <v>13</v>
      </c>
      <c r="C547" s="1" t="s">
        <v>1062</v>
      </c>
      <c r="D547" s="1">
        <v>444</v>
      </c>
      <c r="E547" s="1">
        <v>4</v>
      </c>
    </row>
    <row r="548" spans="1:5" x14ac:dyDescent="0.2">
      <c r="A548" s="1">
        <v>5</v>
      </c>
      <c r="B548" s="1">
        <v>45</v>
      </c>
      <c r="C548" s="1" t="s">
        <v>1061</v>
      </c>
      <c r="D548" s="1">
        <v>50</v>
      </c>
      <c r="E548" s="1">
        <v>4</v>
      </c>
    </row>
    <row r="549" spans="1:5" x14ac:dyDescent="0.2">
      <c r="A549" s="1">
        <v>5</v>
      </c>
      <c r="B549" s="1">
        <v>49</v>
      </c>
      <c r="C549" s="1" t="s">
        <v>1060</v>
      </c>
      <c r="D549" s="1">
        <v>444</v>
      </c>
      <c r="E549" s="1">
        <v>4</v>
      </c>
    </row>
    <row r="550" spans="1:5" x14ac:dyDescent="0.2">
      <c r="A550" s="1">
        <v>5</v>
      </c>
      <c r="B550" s="1">
        <v>46</v>
      </c>
      <c r="C550" s="1" t="s">
        <v>1059</v>
      </c>
      <c r="D550" s="1">
        <v>50</v>
      </c>
      <c r="E550" s="1">
        <v>4</v>
      </c>
    </row>
    <row r="551" spans="1:5" x14ac:dyDescent="0.2">
      <c r="A551" s="1">
        <v>5</v>
      </c>
      <c r="B551" s="1">
        <v>48</v>
      </c>
      <c r="C551" s="1" t="s">
        <v>1058</v>
      </c>
      <c r="D551" s="1">
        <v>50</v>
      </c>
      <c r="E551" s="1">
        <v>4</v>
      </c>
    </row>
    <row r="552" spans="1:5" x14ac:dyDescent="0.2">
      <c r="A552" s="1">
        <v>5</v>
      </c>
      <c r="B552" s="1">
        <v>47</v>
      </c>
      <c r="C552" s="1" t="s">
        <v>1057</v>
      </c>
      <c r="D552" s="1">
        <v>50</v>
      </c>
      <c r="E552" s="1">
        <v>4</v>
      </c>
    </row>
    <row r="553" spans="1:5" x14ac:dyDescent="0.2">
      <c r="A553" s="1">
        <v>5</v>
      </c>
      <c r="B553" s="1">
        <v>12</v>
      </c>
      <c r="C553" s="1" t="s">
        <v>1056</v>
      </c>
      <c r="D553" s="1">
        <v>444</v>
      </c>
      <c r="E553" s="1">
        <v>4</v>
      </c>
    </row>
    <row r="554" spans="1:5" x14ac:dyDescent="0.2">
      <c r="A554" s="1">
        <v>5</v>
      </c>
      <c r="B554" s="1">
        <v>11</v>
      </c>
      <c r="C554" s="1" t="s">
        <v>1055</v>
      </c>
      <c r="D554" s="1">
        <v>50</v>
      </c>
      <c r="E554" s="1">
        <v>4</v>
      </c>
    </row>
    <row r="555" spans="1:5" x14ac:dyDescent="0.2">
      <c r="A555" s="1">
        <v>45</v>
      </c>
      <c r="B555" s="1">
        <v>50</v>
      </c>
      <c r="C555" s="1" t="s">
        <v>1054</v>
      </c>
      <c r="D555" s="1">
        <v>444</v>
      </c>
      <c r="E555" s="1">
        <v>4</v>
      </c>
    </row>
    <row r="556" spans="1:5" x14ac:dyDescent="0.2">
      <c r="A556" s="1">
        <v>5</v>
      </c>
      <c r="B556" s="1">
        <v>10</v>
      </c>
      <c r="C556" s="1" t="s">
        <v>1053</v>
      </c>
      <c r="D556" s="1">
        <v>444</v>
      </c>
      <c r="E556" s="1">
        <v>4</v>
      </c>
    </row>
    <row r="557" spans="1:5" x14ac:dyDescent="0.2">
      <c r="A557" s="1">
        <v>45</v>
      </c>
      <c r="B557" s="1">
        <v>51</v>
      </c>
      <c r="C557" s="1" t="s">
        <v>1052</v>
      </c>
      <c r="D557" s="1">
        <v>50</v>
      </c>
      <c r="E557" s="1">
        <v>4</v>
      </c>
    </row>
    <row r="558" spans="1:5" x14ac:dyDescent="0.2">
      <c r="A558" s="1">
        <v>5</v>
      </c>
      <c r="B558" s="1">
        <v>9</v>
      </c>
      <c r="C558" s="1" t="s">
        <v>1051</v>
      </c>
      <c r="D558" s="1">
        <v>50</v>
      </c>
      <c r="E558" s="1">
        <v>4</v>
      </c>
    </row>
    <row r="559" spans="1:5" x14ac:dyDescent="0.2">
      <c r="A559" s="1">
        <v>45</v>
      </c>
      <c r="B559" s="1">
        <v>52</v>
      </c>
      <c r="C559" s="1" t="s">
        <v>1050</v>
      </c>
      <c r="D559" s="1">
        <v>50</v>
      </c>
      <c r="E559" s="1">
        <v>4</v>
      </c>
    </row>
    <row r="560" spans="1:5" x14ac:dyDescent="0.2">
      <c r="A560" s="1">
        <v>5</v>
      </c>
      <c r="B560" s="1">
        <v>8</v>
      </c>
      <c r="C560" s="1" t="s">
        <v>1049</v>
      </c>
      <c r="D560" s="1">
        <v>444</v>
      </c>
      <c r="E560" s="1">
        <v>4</v>
      </c>
    </row>
    <row r="561" spans="1:5" x14ac:dyDescent="0.2">
      <c r="A561" s="1">
        <v>5</v>
      </c>
      <c r="B561" s="1">
        <v>7</v>
      </c>
      <c r="C561" s="1" t="s">
        <v>1048</v>
      </c>
      <c r="D561" s="1">
        <v>50</v>
      </c>
      <c r="E561" s="1">
        <v>4</v>
      </c>
    </row>
    <row r="562" spans="1:5" x14ac:dyDescent="0.2">
      <c r="A562" s="1">
        <v>45</v>
      </c>
      <c r="B562" s="1">
        <v>53</v>
      </c>
      <c r="C562" s="1" t="s">
        <v>1047</v>
      </c>
      <c r="D562" s="1">
        <v>50</v>
      </c>
      <c r="E562" s="1">
        <v>4</v>
      </c>
    </row>
    <row r="563" spans="1:5" x14ac:dyDescent="0.2">
      <c r="A563" s="1">
        <v>45</v>
      </c>
      <c r="B563" s="1">
        <v>55</v>
      </c>
      <c r="C563" s="1" t="s">
        <v>1046</v>
      </c>
      <c r="D563" s="1">
        <v>50</v>
      </c>
      <c r="E563" s="1">
        <v>4</v>
      </c>
    </row>
    <row r="564" spans="1:5" x14ac:dyDescent="0.2">
      <c r="A564" s="1">
        <v>45</v>
      </c>
      <c r="B564" s="1">
        <v>54</v>
      </c>
      <c r="C564" s="1" t="s">
        <v>1045</v>
      </c>
      <c r="D564" s="1">
        <v>444</v>
      </c>
      <c r="E564" s="1">
        <v>4</v>
      </c>
    </row>
    <row r="565" spans="1:5" x14ac:dyDescent="0.2">
      <c r="A565" s="1">
        <v>50</v>
      </c>
      <c r="B565" s="1">
        <v>5007</v>
      </c>
      <c r="C565" s="1" t="s">
        <v>1044</v>
      </c>
      <c r="D565" s="1">
        <v>444</v>
      </c>
      <c r="E565" s="1">
        <v>4</v>
      </c>
    </row>
    <row r="566" spans="1:5" x14ac:dyDescent="0.2">
      <c r="A566" s="1">
        <v>5</v>
      </c>
      <c r="B566" s="1">
        <v>5004</v>
      </c>
      <c r="C566" s="1" t="s">
        <v>1043</v>
      </c>
      <c r="D566" s="1">
        <v>444</v>
      </c>
      <c r="E566" s="1">
        <v>4</v>
      </c>
    </row>
    <row r="567" spans="1:5" x14ac:dyDescent="0.2">
      <c r="A567" s="1">
        <v>5</v>
      </c>
      <c r="B567" s="1">
        <v>5008</v>
      </c>
      <c r="C567" s="1" t="s">
        <v>1042</v>
      </c>
      <c r="D567" s="1">
        <v>50</v>
      </c>
      <c r="E567" s="1">
        <v>4</v>
      </c>
    </row>
    <row r="568" spans="1:5" x14ac:dyDescent="0.2">
      <c r="A568" s="1">
        <v>50</v>
      </c>
      <c r="B568" s="1">
        <v>5006</v>
      </c>
      <c r="C568" s="1" t="s">
        <v>1041</v>
      </c>
      <c r="D568" s="1">
        <v>444</v>
      </c>
      <c r="E568" s="1">
        <v>4</v>
      </c>
    </row>
    <row r="569" spans="1:5" x14ac:dyDescent="0.2">
      <c r="A569" s="1">
        <v>5</v>
      </c>
      <c r="B569" s="1">
        <v>5005</v>
      </c>
      <c r="C569" s="1" t="s">
        <v>1040</v>
      </c>
      <c r="D569" s="1">
        <v>444</v>
      </c>
      <c r="E569" s="1">
        <v>4</v>
      </c>
    </row>
    <row r="570" spans="1:5" x14ac:dyDescent="0.2">
      <c r="A570" s="1">
        <v>50</v>
      </c>
      <c r="B570" s="1">
        <v>241</v>
      </c>
      <c r="C570" s="1" t="s">
        <v>1039</v>
      </c>
      <c r="D570" s="1">
        <v>444</v>
      </c>
      <c r="E570" s="1">
        <v>4</v>
      </c>
    </row>
    <row r="571" spans="1:5" x14ac:dyDescent="0.2">
      <c r="A571" s="1">
        <v>50</v>
      </c>
      <c r="B571" s="1">
        <v>250</v>
      </c>
      <c r="C571" s="1" t="s">
        <v>1038</v>
      </c>
      <c r="D571" s="1">
        <v>444</v>
      </c>
      <c r="E571" s="1">
        <v>4</v>
      </c>
    </row>
    <row r="572" spans="1:5" x14ac:dyDescent="0.2">
      <c r="A572" s="1">
        <v>50</v>
      </c>
      <c r="B572" s="1">
        <v>251</v>
      </c>
      <c r="C572" s="1" t="s">
        <v>1037</v>
      </c>
      <c r="D572" s="1">
        <v>444</v>
      </c>
      <c r="E572" s="1">
        <v>4</v>
      </c>
    </row>
    <row r="573" spans="1:5" x14ac:dyDescent="0.2">
      <c r="A573" s="1">
        <v>50</v>
      </c>
      <c r="B573" s="1">
        <v>252</v>
      </c>
      <c r="C573" s="1" t="s">
        <v>1036</v>
      </c>
      <c r="D573" s="1">
        <v>444</v>
      </c>
      <c r="E573" s="1">
        <v>4</v>
      </c>
    </row>
    <row r="574" spans="1:5" x14ac:dyDescent="0.2">
      <c r="A574" s="1">
        <v>50</v>
      </c>
      <c r="B574" s="1">
        <v>253</v>
      </c>
      <c r="C574" s="1" t="s">
        <v>1035</v>
      </c>
      <c r="D574" s="1">
        <v>444</v>
      </c>
      <c r="E574" s="1">
        <v>4</v>
      </c>
    </row>
    <row r="575" spans="1:5" x14ac:dyDescent="0.2">
      <c r="A575" s="1">
        <v>50</v>
      </c>
      <c r="B575" s="1">
        <v>246</v>
      </c>
      <c r="C575" s="1" t="s">
        <v>1034</v>
      </c>
      <c r="D575" s="1">
        <v>444</v>
      </c>
      <c r="E575" s="1">
        <v>4</v>
      </c>
    </row>
    <row r="576" spans="1:5" x14ac:dyDescent="0.2">
      <c r="A576" s="1">
        <v>50</v>
      </c>
      <c r="B576" s="1">
        <v>244</v>
      </c>
      <c r="C576" s="1" t="s">
        <v>1033</v>
      </c>
      <c r="D576" s="1">
        <v>444</v>
      </c>
      <c r="E576" s="1">
        <v>4</v>
      </c>
    </row>
    <row r="577" spans="1:5" x14ac:dyDescent="0.2">
      <c r="A577" s="1">
        <v>50</v>
      </c>
      <c r="B577" s="1">
        <v>245</v>
      </c>
      <c r="C577" s="1" t="s">
        <v>1032</v>
      </c>
      <c r="D577" s="1">
        <v>444</v>
      </c>
      <c r="E577" s="1">
        <v>4</v>
      </c>
    </row>
    <row r="578" spans="1:5" x14ac:dyDescent="0.2">
      <c r="A578" s="1">
        <v>50</v>
      </c>
      <c r="B578" s="1">
        <v>243</v>
      </c>
      <c r="C578" s="1" t="s">
        <v>1031</v>
      </c>
      <c r="D578" s="1">
        <v>444</v>
      </c>
      <c r="E578" s="1">
        <v>4</v>
      </c>
    </row>
    <row r="579" spans="1:5" x14ac:dyDescent="0.2">
      <c r="A579" s="1">
        <v>50</v>
      </c>
      <c r="B579" s="1">
        <v>242</v>
      </c>
      <c r="C579" s="1" t="s">
        <v>1030</v>
      </c>
      <c r="D579" s="1">
        <v>444</v>
      </c>
      <c r="E579" s="1">
        <v>4</v>
      </c>
    </row>
    <row r="580" spans="1:5" x14ac:dyDescent="0.2">
      <c r="A580" s="1">
        <v>5</v>
      </c>
      <c r="B580" s="1">
        <v>5009</v>
      </c>
      <c r="C580" s="1" t="s">
        <v>1029</v>
      </c>
      <c r="D580" s="1">
        <v>444</v>
      </c>
      <c r="E580" s="1">
        <v>4</v>
      </c>
    </row>
    <row r="581" spans="1:5" x14ac:dyDescent="0.2">
      <c r="A581" s="1">
        <v>5</v>
      </c>
      <c r="B581" s="1">
        <v>254</v>
      </c>
      <c r="C581" s="1" t="s">
        <v>1028</v>
      </c>
      <c r="D581" s="1">
        <v>444</v>
      </c>
      <c r="E581" s="1">
        <v>4</v>
      </c>
    </row>
    <row r="582" spans="1:5" x14ac:dyDescent="0.2">
      <c r="A582" s="1">
        <v>5</v>
      </c>
      <c r="B582" s="1">
        <v>255</v>
      </c>
      <c r="C582" s="1" t="s">
        <v>1027</v>
      </c>
      <c r="D582" s="1">
        <v>444</v>
      </c>
      <c r="E582" s="1">
        <v>4</v>
      </c>
    </row>
    <row r="583" spans="1:5" x14ac:dyDescent="0.2">
      <c r="A583" s="1">
        <v>5</v>
      </c>
      <c r="B583" s="1">
        <v>256</v>
      </c>
      <c r="C583" s="1" t="s">
        <v>1026</v>
      </c>
      <c r="D583" s="1">
        <v>444</v>
      </c>
      <c r="E583" s="1">
        <v>4</v>
      </c>
    </row>
    <row r="584" spans="1:5" x14ac:dyDescent="0.2">
      <c r="A584" s="1">
        <v>5</v>
      </c>
      <c r="B584" s="1">
        <v>257</v>
      </c>
      <c r="C584" s="1" t="s">
        <v>1025</v>
      </c>
      <c r="D584" s="1">
        <v>444</v>
      </c>
      <c r="E584" s="1">
        <v>4</v>
      </c>
    </row>
    <row r="585" spans="1:5" x14ac:dyDescent="0.2">
      <c r="A585" s="1">
        <v>5</v>
      </c>
      <c r="B585" s="1">
        <v>258</v>
      </c>
      <c r="C585" s="1" t="s">
        <v>1024</v>
      </c>
      <c r="D585" s="1">
        <v>444</v>
      </c>
      <c r="E585" s="1">
        <v>4</v>
      </c>
    </row>
    <row r="586" spans="1:5" x14ac:dyDescent="0.2">
      <c r="A586" s="1">
        <v>5</v>
      </c>
      <c r="B586" s="1">
        <v>259</v>
      </c>
      <c r="C586" s="1" t="s">
        <v>1023</v>
      </c>
      <c r="D586" s="1">
        <v>444</v>
      </c>
      <c r="E586" s="1">
        <v>4</v>
      </c>
    </row>
    <row r="587" spans="1:5" x14ac:dyDescent="0.2">
      <c r="A587" s="1">
        <v>5</v>
      </c>
      <c r="B587" s="1">
        <v>260</v>
      </c>
      <c r="C587" s="1" t="s">
        <v>1022</v>
      </c>
      <c r="D587" s="1">
        <v>444</v>
      </c>
      <c r="E587" s="1">
        <v>4</v>
      </c>
    </row>
    <row r="588" spans="1:5" x14ac:dyDescent="0.2">
      <c r="A588" s="1">
        <v>5</v>
      </c>
      <c r="B588" s="1">
        <v>264</v>
      </c>
      <c r="C588" s="1" t="s">
        <v>1021</v>
      </c>
      <c r="D588" s="1">
        <v>444</v>
      </c>
      <c r="E588" s="1">
        <v>4</v>
      </c>
    </row>
    <row r="589" spans="1:5" x14ac:dyDescent="0.2">
      <c r="A589" s="1">
        <v>5</v>
      </c>
      <c r="B589" s="1">
        <v>261</v>
      </c>
      <c r="C589" s="1" t="s">
        <v>1020</v>
      </c>
      <c r="D589" s="1">
        <v>444</v>
      </c>
      <c r="E589" s="1">
        <v>4</v>
      </c>
    </row>
    <row r="590" spans="1:5" x14ac:dyDescent="0.2">
      <c r="A590" s="1">
        <v>5</v>
      </c>
      <c r="B590" s="1">
        <v>262</v>
      </c>
      <c r="C590" s="1" t="s">
        <v>1019</v>
      </c>
      <c r="D590" s="1">
        <v>444</v>
      </c>
      <c r="E590" s="1">
        <v>4</v>
      </c>
    </row>
    <row r="591" spans="1:5" x14ac:dyDescent="0.2">
      <c r="A591" s="1">
        <v>5</v>
      </c>
      <c r="B591" s="1">
        <v>265</v>
      </c>
      <c r="C591" s="1" t="s">
        <v>1018</v>
      </c>
      <c r="D591" s="1">
        <v>444</v>
      </c>
      <c r="E591" s="1">
        <v>4</v>
      </c>
    </row>
    <row r="592" spans="1:5" x14ac:dyDescent="0.2">
      <c r="A592" s="1">
        <v>5</v>
      </c>
      <c r="B592" s="1">
        <v>263</v>
      </c>
      <c r="C592" s="1" t="s">
        <v>1017</v>
      </c>
      <c r="D592" s="1">
        <v>444</v>
      </c>
      <c r="E592" s="1">
        <v>4</v>
      </c>
    </row>
    <row r="593" spans="1:5" x14ac:dyDescent="0.2">
      <c r="A593" s="1">
        <v>5</v>
      </c>
      <c r="B593" s="1">
        <v>5011</v>
      </c>
      <c r="C593" s="1" t="s">
        <v>1016</v>
      </c>
      <c r="D593" s="1">
        <v>444</v>
      </c>
      <c r="E593" s="1">
        <v>4</v>
      </c>
    </row>
    <row r="594" spans="1:5" x14ac:dyDescent="0.2">
      <c r="A594" s="1">
        <v>5</v>
      </c>
      <c r="B594" s="1">
        <v>6</v>
      </c>
      <c r="C594" s="6" t="s">
        <v>1015</v>
      </c>
      <c r="D594" s="1">
        <v>444</v>
      </c>
      <c r="E594" s="1">
        <v>4</v>
      </c>
    </row>
    <row r="595" spans="1:5" x14ac:dyDescent="0.2">
      <c r="A595" s="1">
        <v>5</v>
      </c>
      <c r="B595" s="1">
        <v>266</v>
      </c>
      <c r="C595" s="1" t="s">
        <v>1014</v>
      </c>
      <c r="D595" s="1">
        <v>444</v>
      </c>
      <c r="E595" s="1">
        <v>4</v>
      </c>
    </row>
    <row r="596" spans="1:5" x14ac:dyDescent="0.2">
      <c r="A596" s="1">
        <v>5</v>
      </c>
      <c r="B596" s="1">
        <v>267</v>
      </c>
      <c r="C596" s="1" t="s">
        <v>1013</v>
      </c>
      <c r="D596" s="1">
        <v>444</v>
      </c>
      <c r="E596" s="1">
        <v>4</v>
      </c>
    </row>
    <row r="597" spans="1:5" x14ac:dyDescent="0.2">
      <c r="A597" s="1">
        <v>45</v>
      </c>
      <c r="B597" s="1">
        <v>5010</v>
      </c>
      <c r="C597" s="6" t="s">
        <v>1012</v>
      </c>
      <c r="D597" s="1">
        <v>444</v>
      </c>
      <c r="E597" s="1">
        <v>4</v>
      </c>
    </row>
    <row r="598" spans="1:5" x14ac:dyDescent="0.2">
      <c r="A598" s="1">
        <v>45</v>
      </c>
      <c r="B598" s="1">
        <v>5</v>
      </c>
      <c r="C598" s="1" t="s">
        <v>1011</v>
      </c>
      <c r="D598" s="1">
        <v>444</v>
      </c>
      <c r="E598" s="1">
        <v>4</v>
      </c>
    </row>
    <row r="599" spans="1:5" x14ac:dyDescent="0.2">
      <c r="A599" s="1">
        <v>45</v>
      </c>
      <c r="B599" s="1">
        <v>3</v>
      </c>
      <c r="C599" s="1" t="s">
        <v>1010</v>
      </c>
      <c r="D599" s="1">
        <v>444</v>
      </c>
      <c r="E599" s="1">
        <v>4</v>
      </c>
    </row>
    <row r="600" spans="1:5" x14ac:dyDescent="0.2">
      <c r="A600" s="1">
        <v>45</v>
      </c>
      <c r="B600" s="1">
        <v>2</v>
      </c>
      <c r="C600" s="1" t="s">
        <v>1009</v>
      </c>
      <c r="D600" s="1">
        <v>444</v>
      </c>
      <c r="E600" s="1">
        <v>4</v>
      </c>
    </row>
    <row r="601" spans="1:5" x14ac:dyDescent="0.2">
      <c r="A601" s="1">
        <v>45</v>
      </c>
      <c r="B601" s="1">
        <v>4</v>
      </c>
      <c r="C601" s="1" t="s">
        <v>1008</v>
      </c>
      <c r="D601" s="1">
        <v>444</v>
      </c>
      <c r="E601" s="1">
        <v>4</v>
      </c>
    </row>
    <row r="602" spans="1:5" x14ac:dyDescent="0.2">
      <c r="A602" s="1">
        <v>45</v>
      </c>
      <c r="B602" s="1">
        <v>1</v>
      </c>
      <c r="C602" s="1" t="s">
        <v>1007</v>
      </c>
      <c r="D602" s="1">
        <v>444</v>
      </c>
      <c r="E602" s="1">
        <v>4</v>
      </c>
    </row>
    <row r="603" spans="1:5" x14ac:dyDescent="0.2">
      <c r="A603" s="1">
        <v>4</v>
      </c>
      <c r="B603" s="1">
        <v>5013</v>
      </c>
      <c r="C603" s="1" t="s">
        <v>1006</v>
      </c>
      <c r="D603" s="1">
        <v>50</v>
      </c>
      <c r="E603" s="1">
        <v>4</v>
      </c>
    </row>
    <row r="604" spans="1:5" x14ac:dyDescent="0.2">
      <c r="A604" s="1">
        <v>4</v>
      </c>
      <c r="B604" s="1">
        <v>5014</v>
      </c>
      <c r="C604" s="1" t="s">
        <v>1005</v>
      </c>
      <c r="D604" s="1">
        <v>50</v>
      </c>
      <c r="E604" s="1">
        <v>4</v>
      </c>
    </row>
    <row r="605" spans="1:5" x14ac:dyDescent="0.2">
      <c r="A605" s="1">
        <v>4</v>
      </c>
      <c r="B605" s="1">
        <v>5012</v>
      </c>
      <c r="C605" s="1" t="s">
        <v>1004</v>
      </c>
      <c r="D605" s="1">
        <v>50</v>
      </c>
      <c r="E605" s="1">
        <v>4</v>
      </c>
    </row>
    <row r="606" spans="1:5" x14ac:dyDescent="0.2">
      <c r="A606" s="1">
        <v>40</v>
      </c>
      <c r="B606" s="1">
        <v>5015</v>
      </c>
      <c r="C606" s="1" t="s">
        <v>1003</v>
      </c>
      <c r="D606" s="1">
        <v>50</v>
      </c>
      <c r="E606" s="1">
        <v>4</v>
      </c>
    </row>
    <row r="607" spans="1:5" x14ac:dyDescent="0.2">
      <c r="A607" s="1">
        <v>4</v>
      </c>
      <c r="B607" s="1">
        <v>274</v>
      </c>
      <c r="C607" s="1" t="s">
        <v>1002</v>
      </c>
      <c r="D607" s="1">
        <v>444</v>
      </c>
      <c r="E607" s="1">
        <v>4</v>
      </c>
    </row>
    <row r="608" spans="1:5" x14ac:dyDescent="0.2">
      <c r="A608" s="1">
        <v>4</v>
      </c>
      <c r="B608" s="1">
        <v>269</v>
      </c>
      <c r="C608" s="1" t="s">
        <v>1001</v>
      </c>
      <c r="D608" s="1">
        <v>444</v>
      </c>
      <c r="E608" s="1">
        <v>4</v>
      </c>
    </row>
    <row r="609" spans="1:5" x14ac:dyDescent="0.2">
      <c r="A609" s="1">
        <v>4</v>
      </c>
      <c r="B609" s="1">
        <v>275</v>
      </c>
      <c r="C609" s="1" t="s">
        <v>1000</v>
      </c>
      <c r="D609" s="1">
        <v>444</v>
      </c>
      <c r="E609" s="1">
        <v>4</v>
      </c>
    </row>
    <row r="610" spans="1:5" x14ac:dyDescent="0.2">
      <c r="A610" s="1">
        <v>4</v>
      </c>
      <c r="B610" s="1">
        <v>271</v>
      </c>
      <c r="C610" s="1" t="s">
        <v>999</v>
      </c>
      <c r="D610" s="1">
        <v>443</v>
      </c>
      <c r="E610" s="1">
        <v>4</v>
      </c>
    </row>
    <row r="611" spans="1:5" x14ac:dyDescent="0.2">
      <c r="A611" s="1">
        <v>40</v>
      </c>
      <c r="B611" s="1">
        <v>5016</v>
      </c>
      <c r="C611" s="1" t="s">
        <v>998</v>
      </c>
      <c r="D611" s="1">
        <v>50</v>
      </c>
      <c r="E611" s="1">
        <v>4</v>
      </c>
    </row>
    <row r="612" spans="1:5" x14ac:dyDescent="0.2">
      <c r="A612" s="1">
        <v>4</v>
      </c>
      <c r="B612" s="1">
        <v>270</v>
      </c>
      <c r="C612" s="1" t="s">
        <v>997</v>
      </c>
      <c r="D612" s="1">
        <v>444</v>
      </c>
      <c r="E612" s="1">
        <v>4</v>
      </c>
    </row>
    <row r="613" spans="1:5" x14ac:dyDescent="0.2">
      <c r="A613" s="1">
        <v>4</v>
      </c>
      <c r="B613" s="1">
        <v>273</v>
      </c>
      <c r="C613" s="1" t="s">
        <v>996</v>
      </c>
      <c r="D613" s="1">
        <v>50</v>
      </c>
      <c r="E613" s="1">
        <v>4</v>
      </c>
    </row>
    <row r="614" spans="1:5" x14ac:dyDescent="0.2">
      <c r="A614" s="1">
        <v>40</v>
      </c>
      <c r="B614" s="1">
        <v>5017</v>
      </c>
      <c r="C614" s="1" t="s">
        <v>995</v>
      </c>
      <c r="D614" s="1">
        <v>50</v>
      </c>
      <c r="E614" s="1">
        <v>4</v>
      </c>
    </row>
    <row r="615" spans="1:5" x14ac:dyDescent="0.2">
      <c r="A615" s="1">
        <v>4</v>
      </c>
      <c r="B615" s="1">
        <v>272</v>
      </c>
      <c r="C615" s="1" t="s">
        <v>994</v>
      </c>
      <c r="D615" s="1">
        <v>50</v>
      </c>
      <c r="E615" s="1">
        <v>4</v>
      </c>
    </row>
    <row r="616" spans="1:5" x14ac:dyDescent="0.2">
      <c r="A616" s="1">
        <v>4</v>
      </c>
      <c r="B616" s="1">
        <v>276</v>
      </c>
      <c r="C616" s="1" t="s">
        <v>993</v>
      </c>
      <c r="D616" s="1">
        <v>444</v>
      </c>
      <c r="E616" s="1">
        <v>4</v>
      </c>
    </row>
    <row r="617" spans="1:5" x14ac:dyDescent="0.2">
      <c r="A617" s="1">
        <v>4</v>
      </c>
      <c r="B617" s="1">
        <v>277</v>
      </c>
      <c r="C617" s="1" t="s">
        <v>992</v>
      </c>
      <c r="D617" s="1">
        <v>444</v>
      </c>
      <c r="E617" s="1">
        <v>4</v>
      </c>
    </row>
    <row r="618" spans="1:5" x14ac:dyDescent="0.2">
      <c r="A618" s="1">
        <v>4</v>
      </c>
      <c r="B618" s="1">
        <v>278</v>
      </c>
      <c r="C618" s="1" t="s">
        <v>991</v>
      </c>
      <c r="D618" s="1">
        <v>444</v>
      </c>
      <c r="E618" s="1">
        <v>4</v>
      </c>
    </row>
    <row r="619" spans="1:5" x14ac:dyDescent="0.2">
      <c r="A619" s="1">
        <v>4</v>
      </c>
      <c r="B619" s="1">
        <v>279</v>
      </c>
      <c r="C619" s="1" t="s">
        <v>990</v>
      </c>
      <c r="D619" s="1">
        <v>444</v>
      </c>
      <c r="E619" s="1">
        <v>4</v>
      </c>
    </row>
    <row r="620" spans="1:5" x14ac:dyDescent="0.2">
      <c r="A620" s="1">
        <v>4</v>
      </c>
      <c r="B620" s="1">
        <v>268</v>
      </c>
      <c r="C620" s="1" t="s">
        <v>989</v>
      </c>
      <c r="D620" s="1">
        <v>444</v>
      </c>
      <c r="E620" s="1">
        <v>4</v>
      </c>
    </row>
    <row r="621" spans="1:5" x14ac:dyDescent="0.2">
      <c r="A621" s="1">
        <v>4</v>
      </c>
      <c r="B621" s="1">
        <v>280</v>
      </c>
      <c r="C621" s="1" t="s">
        <v>988</v>
      </c>
      <c r="D621" s="1">
        <v>50</v>
      </c>
      <c r="E621" s="1">
        <v>4</v>
      </c>
    </row>
    <row r="622" spans="1:5" x14ac:dyDescent="0.2">
      <c r="A622" s="1">
        <v>4</v>
      </c>
      <c r="B622" s="1">
        <v>283</v>
      </c>
      <c r="C622" s="1" t="s">
        <v>987</v>
      </c>
      <c r="D622" s="1">
        <v>444</v>
      </c>
      <c r="E622" s="1">
        <v>4</v>
      </c>
    </row>
    <row r="623" spans="1:5" x14ac:dyDescent="0.2">
      <c r="A623" s="1">
        <v>4</v>
      </c>
      <c r="B623" s="1">
        <v>284</v>
      </c>
      <c r="C623" s="1" t="s">
        <v>986</v>
      </c>
      <c r="D623" s="1">
        <v>444</v>
      </c>
      <c r="E623" s="1">
        <v>4</v>
      </c>
    </row>
    <row r="624" spans="1:5" x14ac:dyDescent="0.2">
      <c r="A624" s="1">
        <v>4</v>
      </c>
      <c r="B624" s="1">
        <v>281</v>
      </c>
      <c r="C624" s="1" t="s">
        <v>985</v>
      </c>
      <c r="D624" s="1">
        <v>444</v>
      </c>
      <c r="E624" s="1">
        <v>4</v>
      </c>
    </row>
    <row r="625" spans="1:5" x14ac:dyDescent="0.2">
      <c r="A625" s="1">
        <v>4</v>
      </c>
      <c r="B625" s="1">
        <v>282</v>
      </c>
      <c r="C625" s="1" t="s">
        <v>984</v>
      </c>
      <c r="D625" s="1">
        <v>444</v>
      </c>
      <c r="E625" s="1">
        <v>4</v>
      </c>
    </row>
    <row r="626" spans="1:5" x14ac:dyDescent="0.2">
      <c r="A626" s="1">
        <v>40</v>
      </c>
      <c r="B626" s="1">
        <v>5018</v>
      </c>
      <c r="C626" s="1" t="s">
        <v>983</v>
      </c>
      <c r="D626" s="1">
        <v>444</v>
      </c>
      <c r="E626" s="1">
        <v>4</v>
      </c>
    </row>
    <row r="627" spans="1:5" x14ac:dyDescent="0.2">
      <c r="A627" s="1">
        <v>40</v>
      </c>
      <c r="B627" s="1">
        <v>285</v>
      </c>
      <c r="C627" s="1" t="s">
        <v>982</v>
      </c>
      <c r="D627" s="1">
        <v>50</v>
      </c>
      <c r="E627" s="1">
        <v>4</v>
      </c>
    </row>
    <row r="628" spans="1:5" x14ac:dyDescent="0.2">
      <c r="A628" s="1">
        <v>40</v>
      </c>
      <c r="B628" s="1">
        <v>5019</v>
      </c>
      <c r="C628" s="1" t="s">
        <v>981</v>
      </c>
      <c r="D628" s="1">
        <v>444</v>
      </c>
      <c r="E628" s="1">
        <v>4</v>
      </c>
    </row>
    <row r="629" spans="1:5" x14ac:dyDescent="0.2">
      <c r="A629" s="1">
        <v>4</v>
      </c>
      <c r="B629" s="1">
        <v>290</v>
      </c>
      <c r="C629" s="1" t="s">
        <v>980</v>
      </c>
      <c r="D629" s="1">
        <v>444</v>
      </c>
      <c r="E629" s="1">
        <v>4</v>
      </c>
    </row>
    <row r="630" spans="1:5" x14ac:dyDescent="0.2">
      <c r="A630" s="1">
        <v>40</v>
      </c>
      <c r="B630" s="1">
        <v>286</v>
      </c>
      <c r="C630" s="1" t="s">
        <v>979</v>
      </c>
      <c r="D630" s="1">
        <v>50</v>
      </c>
      <c r="E630" s="1">
        <v>4</v>
      </c>
    </row>
    <row r="631" spans="1:5" x14ac:dyDescent="0.2">
      <c r="A631" s="1">
        <v>40</v>
      </c>
      <c r="B631" s="1">
        <v>5020</v>
      </c>
      <c r="C631" s="1" t="s">
        <v>978</v>
      </c>
      <c r="D631" s="1">
        <v>50</v>
      </c>
      <c r="E631" s="1">
        <v>4</v>
      </c>
    </row>
    <row r="632" spans="1:5" x14ac:dyDescent="0.2">
      <c r="A632" s="1">
        <v>40</v>
      </c>
      <c r="B632" s="1">
        <v>287</v>
      </c>
      <c r="C632" s="1" t="s">
        <v>977</v>
      </c>
      <c r="D632" s="1">
        <v>50</v>
      </c>
      <c r="E632" s="1">
        <v>4</v>
      </c>
    </row>
    <row r="633" spans="1:5" x14ac:dyDescent="0.2">
      <c r="A633" s="1">
        <v>40</v>
      </c>
      <c r="B633" s="1">
        <v>289</v>
      </c>
      <c r="C633" s="1" t="s">
        <v>976</v>
      </c>
      <c r="D633" s="1">
        <v>444</v>
      </c>
      <c r="E633" s="1">
        <v>4</v>
      </c>
    </row>
    <row r="634" spans="1:5" x14ac:dyDescent="0.2">
      <c r="A634" s="1">
        <v>40</v>
      </c>
      <c r="B634" s="1">
        <v>294</v>
      </c>
      <c r="C634" s="6" t="s">
        <v>975</v>
      </c>
      <c r="D634" s="1">
        <v>444</v>
      </c>
      <c r="E634" s="1">
        <v>4</v>
      </c>
    </row>
    <row r="635" spans="1:5" x14ac:dyDescent="0.2">
      <c r="A635" s="1">
        <v>40</v>
      </c>
      <c r="B635" s="1">
        <v>288</v>
      </c>
      <c r="C635" s="6" t="s">
        <v>974</v>
      </c>
      <c r="D635" s="1">
        <v>50</v>
      </c>
      <c r="E635" s="1">
        <v>4</v>
      </c>
    </row>
    <row r="636" spans="1:5" x14ac:dyDescent="0.2">
      <c r="A636" s="1">
        <v>40</v>
      </c>
      <c r="B636" s="1">
        <v>291</v>
      </c>
      <c r="C636" s="1" t="s">
        <v>973</v>
      </c>
      <c r="D636" s="1">
        <v>50</v>
      </c>
      <c r="E636" s="1">
        <v>4</v>
      </c>
    </row>
    <row r="637" spans="1:5" x14ac:dyDescent="0.2">
      <c r="A637" s="1">
        <v>40</v>
      </c>
      <c r="B637" s="1">
        <v>292</v>
      </c>
      <c r="C637" s="1" t="s">
        <v>972</v>
      </c>
      <c r="D637" s="1">
        <v>50</v>
      </c>
      <c r="E637" s="1">
        <v>4</v>
      </c>
    </row>
    <row r="638" spans="1:5" x14ac:dyDescent="0.2">
      <c r="A638" s="1">
        <v>40</v>
      </c>
      <c r="B638" s="1">
        <v>293</v>
      </c>
      <c r="C638" s="1" t="s">
        <v>971</v>
      </c>
      <c r="D638" s="1">
        <v>50</v>
      </c>
      <c r="E638" s="1">
        <v>4</v>
      </c>
    </row>
    <row r="639" spans="1:5" x14ac:dyDescent="0.2">
      <c r="A639" s="1">
        <v>4</v>
      </c>
      <c r="B639" s="1">
        <v>5062</v>
      </c>
      <c r="C639" s="1" t="s">
        <v>970</v>
      </c>
      <c r="D639" s="1">
        <v>444</v>
      </c>
      <c r="E639" s="1">
        <v>4</v>
      </c>
    </row>
    <row r="640" spans="1:5" x14ac:dyDescent="0.2">
      <c r="A640" s="1">
        <v>4</v>
      </c>
      <c r="B640" s="1">
        <v>5061</v>
      </c>
      <c r="C640" s="1" t="s">
        <v>969</v>
      </c>
      <c r="D640" s="1">
        <v>444</v>
      </c>
      <c r="E640" s="1">
        <v>4</v>
      </c>
    </row>
    <row r="641" spans="1:5" x14ac:dyDescent="0.2">
      <c r="A641" s="1">
        <v>40</v>
      </c>
      <c r="B641" s="1">
        <v>5021</v>
      </c>
      <c r="C641" s="1" t="s">
        <v>968</v>
      </c>
      <c r="D641" s="1">
        <v>444</v>
      </c>
      <c r="E641" s="1">
        <v>4</v>
      </c>
    </row>
    <row r="642" spans="1:5" x14ac:dyDescent="0.2">
      <c r="A642" s="1">
        <v>40</v>
      </c>
      <c r="B642" s="1">
        <v>5023</v>
      </c>
      <c r="C642" s="1" t="s">
        <v>967</v>
      </c>
      <c r="D642" s="1">
        <v>50</v>
      </c>
      <c r="E642" s="1">
        <v>4</v>
      </c>
    </row>
    <row r="643" spans="1:5" x14ac:dyDescent="0.2">
      <c r="A643" s="1">
        <v>40</v>
      </c>
      <c r="B643" s="1">
        <v>308</v>
      </c>
      <c r="C643" s="1" t="s">
        <v>966</v>
      </c>
      <c r="D643" s="1">
        <v>50</v>
      </c>
      <c r="E643" s="1">
        <v>4</v>
      </c>
    </row>
    <row r="644" spans="1:5" x14ac:dyDescent="0.2">
      <c r="A644" s="1">
        <v>40</v>
      </c>
      <c r="B644" s="1">
        <v>5022</v>
      </c>
      <c r="C644" s="1" t="s">
        <v>965</v>
      </c>
      <c r="D644" s="1">
        <v>50</v>
      </c>
      <c r="E644" s="1">
        <v>4</v>
      </c>
    </row>
    <row r="645" spans="1:5" x14ac:dyDescent="0.2">
      <c r="A645" s="1">
        <v>40</v>
      </c>
      <c r="B645" s="1">
        <v>298</v>
      </c>
      <c r="C645" s="1" t="s">
        <v>964</v>
      </c>
      <c r="D645" s="1">
        <v>50</v>
      </c>
      <c r="E645" s="1">
        <v>4</v>
      </c>
    </row>
    <row r="646" spans="1:5" x14ac:dyDescent="0.2">
      <c r="A646" s="1">
        <v>40</v>
      </c>
      <c r="B646" s="1">
        <v>295</v>
      </c>
      <c r="C646" s="1" t="s">
        <v>963</v>
      </c>
      <c r="D646" s="1">
        <v>444</v>
      </c>
      <c r="E646" s="1">
        <v>4</v>
      </c>
    </row>
    <row r="647" spans="1:5" x14ac:dyDescent="0.2">
      <c r="A647" s="1">
        <v>4</v>
      </c>
      <c r="B647" s="1">
        <v>5063</v>
      </c>
      <c r="C647" s="1" t="s">
        <v>962</v>
      </c>
      <c r="D647" s="1">
        <v>444</v>
      </c>
      <c r="E647" s="1">
        <v>4</v>
      </c>
    </row>
    <row r="648" spans="1:5" x14ac:dyDescent="0.2">
      <c r="A648" s="1">
        <v>40</v>
      </c>
      <c r="B648" s="1">
        <v>296</v>
      </c>
      <c r="C648" s="1" t="s">
        <v>961</v>
      </c>
      <c r="D648" s="1">
        <v>444</v>
      </c>
      <c r="E648" s="1">
        <v>4</v>
      </c>
    </row>
    <row r="649" spans="1:5" x14ac:dyDescent="0.2">
      <c r="A649" s="1">
        <v>40</v>
      </c>
      <c r="B649" s="1">
        <v>302</v>
      </c>
      <c r="C649" s="1" t="s">
        <v>960</v>
      </c>
      <c r="D649" s="1">
        <v>50</v>
      </c>
      <c r="E649" s="1">
        <v>4</v>
      </c>
    </row>
    <row r="650" spans="1:5" x14ac:dyDescent="0.2">
      <c r="A650" s="1">
        <v>40</v>
      </c>
      <c r="B650" s="1">
        <v>297</v>
      </c>
      <c r="C650" s="1" t="s">
        <v>959</v>
      </c>
      <c r="D650" s="1">
        <v>444</v>
      </c>
      <c r="E650" s="1">
        <v>4</v>
      </c>
    </row>
    <row r="651" spans="1:5" x14ac:dyDescent="0.2">
      <c r="A651" s="1">
        <v>40</v>
      </c>
      <c r="B651" s="1">
        <v>299</v>
      </c>
      <c r="C651" s="1" t="s">
        <v>958</v>
      </c>
      <c r="D651" s="1">
        <v>50</v>
      </c>
      <c r="E651" s="1">
        <v>4</v>
      </c>
    </row>
    <row r="652" spans="1:5" x14ac:dyDescent="0.2">
      <c r="A652" s="1">
        <v>40</v>
      </c>
      <c r="B652" s="1">
        <v>301</v>
      </c>
      <c r="C652" s="1" t="s">
        <v>957</v>
      </c>
      <c r="D652" s="1">
        <v>50</v>
      </c>
      <c r="E652" s="1">
        <v>4</v>
      </c>
    </row>
    <row r="653" spans="1:5" x14ac:dyDescent="0.2">
      <c r="A653" s="1">
        <v>40</v>
      </c>
      <c r="B653" s="1">
        <v>303</v>
      </c>
      <c r="C653" s="1" t="s">
        <v>956</v>
      </c>
      <c r="D653" s="1">
        <v>50</v>
      </c>
      <c r="E653" s="1">
        <v>4</v>
      </c>
    </row>
    <row r="654" spans="1:5" x14ac:dyDescent="0.2">
      <c r="A654" s="1">
        <v>40</v>
      </c>
      <c r="B654" s="1">
        <v>300</v>
      </c>
      <c r="C654" s="1" t="s">
        <v>955</v>
      </c>
      <c r="D654" s="1">
        <v>50</v>
      </c>
      <c r="E654" s="1">
        <v>4</v>
      </c>
    </row>
    <row r="655" spans="1:5" x14ac:dyDescent="0.2">
      <c r="A655" s="1">
        <v>40</v>
      </c>
      <c r="B655" s="1">
        <v>304</v>
      </c>
      <c r="C655" s="1" t="s">
        <v>954</v>
      </c>
      <c r="D655" s="1">
        <v>444</v>
      </c>
      <c r="E655" s="1">
        <v>4</v>
      </c>
    </row>
    <row r="656" spans="1:5" x14ac:dyDescent="0.2">
      <c r="A656" s="1">
        <v>40</v>
      </c>
      <c r="B656" s="1">
        <v>305</v>
      </c>
      <c r="C656" s="1" t="s">
        <v>953</v>
      </c>
      <c r="D656" s="1">
        <v>50</v>
      </c>
      <c r="E656" s="1">
        <v>4</v>
      </c>
    </row>
    <row r="657" spans="1:5" x14ac:dyDescent="0.2">
      <c r="A657" s="1">
        <v>40</v>
      </c>
      <c r="B657" s="1">
        <v>383</v>
      </c>
      <c r="C657" s="1" t="s">
        <v>952</v>
      </c>
      <c r="D657" s="1">
        <v>444</v>
      </c>
      <c r="E657" s="1">
        <v>4</v>
      </c>
    </row>
    <row r="658" spans="1:5" x14ac:dyDescent="0.2">
      <c r="A658" s="1">
        <v>40</v>
      </c>
      <c r="B658" s="1">
        <v>384</v>
      </c>
      <c r="C658" s="1" t="s">
        <v>951</v>
      </c>
      <c r="D658" s="1">
        <v>444</v>
      </c>
      <c r="E658" s="1">
        <v>4</v>
      </c>
    </row>
    <row r="659" spans="1:5" x14ac:dyDescent="0.2">
      <c r="A659" s="1">
        <v>40</v>
      </c>
      <c r="B659" s="1">
        <v>306</v>
      </c>
      <c r="C659" s="1" t="s">
        <v>950</v>
      </c>
      <c r="D659" s="1">
        <v>50</v>
      </c>
      <c r="E659" s="1">
        <v>4</v>
      </c>
    </row>
    <row r="660" spans="1:5" x14ac:dyDescent="0.2">
      <c r="A660" s="1">
        <v>40</v>
      </c>
      <c r="B660" s="1">
        <v>307</v>
      </c>
      <c r="C660" s="1" t="s">
        <v>949</v>
      </c>
      <c r="D660" s="1">
        <v>50</v>
      </c>
      <c r="E660" s="1">
        <v>4</v>
      </c>
    </row>
    <row r="661" spans="1:5" x14ac:dyDescent="0.2">
      <c r="A661" s="1">
        <v>4</v>
      </c>
      <c r="B661" s="1">
        <v>5060</v>
      </c>
      <c r="C661" s="1" t="s">
        <v>948</v>
      </c>
      <c r="D661" s="1">
        <v>50</v>
      </c>
      <c r="E661" s="1">
        <v>4</v>
      </c>
    </row>
    <row r="662" spans="1:5" x14ac:dyDescent="0.2">
      <c r="A662" s="1">
        <v>40</v>
      </c>
      <c r="B662" s="1">
        <v>381</v>
      </c>
      <c r="C662" s="1" t="s">
        <v>947</v>
      </c>
      <c r="D662" s="1">
        <v>444</v>
      </c>
      <c r="E662" s="1">
        <v>4</v>
      </c>
    </row>
    <row r="663" spans="1:5" x14ac:dyDescent="0.2">
      <c r="A663" s="1">
        <v>40</v>
      </c>
      <c r="B663" s="1">
        <v>380</v>
      </c>
      <c r="C663" s="1" t="s">
        <v>946</v>
      </c>
      <c r="D663" s="1">
        <v>444</v>
      </c>
      <c r="E663" s="1">
        <v>4</v>
      </c>
    </row>
    <row r="664" spans="1:5" x14ac:dyDescent="0.2">
      <c r="A664" s="1">
        <v>40</v>
      </c>
      <c r="B664" s="1">
        <v>382</v>
      </c>
      <c r="C664" s="1" t="s">
        <v>945</v>
      </c>
      <c r="D664" s="1">
        <v>444</v>
      </c>
      <c r="E664" s="1">
        <v>4</v>
      </c>
    </row>
    <row r="665" spans="1:5" x14ac:dyDescent="0.2">
      <c r="A665" s="1">
        <v>40</v>
      </c>
      <c r="B665" s="1">
        <v>379</v>
      </c>
      <c r="C665" s="1" t="s">
        <v>944</v>
      </c>
      <c r="D665" s="1">
        <v>444</v>
      </c>
      <c r="E665" s="1">
        <v>4</v>
      </c>
    </row>
    <row r="666" spans="1:5" x14ac:dyDescent="0.2">
      <c r="A666" s="1">
        <v>40</v>
      </c>
      <c r="B666" s="1">
        <v>378</v>
      </c>
      <c r="C666" s="1" t="s">
        <v>943</v>
      </c>
      <c r="D666" s="1">
        <v>444</v>
      </c>
      <c r="E666" s="1">
        <v>4</v>
      </c>
    </row>
    <row r="667" spans="1:5" x14ac:dyDescent="0.2">
      <c r="A667" s="1">
        <v>40</v>
      </c>
      <c r="B667" s="1">
        <v>309</v>
      </c>
      <c r="C667" s="1" t="s">
        <v>942</v>
      </c>
      <c r="D667" s="1">
        <v>50</v>
      </c>
      <c r="E667" s="1">
        <v>4</v>
      </c>
    </row>
    <row r="668" spans="1:5" x14ac:dyDescent="0.2">
      <c r="A668" s="1">
        <v>4</v>
      </c>
      <c r="B668" s="1">
        <v>5059</v>
      </c>
      <c r="C668" s="1" t="s">
        <v>941</v>
      </c>
      <c r="D668" s="1">
        <v>444</v>
      </c>
      <c r="E668" s="1">
        <v>4</v>
      </c>
    </row>
    <row r="669" spans="1:5" x14ac:dyDescent="0.2">
      <c r="A669" s="1">
        <v>4</v>
      </c>
      <c r="B669" s="1">
        <v>5064</v>
      </c>
      <c r="C669" s="1" t="s">
        <v>940</v>
      </c>
      <c r="D669" s="1">
        <v>50</v>
      </c>
      <c r="E669" s="1">
        <v>4</v>
      </c>
    </row>
    <row r="670" spans="1:5" x14ac:dyDescent="0.2">
      <c r="A670" s="1">
        <v>40</v>
      </c>
      <c r="B670" s="1">
        <v>310</v>
      </c>
      <c r="C670" s="1" t="s">
        <v>939</v>
      </c>
      <c r="D670" s="1">
        <v>50</v>
      </c>
      <c r="E670" s="1">
        <v>4</v>
      </c>
    </row>
    <row r="671" spans="1:5" x14ac:dyDescent="0.2">
      <c r="A671" s="1">
        <v>40</v>
      </c>
      <c r="B671" s="1">
        <v>311</v>
      </c>
      <c r="C671" s="1" t="s">
        <v>938</v>
      </c>
      <c r="D671" s="1">
        <v>444</v>
      </c>
      <c r="E671" s="1">
        <v>4</v>
      </c>
    </row>
    <row r="672" spans="1:5" x14ac:dyDescent="0.2">
      <c r="A672" s="1">
        <v>40</v>
      </c>
      <c r="B672" s="1">
        <v>376</v>
      </c>
      <c r="C672" s="1" t="s">
        <v>937</v>
      </c>
      <c r="D672" s="1">
        <v>444</v>
      </c>
      <c r="E672" s="1">
        <v>4</v>
      </c>
    </row>
    <row r="673" spans="1:5" x14ac:dyDescent="0.2">
      <c r="A673" s="1">
        <v>40</v>
      </c>
      <c r="B673" s="1">
        <v>377</v>
      </c>
      <c r="C673" s="1" t="s">
        <v>936</v>
      </c>
      <c r="D673" s="1">
        <v>444</v>
      </c>
      <c r="E673" s="1">
        <v>4</v>
      </c>
    </row>
    <row r="674" spans="1:5" x14ac:dyDescent="0.2">
      <c r="A674" s="1">
        <v>40</v>
      </c>
      <c r="B674" s="1">
        <v>353</v>
      </c>
      <c r="C674" s="1" t="s">
        <v>935</v>
      </c>
      <c r="D674" s="1">
        <v>50</v>
      </c>
      <c r="E674" s="1">
        <v>4</v>
      </c>
    </row>
    <row r="675" spans="1:5" x14ac:dyDescent="0.2">
      <c r="A675" s="1">
        <v>4</v>
      </c>
      <c r="B675" s="1">
        <v>312</v>
      </c>
      <c r="C675" s="1" t="s">
        <v>934</v>
      </c>
      <c r="D675" s="1">
        <v>444</v>
      </c>
      <c r="E675" s="1">
        <v>4</v>
      </c>
    </row>
    <row r="676" spans="1:5" x14ac:dyDescent="0.2">
      <c r="A676" s="1">
        <v>40</v>
      </c>
      <c r="B676" s="1">
        <v>352</v>
      </c>
      <c r="C676" s="1" t="s">
        <v>933</v>
      </c>
      <c r="D676" s="1">
        <v>50</v>
      </c>
      <c r="E676" s="1">
        <v>4</v>
      </c>
    </row>
    <row r="677" spans="1:5" x14ac:dyDescent="0.2">
      <c r="A677" s="1">
        <v>40</v>
      </c>
      <c r="B677" s="1">
        <v>375</v>
      </c>
      <c r="C677" s="1" t="s">
        <v>932</v>
      </c>
      <c r="D677" s="1">
        <v>444</v>
      </c>
      <c r="E677" s="1">
        <v>4</v>
      </c>
    </row>
    <row r="678" spans="1:5" x14ac:dyDescent="0.2">
      <c r="A678" s="1">
        <v>4</v>
      </c>
      <c r="B678" s="1">
        <v>313</v>
      </c>
      <c r="C678" s="1" t="s">
        <v>931</v>
      </c>
      <c r="D678" s="1">
        <v>444</v>
      </c>
      <c r="E678" s="1">
        <v>4</v>
      </c>
    </row>
    <row r="679" spans="1:5" x14ac:dyDescent="0.2">
      <c r="A679" s="1">
        <v>4</v>
      </c>
      <c r="B679" s="1">
        <v>314</v>
      </c>
      <c r="C679" s="1" t="s">
        <v>930</v>
      </c>
      <c r="D679" s="1">
        <v>444</v>
      </c>
      <c r="E679" s="1">
        <v>4</v>
      </c>
    </row>
    <row r="680" spans="1:5" x14ac:dyDescent="0.2">
      <c r="A680" s="1">
        <v>40</v>
      </c>
      <c r="B680" s="1">
        <v>385</v>
      </c>
      <c r="C680" s="1" t="s">
        <v>929</v>
      </c>
      <c r="D680" s="1">
        <v>50</v>
      </c>
      <c r="E680" s="1">
        <v>4</v>
      </c>
    </row>
    <row r="681" spans="1:5" x14ac:dyDescent="0.2">
      <c r="A681" s="1">
        <v>40</v>
      </c>
      <c r="B681" s="1">
        <v>354</v>
      </c>
      <c r="C681" s="6" t="s">
        <v>928</v>
      </c>
      <c r="D681" s="1">
        <v>50</v>
      </c>
      <c r="E681" s="1">
        <v>4</v>
      </c>
    </row>
    <row r="682" spans="1:5" x14ac:dyDescent="0.2">
      <c r="A682" s="1">
        <v>40</v>
      </c>
      <c r="B682" s="1">
        <v>351</v>
      </c>
      <c r="C682" s="1" t="s">
        <v>927</v>
      </c>
      <c r="D682" s="1">
        <v>50</v>
      </c>
      <c r="E682" s="1">
        <v>4</v>
      </c>
    </row>
    <row r="683" spans="1:5" x14ac:dyDescent="0.2">
      <c r="A683" s="1">
        <v>4</v>
      </c>
      <c r="B683" s="1">
        <v>315</v>
      </c>
      <c r="C683" s="1" t="s">
        <v>926</v>
      </c>
      <c r="D683" s="1">
        <v>50</v>
      </c>
      <c r="E683" s="1">
        <v>4</v>
      </c>
    </row>
    <row r="684" spans="1:5" x14ac:dyDescent="0.2">
      <c r="A684" s="1">
        <v>4</v>
      </c>
      <c r="B684" s="1">
        <v>316</v>
      </c>
      <c r="C684" s="1" t="s">
        <v>925</v>
      </c>
      <c r="D684" s="1">
        <v>50</v>
      </c>
      <c r="E684" s="1">
        <v>4</v>
      </c>
    </row>
    <row r="685" spans="1:5" x14ac:dyDescent="0.2">
      <c r="A685" s="1">
        <v>40</v>
      </c>
      <c r="B685" s="1">
        <v>350</v>
      </c>
      <c r="C685" s="1" t="s">
        <v>924</v>
      </c>
      <c r="D685" s="1">
        <v>50</v>
      </c>
      <c r="E685" s="1">
        <v>4</v>
      </c>
    </row>
    <row r="686" spans="1:5" x14ac:dyDescent="0.2">
      <c r="A686" s="1">
        <v>4</v>
      </c>
      <c r="B686" s="1">
        <v>317</v>
      </c>
      <c r="C686" s="1" t="s">
        <v>923</v>
      </c>
      <c r="D686" s="1">
        <v>50</v>
      </c>
      <c r="E686" s="1">
        <v>4</v>
      </c>
    </row>
    <row r="687" spans="1:5" x14ac:dyDescent="0.2">
      <c r="A687" s="1">
        <v>40</v>
      </c>
      <c r="B687" s="1">
        <v>374</v>
      </c>
      <c r="C687" s="1" t="s">
        <v>922</v>
      </c>
      <c r="D687" s="1">
        <v>444</v>
      </c>
      <c r="E687" s="1">
        <v>4</v>
      </c>
    </row>
    <row r="688" spans="1:5" x14ac:dyDescent="0.2">
      <c r="A688" s="1">
        <v>40</v>
      </c>
      <c r="B688" s="1">
        <v>356</v>
      </c>
      <c r="C688" s="1" t="s">
        <v>921</v>
      </c>
      <c r="D688" s="1">
        <v>444</v>
      </c>
      <c r="E688" s="1">
        <v>4</v>
      </c>
    </row>
    <row r="689" spans="1:5" x14ac:dyDescent="0.2">
      <c r="A689" s="1">
        <v>40</v>
      </c>
      <c r="B689" s="1">
        <v>355</v>
      </c>
      <c r="C689" s="1" t="s">
        <v>920</v>
      </c>
      <c r="D689" s="1">
        <v>50</v>
      </c>
      <c r="E689" s="1">
        <v>4</v>
      </c>
    </row>
    <row r="690" spans="1:5" x14ac:dyDescent="0.2">
      <c r="A690" s="1">
        <v>40</v>
      </c>
      <c r="B690" s="1">
        <v>5065</v>
      </c>
      <c r="C690" s="1" t="s">
        <v>919</v>
      </c>
      <c r="D690" s="1">
        <v>50</v>
      </c>
      <c r="E690" s="1">
        <v>4</v>
      </c>
    </row>
    <row r="691" spans="1:5" x14ac:dyDescent="0.2">
      <c r="A691" s="1">
        <v>40</v>
      </c>
      <c r="B691" s="1">
        <v>5066</v>
      </c>
      <c r="C691" s="1" t="s">
        <v>918</v>
      </c>
      <c r="D691" s="1">
        <v>444</v>
      </c>
      <c r="E691" s="1">
        <v>4</v>
      </c>
    </row>
    <row r="692" spans="1:5" x14ac:dyDescent="0.2">
      <c r="A692" s="1">
        <v>40</v>
      </c>
      <c r="B692" s="1">
        <v>372</v>
      </c>
      <c r="C692" s="1" t="s">
        <v>917</v>
      </c>
      <c r="D692" s="1">
        <v>444</v>
      </c>
      <c r="E692" s="1">
        <v>4</v>
      </c>
    </row>
    <row r="693" spans="1:5" x14ac:dyDescent="0.2">
      <c r="A693" s="1">
        <v>40</v>
      </c>
      <c r="B693" s="1">
        <v>373</v>
      </c>
      <c r="C693" s="1" t="s">
        <v>916</v>
      </c>
      <c r="D693" s="1">
        <v>444</v>
      </c>
      <c r="E693" s="1">
        <v>4</v>
      </c>
    </row>
    <row r="694" spans="1:5" x14ac:dyDescent="0.2">
      <c r="A694" s="1">
        <v>40</v>
      </c>
      <c r="B694" s="1">
        <v>371</v>
      </c>
      <c r="C694" s="1" t="s">
        <v>915</v>
      </c>
      <c r="D694" s="1">
        <v>444</v>
      </c>
      <c r="E694" s="1">
        <v>4</v>
      </c>
    </row>
    <row r="695" spans="1:5" x14ac:dyDescent="0.2">
      <c r="A695" s="1">
        <v>40</v>
      </c>
      <c r="B695" s="1">
        <v>386</v>
      </c>
      <c r="C695" s="1" t="s">
        <v>914</v>
      </c>
      <c r="D695" s="1">
        <v>444</v>
      </c>
      <c r="E695" s="1">
        <v>4</v>
      </c>
    </row>
    <row r="696" spans="1:5" x14ac:dyDescent="0.2">
      <c r="A696" s="1">
        <v>4</v>
      </c>
      <c r="B696" s="1">
        <v>318</v>
      </c>
      <c r="C696" s="1" t="s">
        <v>913</v>
      </c>
      <c r="D696" s="1">
        <v>50</v>
      </c>
      <c r="E696" s="1">
        <v>4</v>
      </c>
    </row>
    <row r="697" spans="1:5" x14ac:dyDescent="0.2">
      <c r="A697" s="1">
        <v>4</v>
      </c>
      <c r="B697" s="1">
        <v>349</v>
      </c>
      <c r="C697" s="1" t="s">
        <v>912</v>
      </c>
      <c r="D697" s="1">
        <v>50</v>
      </c>
      <c r="E697" s="1">
        <v>4</v>
      </c>
    </row>
    <row r="698" spans="1:5" x14ac:dyDescent="0.2">
      <c r="A698" s="1">
        <v>4</v>
      </c>
      <c r="B698" s="1">
        <v>319</v>
      </c>
      <c r="C698" s="1" t="s">
        <v>911</v>
      </c>
      <c r="D698" s="1">
        <v>50</v>
      </c>
      <c r="E698" s="1">
        <v>4</v>
      </c>
    </row>
    <row r="699" spans="1:5" x14ac:dyDescent="0.2">
      <c r="A699" s="1">
        <v>4</v>
      </c>
      <c r="B699" s="1">
        <v>347</v>
      </c>
      <c r="C699" s="1" t="s">
        <v>910</v>
      </c>
      <c r="D699" s="1">
        <v>50</v>
      </c>
      <c r="E699" s="1">
        <v>4</v>
      </c>
    </row>
    <row r="700" spans="1:5" x14ac:dyDescent="0.2">
      <c r="A700" s="1">
        <v>40</v>
      </c>
      <c r="B700" s="1">
        <v>370</v>
      </c>
      <c r="C700" s="1" t="s">
        <v>909</v>
      </c>
      <c r="D700" s="1">
        <v>444</v>
      </c>
      <c r="E700" s="1">
        <v>4</v>
      </c>
    </row>
    <row r="701" spans="1:5" x14ac:dyDescent="0.2">
      <c r="A701" s="1">
        <v>4</v>
      </c>
      <c r="B701" s="1">
        <v>348</v>
      </c>
      <c r="C701" s="1" t="s">
        <v>908</v>
      </c>
      <c r="D701" s="1">
        <v>50</v>
      </c>
      <c r="E701" s="1">
        <v>4</v>
      </c>
    </row>
    <row r="702" spans="1:5" x14ac:dyDescent="0.2">
      <c r="A702" s="1">
        <v>4</v>
      </c>
      <c r="B702" s="1">
        <v>346</v>
      </c>
      <c r="C702" s="1" t="s">
        <v>907</v>
      </c>
      <c r="D702" s="1">
        <v>50</v>
      </c>
      <c r="E702" s="1">
        <v>4</v>
      </c>
    </row>
    <row r="703" spans="1:5" x14ac:dyDescent="0.2">
      <c r="A703" s="1">
        <v>40</v>
      </c>
      <c r="B703" s="1">
        <v>357</v>
      </c>
      <c r="C703" s="1" t="s">
        <v>906</v>
      </c>
      <c r="D703" s="1">
        <v>444</v>
      </c>
      <c r="E703" s="1">
        <v>4</v>
      </c>
    </row>
    <row r="704" spans="1:5" x14ac:dyDescent="0.2">
      <c r="A704" s="1">
        <v>40</v>
      </c>
      <c r="B704" s="1">
        <v>358</v>
      </c>
      <c r="C704" s="1" t="s">
        <v>905</v>
      </c>
      <c r="D704" s="1">
        <v>444</v>
      </c>
      <c r="E704" s="1">
        <v>4</v>
      </c>
    </row>
    <row r="705" spans="1:5" x14ac:dyDescent="0.2">
      <c r="A705" s="1">
        <v>4</v>
      </c>
      <c r="B705" s="1">
        <v>320</v>
      </c>
      <c r="C705" s="1" t="s">
        <v>904</v>
      </c>
      <c r="D705" s="1">
        <v>50</v>
      </c>
      <c r="E705" s="1">
        <v>4</v>
      </c>
    </row>
    <row r="706" spans="1:5" x14ac:dyDescent="0.2">
      <c r="A706" s="1">
        <v>40</v>
      </c>
      <c r="B706" s="1">
        <v>362</v>
      </c>
      <c r="C706" s="1" t="s">
        <v>903</v>
      </c>
      <c r="D706" s="1">
        <v>444</v>
      </c>
      <c r="E706" s="1">
        <v>4</v>
      </c>
    </row>
    <row r="707" spans="1:5" x14ac:dyDescent="0.2">
      <c r="A707" s="1">
        <v>40</v>
      </c>
      <c r="B707" s="1">
        <v>360</v>
      </c>
      <c r="C707" s="1" t="s">
        <v>902</v>
      </c>
      <c r="D707" s="1">
        <v>444</v>
      </c>
      <c r="E707" s="1">
        <v>4</v>
      </c>
    </row>
    <row r="708" spans="1:5" x14ac:dyDescent="0.2">
      <c r="A708" s="1">
        <v>40</v>
      </c>
      <c r="B708" s="1">
        <v>361</v>
      </c>
      <c r="C708" s="1" t="s">
        <v>901</v>
      </c>
      <c r="D708" s="1">
        <v>444</v>
      </c>
      <c r="E708" s="1">
        <v>4</v>
      </c>
    </row>
    <row r="709" spans="1:5" x14ac:dyDescent="0.2">
      <c r="A709" s="1">
        <v>40</v>
      </c>
      <c r="B709" s="1">
        <v>359</v>
      </c>
      <c r="C709" s="1" t="s">
        <v>900</v>
      </c>
      <c r="D709" s="1">
        <v>444</v>
      </c>
      <c r="E709" s="1">
        <v>4</v>
      </c>
    </row>
    <row r="710" spans="1:5" x14ac:dyDescent="0.2">
      <c r="A710" s="1">
        <v>40</v>
      </c>
      <c r="B710" s="1">
        <v>363</v>
      </c>
      <c r="C710" s="1" t="s">
        <v>899</v>
      </c>
      <c r="D710" s="1">
        <v>444</v>
      </c>
      <c r="E710" s="1">
        <v>4</v>
      </c>
    </row>
    <row r="711" spans="1:5" x14ac:dyDescent="0.2">
      <c r="A711" s="1">
        <v>40</v>
      </c>
      <c r="B711" s="1">
        <v>367</v>
      </c>
      <c r="C711" s="1" t="s">
        <v>898</v>
      </c>
      <c r="D711" s="1">
        <v>444</v>
      </c>
      <c r="E711" s="1">
        <v>4</v>
      </c>
    </row>
    <row r="712" spans="1:5" x14ac:dyDescent="0.2">
      <c r="A712" s="1">
        <v>40</v>
      </c>
      <c r="B712" s="1">
        <v>364</v>
      </c>
      <c r="C712" s="1" t="s">
        <v>897</v>
      </c>
      <c r="D712" s="1">
        <v>444</v>
      </c>
      <c r="E712" s="1">
        <v>4</v>
      </c>
    </row>
    <row r="713" spans="1:5" x14ac:dyDescent="0.2">
      <c r="A713" s="1">
        <v>40</v>
      </c>
      <c r="B713" s="1">
        <v>365</v>
      </c>
      <c r="C713" s="1" t="s">
        <v>896</v>
      </c>
      <c r="D713" s="1">
        <v>444</v>
      </c>
      <c r="E713" s="1">
        <v>4</v>
      </c>
    </row>
    <row r="714" spans="1:5" x14ac:dyDescent="0.2">
      <c r="A714" s="1">
        <v>40</v>
      </c>
      <c r="B714" s="1">
        <v>366</v>
      </c>
      <c r="C714" s="1" t="s">
        <v>895</v>
      </c>
      <c r="D714" s="1">
        <v>444</v>
      </c>
      <c r="E714" s="1">
        <v>4</v>
      </c>
    </row>
    <row r="715" spans="1:5" x14ac:dyDescent="0.2">
      <c r="A715" s="1">
        <v>4</v>
      </c>
      <c r="B715" s="1">
        <v>335</v>
      </c>
      <c r="C715" s="1" t="s">
        <v>894</v>
      </c>
      <c r="D715" s="1">
        <v>444</v>
      </c>
      <c r="E715" s="1">
        <v>4</v>
      </c>
    </row>
    <row r="716" spans="1:5" x14ac:dyDescent="0.2">
      <c r="A716" s="1">
        <v>4</v>
      </c>
      <c r="B716" s="1">
        <v>345</v>
      </c>
      <c r="C716" s="1" t="s">
        <v>893</v>
      </c>
      <c r="D716" s="1">
        <v>50</v>
      </c>
      <c r="E716" s="1">
        <v>4</v>
      </c>
    </row>
    <row r="717" spans="1:5" x14ac:dyDescent="0.2">
      <c r="A717" s="1">
        <v>40</v>
      </c>
      <c r="B717" s="1">
        <v>5058</v>
      </c>
      <c r="C717" s="1" t="s">
        <v>892</v>
      </c>
      <c r="D717" s="1">
        <v>50</v>
      </c>
      <c r="E717" s="1">
        <v>4</v>
      </c>
    </row>
    <row r="718" spans="1:5" x14ac:dyDescent="0.2">
      <c r="A718" s="1">
        <v>40</v>
      </c>
      <c r="B718" s="1">
        <v>369</v>
      </c>
      <c r="C718" s="1" t="s">
        <v>891</v>
      </c>
      <c r="D718" s="1">
        <v>50</v>
      </c>
      <c r="E718" s="1">
        <v>4</v>
      </c>
    </row>
    <row r="719" spans="1:5" x14ac:dyDescent="0.2">
      <c r="A719" s="1">
        <v>4</v>
      </c>
      <c r="B719" s="1">
        <v>368</v>
      </c>
      <c r="C719" s="1" t="s">
        <v>890</v>
      </c>
      <c r="D719" s="1">
        <v>444</v>
      </c>
      <c r="E719" s="1">
        <v>4</v>
      </c>
    </row>
    <row r="720" spans="1:5" x14ac:dyDescent="0.2">
      <c r="A720" s="1">
        <v>4</v>
      </c>
      <c r="B720" s="1">
        <v>344</v>
      </c>
      <c r="C720" s="1" t="s">
        <v>889</v>
      </c>
      <c r="D720" s="1">
        <v>50</v>
      </c>
      <c r="E720" s="1">
        <v>4</v>
      </c>
    </row>
    <row r="721" spans="1:5" x14ac:dyDescent="0.2">
      <c r="A721" s="1">
        <v>4</v>
      </c>
      <c r="B721" s="1">
        <v>321</v>
      </c>
      <c r="C721" s="1" t="s">
        <v>888</v>
      </c>
      <c r="D721" s="1">
        <v>444</v>
      </c>
      <c r="E721" s="1">
        <v>4</v>
      </c>
    </row>
    <row r="722" spans="1:5" x14ac:dyDescent="0.2">
      <c r="A722" s="1">
        <v>40</v>
      </c>
      <c r="B722" s="1">
        <v>5057</v>
      </c>
      <c r="C722" s="1" t="s">
        <v>887</v>
      </c>
      <c r="D722" s="1">
        <v>444</v>
      </c>
      <c r="E722" s="1">
        <v>4</v>
      </c>
    </row>
    <row r="723" spans="1:5" x14ac:dyDescent="0.2">
      <c r="A723" s="1">
        <v>4</v>
      </c>
      <c r="B723" s="1">
        <v>333</v>
      </c>
      <c r="C723" s="1" t="s">
        <v>886</v>
      </c>
      <c r="D723" s="1">
        <v>444</v>
      </c>
      <c r="E723" s="1">
        <v>4</v>
      </c>
    </row>
    <row r="724" spans="1:5" x14ac:dyDescent="0.2">
      <c r="A724" s="1">
        <v>4</v>
      </c>
      <c r="B724" s="1">
        <v>322</v>
      </c>
      <c r="C724" s="6" t="s">
        <v>885</v>
      </c>
      <c r="D724" s="1">
        <v>444</v>
      </c>
      <c r="E724" s="1">
        <v>4</v>
      </c>
    </row>
    <row r="725" spans="1:5" x14ac:dyDescent="0.2">
      <c r="A725" s="1">
        <v>4</v>
      </c>
      <c r="B725" s="1">
        <v>323</v>
      </c>
      <c r="C725" s="1" t="s">
        <v>884</v>
      </c>
      <c r="D725" s="1">
        <v>444</v>
      </c>
      <c r="E725" s="1">
        <v>4</v>
      </c>
    </row>
    <row r="726" spans="1:5" x14ac:dyDescent="0.2">
      <c r="A726" s="1">
        <v>4</v>
      </c>
      <c r="B726" s="1">
        <v>324</v>
      </c>
      <c r="C726" s="6" t="s">
        <v>883</v>
      </c>
      <c r="D726" s="1">
        <v>50</v>
      </c>
      <c r="E726" s="1">
        <v>4</v>
      </c>
    </row>
    <row r="727" spans="1:5" x14ac:dyDescent="0.2">
      <c r="A727" s="1">
        <v>4</v>
      </c>
      <c r="B727" s="1">
        <v>334</v>
      </c>
      <c r="C727" s="1" t="s">
        <v>882</v>
      </c>
      <c r="D727" s="1">
        <v>50</v>
      </c>
      <c r="E727" s="1">
        <v>4</v>
      </c>
    </row>
    <row r="728" spans="1:5" x14ac:dyDescent="0.2">
      <c r="A728" s="1">
        <v>4</v>
      </c>
      <c r="B728" s="1">
        <v>325</v>
      </c>
      <c r="C728" s="1" t="s">
        <v>881</v>
      </c>
      <c r="D728" s="1">
        <v>50</v>
      </c>
      <c r="E728" s="1">
        <v>4</v>
      </c>
    </row>
    <row r="729" spans="1:5" x14ac:dyDescent="0.2">
      <c r="A729" s="1">
        <v>4</v>
      </c>
      <c r="B729" s="1">
        <v>326</v>
      </c>
      <c r="C729" s="1" t="s">
        <v>880</v>
      </c>
      <c r="D729" s="1">
        <v>50</v>
      </c>
      <c r="E729" s="1">
        <v>4</v>
      </c>
    </row>
    <row r="730" spans="1:5" x14ac:dyDescent="0.2">
      <c r="A730" s="1">
        <v>4</v>
      </c>
      <c r="B730" s="1">
        <v>327</v>
      </c>
      <c r="C730" s="6" t="s">
        <v>879</v>
      </c>
      <c r="D730" s="1">
        <v>50</v>
      </c>
      <c r="E730" s="1">
        <v>4</v>
      </c>
    </row>
    <row r="731" spans="1:5" x14ac:dyDescent="0.2">
      <c r="A731" s="1">
        <v>4</v>
      </c>
      <c r="B731" s="1">
        <v>328</v>
      </c>
      <c r="C731" s="1" t="s">
        <v>878</v>
      </c>
      <c r="D731" s="1">
        <v>50</v>
      </c>
      <c r="E731" s="1">
        <v>4</v>
      </c>
    </row>
    <row r="732" spans="1:5" x14ac:dyDescent="0.2">
      <c r="A732" s="1">
        <v>4</v>
      </c>
      <c r="B732" s="1">
        <v>343</v>
      </c>
      <c r="C732" s="1" t="s">
        <v>877</v>
      </c>
      <c r="D732" s="1">
        <v>50</v>
      </c>
      <c r="E732" s="1">
        <v>4</v>
      </c>
    </row>
    <row r="733" spans="1:5" x14ac:dyDescent="0.2">
      <c r="A733" s="1">
        <v>4</v>
      </c>
      <c r="B733" s="1">
        <v>336</v>
      </c>
      <c r="C733" s="1" t="s">
        <v>876</v>
      </c>
      <c r="D733" s="1">
        <v>444</v>
      </c>
      <c r="E733" s="1">
        <v>4</v>
      </c>
    </row>
    <row r="734" spans="1:5" x14ac:dyDescent="0.2">
      <c r="A734" s="1">
        <v>4</v>
      </c>
      <c r="B734" s="1">
        <v>5025</v>
      </c>
      <c r="C734" s="1" t="s">
        <v>875</v>
      </c>
      <c r="D734" s="1">
        <v>444</v>
      </c>
      <c r="E734" s="1">
        <v>4</v>
      </c>
    </row>
    <row r="735" spans="1:5" x14ac:dyDescent="0.2">
      <c r="A735" s="1">
        <v>4</v>
      </c>
      <c r="B735" s="1">
        <v>330</v>
      </c>
      <c r="C735" s="1" t="s">
        <v>874</v>
      </c>
      <c r="D735" s="1">
        <v>50</v>
      </c>
      <c r="E735" s="1">
        <v>4</v>
      </c>
    </row>
    <row r="736" spans="1:5" x14ac:dyDescent="0.2">
      <c r="A736" s="1">
        <v>4</v>
      </c>
      <c r="B736" s="1">
        <v>342</v>
      </c>
      <c r="C736" s="1" t="s">
        <v>873</v>
      </c>
      <c r="D736" s="1">
        <v>50</v>
      </c>
      <c r="E736" s="1">
        <v>4</v>
      </c>
    </row>
    <row r="737" spans="1:5" x14ac:dyDescent="0.2">
      <c r="A737" s="1">
        <v>4</v>
      </c>
      <c r="B737" s="1">
        <v>329</v>
      </c>
      <c r="C737" s="1" t="s">
        <v>872</v>
      </c>
      <c r="D737" s="1">
        <v>444</v>
      </c>
      <c r="E737" s="1">
        <v>4</v>
      </c>
    </row>
    <row r="738" spans="1:5" x14ac:dyDescent="0.2">
      <c r="A738" s="1">
        <v>4</v>
      </c>
      <c r="B738" s="1">
        <v>331</v>
      </c>
      <c r="C738" s="1" t="s">
        <v>871</v>
      </c>
      <c r="D738" s="1">
        <v>50</v>
      </c>
      <c r="E738" s="1">
        <v>4</v>
      </c>
    </row>
    <row r="739" spans="1:5" x14ac:dyDescent="0.2">
      <c r="A739" s="1">
        <v>4</v>
      </c>
      <c r="B739" s="1">
        <v>341</v>
      </c>
      <c r="C739" s="1" t="s">
        <v>870</v>
      </c>
      <c r="D739" s="1">
        <v>50</v>
      </c>
      <c r="E739" s="1">
        <v>4</v>
      </c>
    </row>
    <row r="740" spans="1:5" x14ac:dyDescent="0.2">
      <c r="A740" s="1">
        <v>4</v>
      </c>
      <c r="B740" s="1">
        <v>332</v>
      </c>
      <c r="C740" s="1" t="s">
        <v>869</v>
      </c>
      <c r="D740" s="1">
        <v>50</v>
      </c>
      <c r="E740" s="1">
        <v>4</v>
      </c>
    </row>
    <row r="741" spans="1:5" x14ac:dyDescent="0.2">
      <c r="A741" s="1">
        <v>4</v>
      </c>
      <c r="B741" s="1">
        <v>5056</v>
      </c>
      <c r="C741" s="1" t="s">
        <v>868</v>
      </c>
      <c r="D741" s="1">
        <v>444</v>
      </c>
      <c r="E741" s="1">
        <v>4</v>
      </c>
    </row>
    <row r="742" spans="1:5" x14ac:dyDescent="0.2">
      <c r="A742" s="1">
        <v>4</v>
      </c>
      <c r="B742" s="1">
        <v>5026</v>
      </c>
      <c r="C742" s="1" t="s">
        <v>867</v>
      </c>
      <c r="D742" s="1">
        <v>50</v>
      </c>
      <c r="E742" s="1">
        <v>4</v>
      </c>
    </row>
    <row r="743" spans="1:5" x14ac:dyDescent="0.2">
      <c r="A743" s="1">
        <v>4</v>
      </c>
      <c r="B743" s="1">
        <v>5055</v>
      </c>
      <c r="C743" s="1" t="s">
        <v>866</v>
      </c>
      <c r="D743" s="1">
        <v>444</v>
      </c>
      <c r="E743" s="1">
        <v>4</v>
      </c>
    </row>
    <row r="744" spans="1:5" x14ac:dyDescent="0.2">
      <c r="A744" s="1">
        <v>4</v>
      </c>
      <c r="B744" s="1">
        <v>5027</v>
      </c>
      <c r="C744" s="1" t="s">
        <v>865</v>
      </c>
      <c r="D744" s="1">
        <v>50</v>
      </c>
      <c r="E744" s="1">
        <v>4</v>
      </c>
    </row>
    <row r="745" spans="1:5" x14ac:dyDescent="0.2">
      <c r="A745" s="1">
        <v>4</v>
      </c>
      <c r="B745" s="1">
        <v>339</v>
      </c>
      <c r="C745" s="1" t="s">
        <v>864</v>
      </c>
      <c r="D745" s="1">
        <v>50</v>
      </c>
      <c r="E745" s="1">
        <v>4</v>
      </c>
    </row>
    <row r="746" spans="1:5" x14ac:dyDescent="0.2">
      <c r="A746" s="1">
        <v>4</v>
      </c>
      <c r="B746" s="1">
        <v>340</v>
      </c>
      <c r="C746" s="1" t="s">
        <v>863</v>
      </c>
      <c r="D746" s="1">
        <v>50</v>
      </c>
      <c r="E746" s="1">
        <v>4</v>
      </c>
    </row>
    <row r="747" spans="1:5" x14ac:dyDescent="0.2">
      <c r="A747" s="1">
        <v>4</v>
      </c>
      <c r="B747" s="1">
        <v>5053</v>
      </c>
      <c r="C747" s="1" t="s">
        <v>862</v>
      </c>
      <c r="D747" s="1">
        <v>443</v>
      </c>
      <c r="E747" s="1">
        <v>4</v>
      </c>
    </row>
    <row r="748" spans="1:5" x14ac:dyDescent="0.2">
      <c r="A748" s="1">
        <v>4</v>
      </c>
      <c r="B748" s="1">
        <v>5054</v>
      </c>
      <c r="C748" s="1" t="s">
        <v>861</v>
      </c>
      <c r="D748" s="1">
        <v>443</v>
      </c>
      <c r="E748" s="1">
        <v>4</v>
      </c>
    </row>
    <row r="749" spans="1:5" x14ac:dyDescent="0.2">
      <c r="A749" s="1">
        <v>4</v>
      </c>
      <c r="B749" s="1">
        <v>5052</v>
      </c>
      <c r="C749" s="1" t="s">
        <v>860</v>
      </c>
      <c r="D749" s="1">
        <v>444</v>
      </c>
      <c r="E749" s="1">
        <v>4</v>
      </c>
    </row>
    <row r="750" spans="1:5" x14ac:dyDescent="0.2">
      <c r="A750" s="1">
        <v>4</v>
      </c>
      <c r="B750" s="1">
        <v>337</v>
      </c>
      <c r="C750" s="1" t="s">
        <v>859</v>
      </c>
      <c r="D750" s="1">
        <v>50</v>
      </c>
      <c r="E750" s="1">
        <v>4</v>
      </c>
    </row>
    <row r="751" spans="1:5" x14ac:dyDescent="0.2">
      <c r="A751" s="1">
        <v>4</v>
      </c>
      <c r="B751" s="1">
        <v>5028</v>
      </c>
      <c r="C751" s="1" t="s">
        <v>858</v>
      </c>
      <c r="D751" s="1">
        <v>50</v>
      </c>
      <c r="E751" s="1">
        <v>4</v>
      </c>
    </row>
    <row r="752" spans="1:5" x14ac:dyDescent="0.2">
      <c r="A752" s="1">
        <v>4</v>
      </c>
      <c r="B752" s="1">
        <v>5051</v>
      </c>
      <c r="C752" s="1" t="s">
        <v>857</v>
      </c>
      <c r="D752" s="1">
        <v>443</v>
      </c>
      <c r="E752" s="1">
        <v>4</v>
      </c>
    </row>
    <row r="753" spans="1:5" x14ac:dyDescent="0.2">
      <c r="A753" s="1">
        <v>4</v>
      </c>
      <c r="B753" s="1">
        <v>338</v>
      </c>
      <c r="C753" s="1" t="s">
        <v>856</v>
      </c>
      <c r="D753" s="1">
        <v>50</v>
      </c>
      <c r="E753" s="1">
        <v>4</v>
      </c>
    </row>
    <row r="754" spans="1:5" x14ac:dyDescent="0.2">
      <c r="A754" s="1">
        <v>4</v>
      </c>
      <c r="B754" s="1">
        <v>5029</v>
      </c>
      <c r="C754" s="1" t="s">
        <v>855</v>
      </c>
      <c r="D754" s="1">
        <v>444</v>
      </c>
      <c r="E754" s="1">
        <v>4</v>
      </c>
    </row>
    <row r="755" spans="1:5" x14ac:dyDescent="0.2">
      <c r="A755" s="1">
        <v>4</v>
      </c>
      <c r="B755" s="1">
        <v>5030</v>
      </c>
      <c r="C755" s="1" t="s">
        <v>854</v>
      </c>
      <c r="D755" s="1">
        <v>50</v>
      </c>
      <c r="E755" s="1">
        <v>4</v>
      </c>
    </row>
    <row r="756" spans="1:5" x14ac:dyDescent="0.2">
      <c r="A756" s="1">
        <v>4</v>
      </c>
      <c r="B756" s="1">
        <v>5050</v>
      </c>
      <c r="C756" s="1" t="s">
        <v>853</v>
      </c>
      <c r="D756" s="1">
        <v>444</v>
      </c>
      <c r="E756" s="1">
        <v>4</v>
      </c>
    </row>
    <row r="757" spans="1:5" x14ac:dyDescent="0.2">
      <c r="A757" s="1">
        <v>4</v>
      </c>
      <c r="B757" s="1">
        <v>5049</v>
      </c>
      <c r="C757" s="1" t="s">
        <v>852</v>
      </c>
      <c r="D757" s="1">
        <v>50</v>
      </c>
      <c r="E757" s="1">
        <v>4</v>
      </c>
    </row>
    <row r="758" spans="1:5" x14ac:dyDescent="0.2">
      <c r="A758" s="1">
        <v>34</v>
      </c>
      <c r="B758" s="1">
        <v>5031</v>
      </c>
      <c r="C758" s="1" t="s">
        <v>851</v>
      </c>
      <c r="D758" s="1">
        <v>444</v>
      </c>
      <c r="E758" s="1">
        <v>4</v>
      </c>
    </row>
    <row r="759" spans="1:5" x14ac:dyDescent="0.2">
      <c r="A759" s="1">
        <v>4</v>
      </c>
      <c r="B759" s="1">
        <v>5048</v>
      </c>
      <c r="C759" s="1" t="s">
        <v>850</v>
      </c>
      <c r="D759" s="1">
        <v>443</v>
      </c>
      <c r="E759" s="1">
        <v>4</v>
      </c>
    </row>
    <row r="760" spans="1:5" x14ac:dyDescent="0.2">
      <c r="A760" s="1">
        <v>4</v>
      </c>
      <c r="B760" s="1">
        <v>5037</v>
      </c>
      <c r="C760" s="1" t="s">
        <v>849</v>
      </c>
      <c r="D760" s="1">
        <v>444</v>
      </c>
      <c r="E760" s="1">
        <v>4</v>
      </c>
    </row>
    <row r="761" spans="1:5" x14ac:dyDescent="0.2">
      <c r="A761" s="1">
        <v>4</v>
      </c>
      <c r="B761" s="1">
        <v>5036</v>
      </c>
      <c r="C761" s="1" t="s">
        <v>848</v>
      </c>
      <c r="D761" s="1">
        <v>444</v>
      </c>
      <c r="E761" s="1">
        <v>4</v>
      </c>
    </row>
    <row r="762" spans="1:5" x14ac:dyDescent="0.2">
      <c r="A762" s="1">
        <v>4</v>
      </c>
      <c r="B762" s="1">
        <v>5032</v>
      </c>
      <c r="C762" s="1" t="s">
        <v>847</v>
      </c>
      <c r="D762" s="1">
        <v>50</v>
      </c>
      <c r="E762" s="1">
        <v>4</v>
      </c>
    </row>
    <row r="763" spans="1:5" x14ac:dyDescent="0.2">
      <c r="A763" s="1">
        <v>4</v>
      </c>
      <c r="B763" s="1">
        <v>5033</v>
      </c>
      <c r="C763" s="1" t="s">
        <v>846</v>
      </c>
      <c r="D763" s="1">
        <v>444</v>
      </c>
      <c r="E763" s="1">
        <v>4</v>
      </c>
    </row>
    <row r="764" spans="1:5" x14ac:dyDescent="0.2">
      <c r="A764" s="1">
        <v>4</v>
      </c>
      <c r="B764" s="1">
        <v>5034</v>
      </c>
      <c r="C764" s="1" t="s">
        <v>845</v>
      </c>
      <c r="D764" s="1">
        <v>444</v>
      </c>
      <c r="E764" s="1">
        <v>4</v>
      </c>
    </row>
    <row r="765" spans="1:5" x14ac:dyDescent="0.2">
      <c r="A765" s="1">
        <v>4</v>
      </c>
      <c r="B765" s="1">
        <v>5035</v>
      </c>
      <c r="C765" s="1" t="s">
        <v>844</v>
      </c>
      <c r="D765" s="1">
        <v>50</v>
      </c>
      <c r="E765" s="1">
        <v>4</v>
      </c>
    </row>
    <row r="766" spans="1:5" x14ac:dyDescent="0.2">
      <c r="A766" s="1">
        <v>4</v>
      </c>
      <c r="B766" s="1">
        <v>5039</v>
      </c>
      <c r="C766" s="1" t="s">
        <v>843</v>
      </c>
      <c r="D766" s="1">
        <v>50</v>
      </c>
      <c r="E766" s="1">
        <v>4</v>
      </c>
    </row>
    <row r="767" spans="1:5" x14ac:dyDescent="0.2">
      <c r="A767" s="1">
        <v>4</v>
      </c>
      <c r="B767" s="1">
        <v>5047</v>
      </c>
      <c r="C767" s="1" t="s">
        <v>842</v>
      </c>
      <c r="D767" s="1">
        <v>444</v>
      </c>
      <c r="E767" s="1">
        <v>4</v>
      </c>
    </row>
    <row r="768" spans="1:5" x14ac:dyDescent="0.2">
      <c r="A768" s="1">
        <v>4</v>
      </c>
      <c r="B768" s="1">
        <v>5040</v>
      </c>
      <c r="C768" s="1" t="s">
        <v>841</v>
      </c>
      <c r="D768" s="1">
        <v>444</v>
      </c>
      <c r="E768" s="1">
        <v>4</v>
      </c>
    </row>
    <row r="769" spans="1:5" x14ac:dyDescent="0.2">
      <c r="A769" s="1">
        <v>4</v>
      </c>
      <c r="B769" s="1">
        <v>5041</v>
      </c>
      <c r="C769" s="1" t="s">
        <v>840</v>
      </c>
      <c r="D769" s="1">
        <v>444</v>
      </c>
      <c r="E769" s="1">
        <v>4</v>
      </c>
    </row>
    <row r="770" spans="1:5" x14ac:dyDescent="0.2">
      <c r="A770" s="1">
        <v>4</v>
      </c>
      <c r="B770" s="1">
        <v>5042</v>
      </c>
      <c r="C770" s="1" t="s">
        <v>839</v>
      </c>
      <c r="D770" s="1">
        <v>50</v>
      </c>
      <c r="E770" s="1">
        <v>4</v>
      </c>
    </row>
    <row r="771" spans="1:5" x14ac:dyDescent="0.2">
      <c r="A771" s="1">
        <v>4</v>
      </c>
      <c r="B771" s="1">
        <v>5043</v>
      </c>
      <c r="C771" s="1" t="s">
        <v>838</v>
      </c>
      <c r="D771" s="1">
        <v>443</v>
      </c>
      <c r="E771" s="1">
        <v>4</v>
      </c>
    </row>
    <row r="772" spans="1:5" x14ac:dyDescent="0.2">
      <c r="A772" s="1">
        <v>4</v>
      </c>
      <c r="B772" s="1">
        <v>5044</v>
      </c>
      <c r="C772" s="1" t="s">
        <v>837</v>
      </c>
      <c r="D772" s="1">
        <v>50</v>
      </c>
      <c r="E772" s="1">
        <v>4</v>
      </c>
    </row>
    <row r="773" spans="1:5" x14ac:dyDescent="0.2">
      <c r="A773" s="1">
        <v>4</v>
      </c>
      <c r="B773" s="1">
        <v>5045</v>
      </c>
      <c r="C773" s="1" t="s">
        <v>836</v>
      </c>
      <c r="D773" s="1">
        <v>444</v>
      </c>
      <c r="E773" s="1">
        <v>4</v>
      </c>
    </row>
    <row r="774" spans="1:5" x14ac:dyDescent="0.2">
      <c r="A774" s="1">
        <v>4</v>
      </c>
      <c r="B774" s="1">
        <v>5046</v>
      </c>
      <c r="C774" s="1" t="s">
        <v>835</v>
      </c>
      <c r="D774" s="1">
        <v>444</v>
      </c>
      <c r="E774" s="1">
        <v>4</v>
      </c>
    </row>
    <row r="775" spans="1:5" x14ac:dyDescent="0.2">
      <c r="A775" s="1">
        <v>3</v>
      </c>
      <c r="B775" s="1">
        <v>5105</v>
      </c>
      <c r="C775" s="1" t="s">
        <v>834</v>
      </c>
      <c r="D775" s="1">
        <v>50</v>
      </c>
      <c r="E775" s="1">
        <v>4</v>
      </c>
    </row>
    <row r="776" spans="1:5" x14ac:dyDescent="0.2">
      <c r="A776" s="1">
        <v>3</v>
      </c>
      <c r="B776" s="1">
        <v>5103</v>
      </c>
      <c r="C776" s="1" t="s">
        <v>833</v>
      </c>
      <c r="D776" s="1">
        <v>50</v>
      </c>
      <c r="E776" s="1">
        <v>4</v>
      </c>
    </row>
    <row r="777" spans="1:5" x14ac:dyDescent="0.2">
      <c r="A777" s="1">
        <v>3</v>
      </c>
      <c r="B777" s="1">
        <v>5104</v>
      </c>
      <c r="C777" s="1" t="s">
        <v>832</v>
      </c>
      <c r="D777" s="1">
        <v>50</v>
      </c>
      <c r="E777" s="1">
        <v>4</v>
      </c>
    </row>
    <row r="778" spans="1:5" x14ac:dyDescent="0.2">
      <c r="A778" s="1">
        <v>30</v>
      </c>
      <c r="B778" s="1">
        <v>445</v>
      </c>
      <c r="C778" s="1" t="s">
        <v>831</v>
      </c>
      <c r="D778" s="1">
        <v>50</v>
      </c>
      <c r="E778" s="1">
        <v>4</v>
      </c>
    </row>
    <row r="779" spans="1:5" x14ac:dyDescent="0.2">
      <c r="A779" s="1">
        <v>30</v>
      </c>
      <c r="B779" s="1">
        <v>446</v>
      </c>
      <c r="C779" s="1" t="s">
        <v>830</v>
      </c>
      <c r="D779" s="1">
        <v>50</v>
      </c>
      <c r="E779" s="1">
        <v>4</v>
      </c>
    </row>
    <row r="780" spans="1:5" x14ac:dyDescent="0.2">
      <c r="A780" s="1">
        <v>3</v>
      </c>
      <c r="B780" s="1">
        <v>5095</v>
      </c>
      <c r="C780" s="1" t="s">
        <v>829</v>
      </c>
      <c r="D780" s="1">
        <v>50</v>
      </c>
      <c r="E780" s="1">
        <v>4</v>
      </c>
    </row>
    <row r="781" spans="1:5" x14ac:dyDescent="0.2">
      <c r="A781" s="1">
        <v>3</v>
      </c>
      <c r="B781" s="1">
        <v>5096</v>
      </c>
      <c r="C781" s="1" t="s">
        <v>828</v>
      </c>
      <c r="D781" s="1">
        <v>50</v>
      </c>
      <c r="E781" s="1">
        <v>4</v>
      </c>
    </row>
    <row r="782" spans="1:5" x14ac:dyDescent="0.2">
      <c r="A782" s="1">
        <v>30</v>
      </c>
      <c r="B782" s="1">
        <v>5097</v>
      </c>
      <c r="C782" s="1" t="s">
        <v>827</v>
      </c>
      <c r="D782" s="1">
        <v>50</v>
      </c>
      <c r="E782" s="1">
        <v>4</v>
      </c>
    </row>
    <row r="783" spans="1:5" x14ac:dyDescent="0.2">
      <c r="A783" s="1">
        <v>34</v>
      </c>
      <c r="B783" s="1">
        <v>5093</v>
      </c>
      <c r="C783" s="1" t="s">
        <v>826</v>
      </c>
      <c r="D783" s="1">
        <v>50</v>
      </c>
      <c r="E783" s="1">
        <v>4</v>
      </c>
    </row>
    <row r="784" spans="1:5" x14ac:dyDescent="0.2">
      <c r="A784" s="1">
        <v>3</v>
      </c>
      <c r="B784" s="1">
        <v>5094</v>
      </c>
      <c r="C784" s="1" t="s">
        <v>825</v>
      </c>
      <c r="D784" s="1">
        <v>50</v>
      </c>
      <c r="E784" s="1">
        <v>4</v>
      </c>
    </row>
    <row r="785" spans="1:5" x14ac:dyDescent="0.2">
      <c r="A785" s="1">
        <v>30</v>
      </c>
      <c r="B785" s="1">
        <v>442</v>
      </c>
      <c r="C785" s="1" t="s">
        <v>824</v>
      </c>
      <c r="D785" s="1">
        <v>50</v>
      </c>
      <c r="E785" s="1">
        <v>4</v>
      </c>
    </row>
    <row r="786" spans="1:5" x14ac:dyDescent="0.2">
      <c r="A786" s="1">
        <v>3</v>
      </c>
      <c r="B786" s="1">
        <v>5092</v>
      </c>
      <c r="C786" s="1" t="s">
        <v>823</v>
      </c>
      <c r="D786" s="1">
        <v>50</v>
      </c>
      <c r="E786" s="1">
        <v>4</v>
      </c>
    </row>
    <row r="787" spans="1:5" x14ac:dyDescent="0.2">
      <c r="A787" s="1">
        <v>30</v>
      </c>
      <c r="B787" s="1">
        <v>441</v>
      </c>
      <c r="C787" s="1" t="s">
        <v>822</v>
      </c>
      <c r="D787" s="1">
        <v>50</v>
      </c>
      <c r="E787" s="1">
        <v>4</v>
      </c>
    </row>
    <row r="788" spans="1:5" x14ac:dyDescent="0.2">
      <c r="A788" s="1">
        <v>30</v>
      </c>
      <c r="B788" s="1">
        <v>440</v>
      </c>
      <c r="C788" s="1" t="s">
        <v>821</v>
      </c>
      <c r="D788" s="1">
        <v>50</v>
      </c>
      <c r="E788" s="1">
        <v>4</v>
      </c>
    </row>
    <row r="789" spans="1:5" x14ac:dyDescent="0.2">
      <c r="A789" s="1">
        <v>30</v>
      </c>
      <c r="B789" s="1">
        <v>5098</v>
      </c>
      <c r="C789" s="1" t="s">
        <v>820</v>
      </c>
      <c r="D789" s="1">
        <v>50</v>
      </c>
      <c r="E789" s="1">
        <v>4</v>
      </c>
    </row>
    <row r="790" spans="1:5" x14ac:dyDescent="0.2">
      <c r="A790" s="1">
        <v>30</v>
      </c>
      <c r="B790" s="1">
        <v>439</v>
      </c>
      <c r="C790" s="1" t="s">
        <v>819</v>
      </c>
      <c r="D790" s="1">
        <v>50</v>
      </c>
      <c r="E790" s="1">
        <v>4</v>
      </c>
    </row>
    <row r="791" spans="1:5" x14ac:dyDescent="0.2">
      <c r="A791" s="1">
        <v>30</v>
      </c>
      <c r="B791" s="1">
        <v>438</v>
      </c>
      <c r="C791" s="1" t="s">
        <v>818</v>
      </c>
      <c r="D791" s="1">
        <v>50</v>
      </c>
      <c r="E791" s="1">
        <v>4</v>
      </c>
    </row>
    <row r="792" spans="1:5" x14ac:dyDescent="0.2">
      <c r="A792" s="1">
        <v>30</v>
      </c>
      <c r="B792" s="1">
        <v>5099</v>
      </c>
      <c r="C792" s="1" t="s">
        <v>817</v>
      </c>
      <c r="D792" s="1">
        <v>50</v>
      </c>
      <c r="E792" s="1">
        <v>4</v>
      </c>
    </row>
    <row r="793" spans="1:5" x14ac:dyDescent="0.2">
      <c r="A793" s="1">
        <v>30</v>
      </c>
      <c r="B793" s="1">
        <v>443</v>
      </c>
      <c r="C793" s="1" t="s">
        <v>816</v>
      </c>
      <c r="D793" s="1">
        <v>50</v>
      </c>
      <c r="E793" s="1">
        <v>4</v>
      </c>
    </row>
    <row r="794" spans="1:5" x14ac:dyDescent="0.2">
      <c r="A794" s="1">
        <v>30</v>
      </c>
      <c r="B794" s="1">
        <v>444</v>
      </c>
      <c r="C794" s="1" t="s">
        <v>815</v>
      </c>
      <c r="D794" s="1">
        <v>50</v>
      </c>
      <c r="E794" s="1">
        <v>4</v>
      </c>
    </row>
    <row r="795" spans="1:5" x14ac:dyDescent="0.2">
      <c r="A795" s="1">
        <v>30</v>
      </c>
      <c r="B795" s="1">
        <v>5100</v>
      </c>
      <c r="C795" s="1" t="s">
        <v>814</v>
      </c>
      <c r="D795" s="1">
        <v>50</v>
      </c>
      <c r="E795" s="1">
        <v>4</v>
      </c>
    </row>
    <row r="796" spans="1:5" x14ac:dyDescent="0.2">
      <c r="A796" s="1">
        <v>30</v>
      </c>
      <c r="B796" s="1">
        <v>5090</v>
      </c>
      <c r="C796" s="1" t="s">
        <v>813</v>
      </c>
      <c r="D796" s="1">
        <v>444</v>
      </c>
      <c r="E796" s="1">
        <v>4</v>
      </c>
    </row>
    <row r="797" spans="1:5" x14ac:dyDescent="0.2">
      <c r="A797" s="1">
        <v>30</v>
      </c>
      <c r="B797" s="1">
        <v>5091</v>
      </c>
      <c r="C797" s="1" t="s">
        <v>812</v>
      </c>
      <c r="D797" s="1">
        <v>50</v>
      </c>
      <c r="E797" s="1">
        <v>4</v>
      </c>
    </row>
    <row r="798" spans="1:5" x14ac:dyDescent="0.2">
      <c r="A798" s="1">
        <v>30</v>
      </c>
      <c r="B798" s="1">
        <v>5089</v>
      </c>
      <c r="C798" s="1" t="s">
        <v>811</v>
      </c>
      <c r="D798" s="1">
        <v>50</v>
      </c>
      <c r="E798" s="1">
        <v>4</v>
      </c>
    </row>
    <row r="799" spans="1:5" x14ac:dyDescent="0.2">
      <c r="A799" s="1">
        <v>30</v>
      </c>
      <c r="B799" s="1">
        <v>5101</v>
      </c>
      <c r="C799" s="1" t="s">
        <v>810</v>
      </c>
      <c r="D799" s="1">
        <v>50</v>
      </c>
      <c r="E799" s="1">
        <v>4</v>
      </c>
    </row>
    <row r="800" spans="1:5" x14ac:dyDescent="0.2">
      <c r="A800" s="1">
        <v>30</v>
      </c>
      <c r="B800" s="1">
        <v>5087</v>
      </c>
      <c r="C800" s="1" t="s">
        <v>809</v>
      </c>
      <c r="D800" s="1">
        <v>444</v>
      </c>
      <c r="E800" s="1">
        <v>4</v>
      </c>
    </row>
    <row r="801" spans="1:5" x14ac:dyDescent="0.2">
      <c r="A801" s="1">
        <v>30</v>
      </c>
      <c r="B801" s="1">
        <v>5075</v>
      </c>
      <c r="C801" s="1" t="s">
        <v>808</v>
      </c>
      <c r="D801" s="1">
        <v>50</v>
      </c>
      <c r="E801" s="1">
        <v>4</v>
      </c>
    </row>
    <row r="802" spans="1:5" x14ac:dyDescent="0.2">
      <c r="A802" s="1">
        <v>30</v>
      </c>
      <c r="B802" s="1">
        <v>5076</v>
      </c>
      <c r="C802" s="1" t="s">
        <v>807</v>
      </c>
      <c r="D802" s="1">
        <v>50</v>
      </c>
      <c r="E802" s="1">
        <v>4</v>
      </c>
    </row>
    <row r="803" spans="1:5" x14ac:dyDescent="0.2">
      <c r="A803" s="1">
        <v>30</v>
      </c>
      <c r="B803" s="1">
        <v>5077</v>
      </c>
      <c r="C803" s="1" t="s">
        <v>806</v>
      </c>
      <c r="D803" s="1">
        <v>50</v>
      </c>
      <c r="E803" s="1">
        <v>4</v>
      </c>
    </row>
    <row r="804" spans="1:5" x14ac:dyDescent="0.2">
      <c r="A804" s="1">
        <v>30</v>
      </c>
      <c r="B804" s="1">
        <v>5085</v>
      </c>
      <c r="C804" s="1" t="s">
        <v>805</v>
      </c>
      <c r="D804" s="1">
        <v>50</v>
      </c>
      <c r="E804" s="1">
        <v>4</v>
      </c>
    </row>
    <row r="805" spans="1:5" x14ac:dyDescent="0.2">
      <c r="A805" s="1">
        <v>30</v>
      </c>
      <c r="B805" s="1">
        <v>5086</v>
      </c>
      <c r="C805" s="1" t="s">
        <v>804</v>
      </c>
      <c r="D805" s="1">
        <v>50</v>
      </c>
      <c r="E805" s="1">
        <v>4</v>
      </c>
    </row>
    <row r="806" spans="1:5" x14ac:dyDescent="0.2">
      <c r="A806" s="1">
        <v>30</v>
      </c>
      <c r="B806" s="1">
        <v>5084</v>
      </c>
      <c r="C806" s="1" t="s">
        <v>803</v>
      </c>
      <c r="D806" s="1">
        <v>50</v>
      </c>
      <c r="E806" s="1">
        <v>4</v>
      </c>
    </row>
    <row r="807" spans="1:5" x14ac:dyDescent="0.2">
      <c r="A807" s="1">
        <v>30</v>
      </c>
      <c r="B807" s="1">
        <v>5088</v>
      </c>
      <c r="C807" s="1" t="s">
        <v>802</v>
      </c>
      <c r="D807" s="1">
        <v>50</v>
      </c>
      <c r="E807" s="1">
        <v>4</v>
      </c>
    </row>
    <row r="808" spans="1:5" x14ac:dyDescent="0.2">
      <c r="A808" s="1">
        <v>3</v>
      </c>
      <c r="B808" s="1">
        <v>437</v>
      </c>
      <c r="C808" s="1" t="s">
        <v>801</v>
      </c>
      <c r="D808" s="1">
        <v>50</v>
      </c>
      <c r="E808" s="1">
        <v>4</v>
      </c>
    </row>
    <row r="809" spans="1:5" x14ac:dyDescent="0.2">
      <c r="A809" s="1">
        <v>30</v>
      </c>
      <c r="B809" s="1">
        <v>5083</v>
      </c>
      <c r="C809" s="1" t="s">
        <v>800</v>
      </c>
      <c r="D809" s="1">
        <v>50</v>
      </c>
      <c r="E809" s="1">
        <v>4</v>
      </c>
    </row>
    <row r="810" spans="1:5" x14ac:dyDescent="0.2">
      <c r="A810" s="1">
        <v>30</v>
      </c>
      <c r="B810" s="1">
        <v>5078</v>
      </c>
      <c r="C810" s="1" t="s">
        <v>799</v>
      </c>
      <c r="D810" s="1">
        <v>444</v>
      </c>
      <c r="E810" s="1">
        <v>4</v>
      </c>
    </row>
    <row r="811" spans="1:5" x14ac:dyDescent="0.2">
      <c r="A811" s="1">
        <v>30</v>
      </c>
      <c r="B811" s="1">
        <v>5082</v>
      </c>
      <c r="C811" s="1" t="s">
        <v>798</v>
      </c>
      <c r="D811" s="1">
        <v>50</v>
      </c>
      <c r="E811" s="1">
        <v>4</v>
      </c>
    </row>
    <row r="812" spans="1:5" x14ac:dyDescent="0.2">
      <c r="A812" s="1">
        <v>30</v>
      </c>
      <c r="B812" s="1">
        <v>5081</v>
      </c>
      <c r="C812" s="1" t="s">
        <v>797</v>
      </c>
      <c r="D812" s="1">
        <v>50</v>
      </c>
      <c r="E812" s="1">
        <v>4</v>
      </c>
    </row>
    <row r="813" spans="1:5" x14ac:dyDescent="0.2">
      <c r="A813" s="1">
        <v>3</v>
      </c>
      <c r="B813" s="1">
        <v>435</v>
      </c>
      <c r="C813" s="1" t="s">
        <v>796</v>
      </c>
      <c r="D813" s="1">
        <v>50</v>
      </c>
      <c r="E813" s="1">
        <v>4</v>
      </c>
    </row>
    <row r="814" spans="1:5" x14ac:dyDescent="0.2">
      <c r="A814" s="1">
        <v>3</v>
      </c>
      <c r="B814" s="1">
        <v>436</v>
      </c>
      <c r="C814" s="1" t="s">
        <v>795</v>
      </c>
      <c r="D814" s="1">
        <v>50</v>
      </c>
      <c r="E814" s="1">
        <v>4</v>
      </c>
    </row>
    <row r="815" spans="1:5" x14ac:dyDescent="0.2">
      <c r="A815" s="1">
        <v>30</v>
      </c>
      <c r="B815" s="1">
        <v>5079</v>
      </c>
      <c r="C815" s="1" t="s">
        <v>794</v>
      </c>
      <c r="D815" s="1">
        <v>50</v>
      </c>
      <c r="E815" s="1">
        <v>4</v>
      </c>
    </row>
    <row r="816" spans="1:5" x14ac:dyDescent="0.2">
      <c r="A816" s="1">
        <v>30</v>
      </c>
      <c r="B816" s="1">
        <v>5080</v>
      </c>
      <c r="C816" s="1" t="s">
        <v>793</v>
      </c>
      <c r="D816" s="1">
        <v>50</v>
      </c>
      <c r="E816" s="1">
        <v>4</v>
      </c>
    </row>
    <row r="817" spans="1:5" x14ac:dyDescent="0.2">
      <c r="A817" s="1">
        <v>30</v>
      </c>
      <c r="B817" s="1">
        <v>5074</v>
      </c>
      <c r="C817" s="1" t="s">
        <v>792</v>
      </c>
      <c r="D817" s="1">
        <v>50</v>
      </c>
      <c r="E817" s="1">
        <v>4</v>
      </c>
    </row>
    <row r="818" spans="1:5" x14ac:dyDescent="0.2">
      <c r="A818" s="1">
        <v>3</v>
      </c>
      <c r="B818" s="1">
        <v>433</v>
      </c>
      <c r="C818" s="1" t="s">
        <v>791</v>
      </c>
      <c r="D818" s="1">
        <v>50</v>
      </c>
      <c r="E818" s="1">
        <v>4</v>
      </c>
    </row>
    <row r="819" spans="1:5" x14ac:dyDescent="0.2">
      <c r="A819" s="1">
        <v>3</v>
      </c>
      <c r="B819" s="1">
        <v>434</v>
      </c>
      <c r="C819" s="1" t="s">
        <v>790</v>
      </c>
      <c r="D819" s="1">
        <v>50</v>
      </c>
      <c r="E819" s="1">
        <v>4</v>
      </c>
    </row>
    <row r="820" spans="1:5" x14ac:dyDescent="0.2">
      <c r="A820" s="1">
        <v>3</v>
      </c>
      <c r="B820" s="1">
        <v>430</v>
      </c>
      <c r="C820" s="1" t="s">
        <v>789</v>
      </c>
      <c r="D820" s="1">
        <v>50</v>
      </c>
      <c r="E820" s="1">
        <v>4</v>
      </c>
    </row>
    <row r="821" spans="1:5" x14ac:dyDescent="0.2">
      <c r="A821" s="1">
        <v>3</v>
      </c>
      <c r="B821" s="1">
        <v>431</v>
      </c>
      <c r="C821" s="1" t="s">
        <v>788</v>
      </c>
      <c r="D821" s="1">
        <v>50</v>
      </c>
      <c r="E821" s="1">
        <v>4</v>
      </c>
    </row>
    <row r="822" spans="1:5" x14ac:dyDescent="0.2">
      <c r="A822" s="1">
        <v>3</v>
      </c>
      <c r="B822" s="1">
        <v>429</v>
      </c>
      <c r="C822" s="1" t="s">
        <v>787</v>
      </c>
      <c r="D822" s="1">
        <v>50</v>
      </c>
      <c r="E822" s="1">
        <v>4</v>
      </c>
    </row>
    <row r="823" spans="1:5" x14ac:dyDescent="0.2">
      <c r="A823" s="1">
        <v>3</v>
      </c>
      <c r="B823" s="1">
        <v>427</v>
      </c>
      <c r="C823" s="1" t="s">
        <v>786</v>
      </c>
      <c r="D823" s="1">
        <v>50</v>
      </c>
      <c r="E823" s="1">
        <v>4</v>
      </c>
    </row>
    <row r="824" spans="1:5" x14ac:dyDescent="0.2">
      <c r="A824" s="1">
        <v>3</v>
      </c>
      <c r="B824" s="1">
        <v>428</v>
      </c>
      <c r="C824" s="1" t="s">
        <v>785</v>
      </c>
      <c r="D824" s="1">
        <v>50</v>
      </c>
      <c r="E824" s="1">
        <v>4</v>
      </c>
    </row>
    <row r="825" spans="1:5" x14ac:dyDescent="0.2">
      <c r="A825" s="1">
        <v>30</v>
      </c>
      <c r="B825" s="1">
        <v>5073</v>
      </c>
      <c r="C825" s="1" t="s">
        <v>784</v>
      </c>
      <c r="D825" s="1">
        <v>50</v>
      </c>
      <c r="E825" s="1">
        <v>4</v>
      </c>
    </row>
    <row r="826" spans="1:5" x14ac:dyDescent="0.2">
      <c r="A826" s="1">
        <v>3</v>
      </c>
      <c r="B826" s="1">
        <v>426</v>
      </c>
      <c r="C826" s="1" t="s">
        <v>783</v>
      </c>
      <c r="D826" s="1">
        <v>50</v>
      </c>
      <c r="E826" s="1">
        <v>4</v>
      </c>
    </row>
    <row r="827" spans="1:5" x14ac:dyDescent="0.2">
      <c r="A827" s="1">
        <v>3</v>
      </c>
      <c r="B827" s="1">
        <v>432</v>
      </c>
      <c r="C827" s="1" t="s">
        <v>782</v>
      </c>
      <c r="D827" s="1">
        <v>50</v>
      </c>
      <c r="E827" s="1">
        <v>4</v>
      </c>
    </row>
    <row r="828" spans="1:5" x14ac:dyDescent="0.2">
      <c r="A828" s="1">
        <v>3</v>
      </c>
      <c r="B828" s="1">
        <v>425</v>
      </c>
      <c r="C828" s="1" t="s">
        <v>781</v>
      </c>
      <c r="D828" s="1">
        <v>50</v>
      </c>
      <c r="E828" s="1">
        <v>4</v>
      </c>
    </row>
    <row r="829" spans="1:5" x14ac:dyDescent="0.2">
      <c r="A829" s="1">
        <v>30</v>
      </c>
      <c r="B829" s="1">
        <v>5072</v>
      </c>
      <c r="C829" s="1" t="s">
        <v>780</v>
      </c>
      <c r="D829" s="1">
        <v>50</v>
      </c>
      <c r="E829" s="1">
        <v>4</v>
      </c>
    </row>
    <row r="830" spans="1:5" x14ac:dyDescent="0.2">
      <c r="A830" s="1">
        <v>30</v>
      </c>
      <c r="B830" s="1">
        <v>5071</v>
      </c>
      <c r="C830" s="1" t="s">
        <v>779</v>
      </c>
      <c r="D830" s="1">
        <v>50</v>
      </c>
      <c r="E830" s="1">
        <v>4</v>
      </c>
    </row>
    <row r="831" spans="1:5" x14ac:dyDescent="0.2">
      <c r="A831" s="1">
        <v>3</v>
      </c>
      <c r="B831" s="1">
        <v>424</v>
      </c>
      <c r="C831" s="1" t="s">
        <v>778</v>
      </c>
      <c r="D831" s="1">
        <v>50</v>
      </c>
      <c r="E831" s="1">
        <v>4</v>
      </c>
    </row>
    <row r="832" spans="1:5" x14ac:dyDescent="0.2">
      <c r="A832" s="1">
        <v>3</v>
      </c>
      <c r="B832" s="1">
        <v>423</v>
      </c>
      <c r="C832" s="1" t="s">
        <v>777</v>
      </c>
      <c r="D832" s="1">
        <v>50</v>
      </c>
      <c r="E832" s="1">
        <v>4</v>
      </c>
    </row>
    <row r="833" spans="1:5" x14ac:dyDescent="0.2">
      <c r="A833" s="1">
        <v>3</v>
      </c>
      <c r="B833" s="1">
        <v>422</v>
      </c>
      <c r="C833" s="1" t="s">
        <v>776</v>
      </c>
      <c r="D833" s="1">
        <v>50</v>
      </c>
      <c r="E833" s="1">
        <v>4</v>
      </c>
    </row>
    <row r="834" spans="1:5" x14ac:dyDescent="0.2">
      <c r="A834" s="1">
        <v>3</v>
      </c>
      <c r="B834" s="1">
        <v>421</v>
      </c>
      <c r="C834" s="1" t="s">
        <v>775</v>
      </c>
      <c r="D834" s="1">
        <v>50</v>
      </c>
      <c r="E834" s="1">
        <v>4</v>
      </c>
    </row>
    <row r="835" spans="1:5" x14ac:dyDescent="0.2">
      <c r="A835" s="1">
        <v>3</v>
      </c>
      <c r="B835" s="1">
        <v>5070</v>
      </c>
      <c r="C835" s="1" t="s">
        <v>774</v>
      </c>
      <c r="D835" s="1">
        <v>444</v>
      </c>
      <c r="E835" s="1">
        <v>4</v>
      </c>
    </row>
    <row r="836" spans="1:5" x14ac:dyDescent="0.2">
      <c r="A836" s="1">
        <v>3</v>
      </c>
      <c r="B836" s="1">
        <v>419</v>
      </c>
      <c r="C836" s="1" t="s">
        <v>773</v>
      </c>
      <c r="D836" s="1">
        <v>50</v>
      </c>
      <c r="E836" s="1">
        <v>4</v>
      </c>
    </row>
    <row r="837" spans="1:5" x14ac:dyDescent="0.2">
      <c r="A837" s="1">
        <v>3</v>
      </c>
      <c r="B837" s="1">
        <v>418</v>
      </c>
      <c r="C837" s="1" t="s">
        <v>772</v>
      </c>
      <c r="D837" s="1">
        <v>50</v>
      </c>
      <c r="E837" s="1">
        <v>4</v>
      </c>
    </row>
    <row r="838" spans="1:5" x14ac:dyDescent="0.2">
      <c r="A838" s="1">
        <v>3</v>
      </c>
      <c r="B838" s="1">
        <v>417</v>
      </c>
      <c r="C838" s="1" t="s">
        <v>771</v>
      </c>
      <c r="D838" s="1">
        <v>50</v>
      </c>
      <c r="E838" s="1">
        <v>4</v>
      </c>
    </row>
    <row r="839" spans="1:5" x14ac:dyDescent="0.2">
      <c r="A839" s="1">
        <v>3</v>
      </c>
      <c r="B839" s="1">
        <v>416</v>
      </c>
      <c r="C839" s="1" t="s">
        <v>770</v>
      </c>
      <c r="D839" s="1">
        <v>50</v>
      </c>
      <c r="E839" s="1">
        <v>4</v>
      </c>
    </row>
    <row r="840" spans="1:5" x14ac:dyDescent="0.2">
      <c r="A840" s="1">
        <v>3</v>
      </c>
      <c r="B840" s="1">
        <v>5102</v>
      </c>
      <c r="C840" s="1" t="s">
        <v>769</v>
      </c>
      <c r="D840" s="1">
        <v>50</v>
      </c>
      <c r="E840" s="1">
        <v>4</v>
      </c>
    </row>
    <row r="841" spans="1:5" x14ac:dyDescent="0.2">
      <c r="A841" s="1">
        <v>3</v>
      </c>
      <c r="B841" s="1">
        <v>420</v>
      </c>
      <c r="C841" s="1" t="s">
        <v>768</v>
      </c>
      <c r="D841" s="1">
        <v>50</v>
      </c>
      <c r="E841" s="1">
        <v>4</v>
      </c>
    </row>
    <row r="842" spans="1:5" x14ac:dyDescent="0.2">
      <c r="A842" s="1">
        <v>3</v>
      </c>
      <c r="B842" s="1">
        <v>415</v>
      </c>
      <c r="C842" s="1" t="s">
        <v>767</v>
      </c>
      <c r="D842" s="1">
        <v>50</v>
      </c>
      <c r="E842" s="1">
        <v>4</v>
      </c>
    </row>
    <row r="843" spans="1:5" x14ac:dyDescent="0.2">
      <c r="A843" s="1">
        <v>3</v>
      </c>
      <c r="B843" s="1">
        <v>413</v>
      </c>
      <c r="C843" s="1" t="s">
        <v>766</v>
      </c>
      <c r="D843" s="1">
        <v>444</v>
      </c>
      <c r="E843" s="1">
        <v>4</v>
      </c>
    </row>
    <row r="844" spans="1:5" x14ac:dyDescent="0.2">
      <c r="A844" s="1">
        <v>3</v>
      </c>
      <c r="B844" s="1">
        <v>5069</v>
      </c>
      <c r="C844" s="1" t="s">
        <v>765</v>
      </c>
      <c r="D844" s="1">
        <v>50</v>
      </c>
      <c r="E844" s="1">
        <v>4</v>
      </c>
    </row>
    <row r="845" spans="1:5" x14ac:dyDescent="0.2">
      <c r="A845" s="1">
        <v>3</v>
      </c>
      <c r="B845" s="1">
        <v>5068</v>
      </c>
      <c r="C845" s="1" t="s">
        <v>764</v>
      </c>
      <c r="D845" s="1">
        <v>444</v>
      </c>
      <c r="E845" s="1">
        <v>4</v>
      </c>
    </row>
    <row r="846" spans="1:5" x14ac:dyDescent="0.2">
      <c r="A846" s="1">
        <v>30</v>
      </c>
      <c r="B846" s="1">
        <v>388</v>
      </c>
      <c r="C846" s="1" t="s">
        <v>763</v>
      </c>
      <c r="D846" s="1">
        <v>50</v>
      </c>
      <c r="E846" s="1">
        <v>4</v>
      </c>
    </row>
    <row r="847" spans="1:5" x14ac:dyDescent="0.2">
      <c r="A847" s="1">
        <v>30</v>
      </c>
      <c r="B847" s="1">
        <v>389</v>
      </c>
      <c r="C847" s="1" t="s">
        <v>762</v>
      </c>
      <c r="D847" s="1">
        <v>50</v>
      </c>
      <c r="E847" s="1">
        <v>4</v>
      </c>
    </row>
    <row r="848" spans="1:5" x14ac:dyDescent="0.2">
      <c r="A848" s="1">
        <v>30</v>
      </c>
      <c r="B848" s="1">
        <v>387</v>
      </c>
      <c r="C848" s="1" t="s">
        <v>761</v>
      </c>
      <c r="D848" s="1">
        <v>50</v>
      </c>
      <c r="E848" s="1">
        <v>4</v>
      </c>
    </row>
    <row r="849" spans="1:5" x14ac:dyDescent="0.2">
      <c r="A849" s="1">
        <v>30</v>
      </c>
      <c r="B849" s="1">
        <v>390</v>
      </c>
      <c r="C849" s="1" t="s">
        <v>760</v>
      </c>
      <c r="D849" s="1">
        <v>50</v>
      </c>
      <c r="E849" s="1">
        <v>4</v>
      </c>
    </row>
    <row r="850" spans="1:5" x14ac:dyDescent="0.2">
      <c r="A850" s="1">
        <v>30</v>
      </c>
      <c r="B850" s="1">
        <v>391</v>
      </c>
      <c r="C850" s="1" t="s">
        <v>759</v>
      </c>
      <c r="D850" s="1">
        <v>444</v>
      </c>
      <c r="E850" s="1">
        <v>4</v>
      </c>
    </row>
    <row r="851" spans="1:5" x14ac:dyDescent="0.2">
      <c r="A851" s="1">
        <v>30</v>
      </c>
      <c r="B851" s="1">
        <v>392</v>
      </c>
      <c r="C851" s="1" t="s">
        <v>758</v>
      </c>
      <c r="D851" s="1">
        <v>50</v>
      </c>
      <c r="E851" s="1">
        <v>4</v>
      </c>
    </row>
    <row r="852" spans="1:5" x14ac:dyDescent="0.2">
      <c r="A852" s="1">
        <v>30</v>
      </c>
      <c r="B852" s="1">
        <v>395</v>
      </c>
      <c r="C852" s="1" t="s">
        <v>757</v>
      </c>
      <c r="D852" s="1">
        <v>444</v>
      </c>
      <c r="E852" s="1">
        <v>4</v>
      </c>
    </row>
    <row r="853" spans="1:5" x14ac:dyDescent="0.2">
      <c r="A853" s="1">
        <v>30</v>
      </c>
      <c r="B853" s="1">
        <v>394</v>
      </c>
      <c r="C853" s="1" t="s">
        <v>756</v>
      </c>
      <c r="D853" s="1">
        <v>444</v>
      </c>
      <c r="E853" s="1">
        <v>4</v>
      </c>
    </row>
    <row r="854" spans="1:5" x14ac:dyDescent="0.2">
      <c r="A854" s="1">
        <v>30</v>
      </c>
      <c r="B854" s="1">
        <v>393</v>
      </c>
      <c r="C854" s="1" t="s">
        <v>755</v>
      </c>
      <c r="D854" s="1">
        <v>50</v>
      </c>
      <c r="E854" s="1">
        <v>4</v>
      </c>
    </row>
    <row r="855" spans="1:5" x14ac:dyDescent="0.2">
      <c r="A855" s="1">
        <v>30</v>
      </c>
      <c r="B855" s="1">
        <v>396</v>
      </c>
      <c r="C855" s="1" t="s">
        <v>754</v>
      </c>
      <c r="D855" s="1">
        <v>50</v>
      </c>
      <c r="E855" s="1">
        <v>4</v>
      </c>
    </row>
    <row r="856" spans="1:5" x14ac:dyDescent="0.2">
      <c r="A856" s="1">
        <v>30</v>
      </c>
      <c r="B856" s="1">
        <v>397</v>
      </c>
      <c r="C856" s="1" t="s">
        <v>753</v>
      </c>
      <c r="D856" s="1">
        <v>444</v>
      </c>
      <c r="E856" s="1">
        <v>4</v>
      </c>
    </row>
    <row r="857" spans="1:5" x14ac:dyDescent="0.2">
      <c r="A857" s="1">
        <v>30</v>
      </c>
      <c r="B857" s="1">
        <v>398</v>
      </c>
      <c r="C857" s="1" t="s">
        <v>752</v>
      </c>
      <c r="D857" s="1">
        <v>50</v>
      </c>
      <c r="E857" s="1">
        <v>4</v>
      </c>
    </row>
    <row r="858" spans="1:5" x14ac:dyDescent="0.2">
      <c r="A858" s="1">
        <v>30</v>
      </c>
      <c r="B858" s="1">
        <v>399</v>
      </c>
      <c r="C858" s="1" t="s">
        <v>751</v>
      </c>
      <c r="D858" s="1">
        <v>50</v>
      </c>
      <c r="E858" s="1">
        <v>4</v>
      </c>
    </row>
    <row r="859" spans="1:5" x14ac:dyDescent="0.2">
      <c r="A859" s="1">
        <v>3</v>
      </c>
      <c r="B859" s="1">
        <v>400</v>
      </c>
      <c r="C859" s="1" t="s">
        <v>750</v>
      </c>
      <c r="D859" s="1">
        <v>443</v>
      </c>
      <c r="E859" s="1">
        <v>4</v>
      </c>
    </row>
    <row r="860" spans="1:5" x14ac:dyDescent="0.2">
      <c r="A860" s="1">
        <v>3</v>
      </c>
      <c r="B860" s="1">
        <v>401</v>
      </c>
      <c r="C860" s="1" t="s">
        <v>749</v>
      </c>
      <c r="D860" s="1">
        <v>50</v>
      </c>
      <c r="E860" s="1">
        <v>4</v>
      </c>
    </row>
    <row r="861" spans="1:5" x14ac:dyDescent="0.2">
      <c r="A861" s="1">
        <v>3</v>
      </c>
      <c r="B861" s="1">
        <v>402</v>
      </c>
      <c r="C861" s="1" t="s">
        <v>748</v>
      </c>
      <c r="D861" s="1">
        <v>50</v>
      </c>
      <c r="E861" s="1">
        <v>4</v>
      </c>
    </row>
    <row r="862" spans="1:5" x14ac:dyDescent="0.2">
      <c r="A862" s="1">
        <v>3</v>
      </c>
      <c r="B862" s="1">
        <v>403</v>
      </c>
      <c r="C862" s="1" t="s">
        <v>747</v>
      </c>
      <c r="D862" s="1">
        <v>444</v>
      </c>
      <c r="E862" s="1">
        <v>4</v>
      </c>
    </row>
    <row r="863" spans="1:5" x14ac:dyDescent="0.2">
      <c r="A863" s="1">
        <v>3</v>
      </c>
      <c r="B863" s="1">
        <v>405</v>
      </c>
      <c r="C863" s="1" t="s">
        <v>746</v>
      </c>
      <c r="D863" s="1">
        <v>444</v>
      </c>
      <c r="E863" s="1">
        <v>4</v>
      </c>
    </row>
    <row r="864" spans="1:5" x14ac:dyDescent="0.2">
      <c r="A864" s="1">
        <v>3</v>
      </c>
      <c r="B864" s="1">
        <v>406</v>
      </c>
      <c r="C864" s="1" t="s">
        <v>745</v>
      </c>
      <c r="D864" s="1">
        <v>50</v>
      </c>
      <c r="E864" s="1">
        <v>4</v>
      </c>
    </row>
    <row r="865" spans="1:5" x14ac:dyDescent="0.2">
      <c r="A865" s="1">
        <v>3</v>
      </c>
      <c r="B865" s="1">
        <v>408</v>
      </c>
      <c r="C865" s="1" t="s">
        <v>744</v>
      </c>
      <c r="D865" s="1">
        <v>444</v>
      </c>
      <c r="E865" s="1">
        <v>4</v>
      </c>
    </row>
    <row r="866" spans="1:5" x14ac:dyDescent="0.2">
      <c r="A866" s="1">
        <v>3</v>
      </c>
      <c r="B866" s="1">
        <v>407</v>
      </c>
      <c r="C866" s="1" t="s">
        <v>743</v>
      </c>
      <c r="D866" s="1">
        <v>444</v>
      </c>
      <c r="E866" s="1">
        <v>4</v>
      </c>
    </row>
    <row r="867" spans="1:5" x14ac:dyDescent="0.2">
      <c r="A867" s="1">
        <v>3</v>
      </c>
      <c r="B867" s="1">
        <v>409</v>
      </c>
      <c r="C867" s="1" t="s">
        <v>742</v>
      </c>
      <c r="D867" s="1">
        <v>444</v>
      </c>
      <c r="E867" s="1">
        <v>4</v>
      </c>
    </row>
    <row r="868" spans="1:5" x14ac:dyDescent="0.2">
      <c r="A868" s="1">
        <v>3</v>
      </c>
      <c r="B868" s="1">
        <v>410</v>
      </c>
      <c r="C868" s="1" t="s">
        <v>741</v>
      </c>
      <c r="D868" s="1">
        <v>444</v>
      </c>
      <c r="E868" s="1">
        <v>4</v>
      </c>
    </row>
    <row r="869" spans="1:5" x14ac:dyDescent="0.2">
      <c r="A869" s="1">
        <v>3</v>
      </c>
      <c r="B869" s="1">
        <v>404</v>
      </c>
      <c r="C869" s="1" t="s">
        <v>740</v>
      </c>
      <c r="D869" s="1">
        <v>444</v>
      </c>
      <c r="E869" s="1">
        <v>4</v>
      </c>
    </row>
    <row r="870" spans="1:5" x14ac:dyDescent="0.2">
      <c r="A870" s="1">
        <v>3</v>
      </c>
      <c r="B870" s="1">
        <v>411</v>
      </c>
      <c r="C870" s="1" t="s">
        <v>739</v>
      </c>
      <c r="D870" s="1">
        <v>50</v>
      </c>
      <c r="E870" s="1">
        <v>4</v>
      </c>
    </row>
    <row r="871" spans="1:5" x14ac:dyDescent="0.2">
      <c r="A871" s="1">
        <v>3</v>
      </c>
      <c r="B871" s="1">
        <v>412</v>
      </c>
      <c r="C871" s="1" t="s">
        <v>738</v>
      </c>
      <c r="D871" s="1">
        <v>444</v>
      </c>
      <c r="E871" s="1">
        <v>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5"/>
  <sheetViews>
    <sheetView workbookViewId="0">
      <selection activeCell="B1" sqref="B1"/>
    </sheetView>
  </sheetViews>
  <sheetFormatPr defaultRowHeight="12" x14ac:dyDescent="0.2"/>
  <cols>
    <col min="1" max="4" width="13.85546875" style="1" customWidth="1"/>
  </cols>
  <sheetData>
    <row r="1" spans="1:5" x14ac:dyDescent="0.2">
      <c r="A1" s="1" t="s">
        <v>0</v>
      </c>
      <c r="B1" s="1" t="s">
        <v>1282</v>
      </c>
      <c r="C1" s="1" t="s">
        <v>1</v>
      </c>
      <c r="D1" s="1" t="s">
        <v>3</v>
      </c>
      <c r="E1" s="4" t="s">
        <v>1609</v>
      </c>
    </row>
    <row r="2" spans="1:5" x14ac:dyDescent="0.2">
      <c r="A2" s="1">
        <v>5</v>
      </c>
      <c r="B2" s="1">
        <v>224</v>
      </c>
      <c r="C2" s="1" t="s">
        <v>1281</v>
      </c>
      <c r="D2" s="1">
        <v>50</v>
      </c>
      <c r="E2" s="1">
        <v>4</v>
      </c>
    </row>
    <row r="3" spans="1:5" x14ac:dyDescent="0.2">
      <c r="A3" s="1">
        <v>5</v>
      </c>
      <c r="B3" s="1">
        <v>162</v>
      </c>
      <c r="C3" s="1" t="s">
        <v>1280</v>
      </c>
      <c r="D3" s="1">
        <v>50</v>
      </c>
      <c r="E3" s="1">
        <v>4</v>
      </c>
    </row>
    <row r="4" spans="1:5" x14ac:dyDescent="0.2">
      <c r="A4" s="1">
        <v>5</v>
      </c>
      <c r="B4" s="1">
        <v>225</v>
      </c>
      <c r="C4" s="6" t="s">
        <v>1279</v>
      </c>
      <c r="D4" s="1">
        <v>50</v>
      </c>
      <c r="E4" s="1">
        <v>4</v>
      </c>
    </row>
    <row r="5" spans="1:5" x14ac:dyDescent="0.2">
      <c r="A5" s="1">
        <v>5</v>
      </c>
      <c r="B5" s="1">
        <v>222</v>
      </c>
      <c r="C5" s="1" t="s">
        <v>1278</v>
      </c>
      <c r="D5" s="1">
        <v>444</v>
      </c>
      <c r="E5" s="1">
        <v>4</v>
      </c>
    </row>
    <row r="6" spans="1:5" x14ac:dyDescent="0.2">
      <c r="A6" s="1">
        <v>5</v>
      </c>
      <c r="B6" s="1">
        <v>223</v>
      </c>
      <c r="C6" s="1" t="s">
        <v>1277</v>
      </c>
      <c r="D6" s="1">
        <v>444</v>
      </c>
      <c r="E6" s="1">
        <v>4</v>
      </c>
    </row>
    <row r="7" spans="1:5" x14ac:dyDescent="0.2">
      <c r="A7" s="1">
        <v>5</v>
      </c>
      <c r="B7" s="1">
        <v>221</v>
      </c>
      <c r="C7" s="1" t="s">
        <v>1276</v>
      </c>
      <c r="D7" s="1">
        <v>444</v>
      </c>
      <c r="E7" s="1">
        <v>4</v>
      </c>
    </row>
    <row r="8" spans="1:5" x14ac:dyDescent="0.2">
      <c r="A8" s="1">
        <v>5</v>
      </c>
      <c r="B8" s="1">
        <v>161</v>
      </c>
      <c r="C8" s="1" t="s">
        <v>1275</v>
      </c>
      <c r="D8" s="1">
        <v>50</v>
      </c>
      <c r="E8" s="1">
        <v>4</v>
      </c>
    </row>
    <row r="9" spans="1:5" x14ac:dyDescent="0.2">
      <c r="A9" s="1">
        <v>5</v>
      </c>
      <c r="B9" s="1">
        <v>219</v>
      </c>
      <c r="C9" s="1" t="s">
        <v>1274</v>
      </c>
      <c r="D9" s="1">
        <v>50</v>
      </c>
      <c r="E9" s="1">
        <v>4</v>
      </c>
    </row>
    <row r="10" spans="1:5" x14ac:dyDescent="0.2">
      <c r="A10" s="1">
        <v>5</v>
      </c>
      <c r="B10" s="1">
        <v>220</v>
      </c>
      <c r="C10" s="1" t="s">
        <v>1273</v>
      </c>
      <c r="D10" s="1">
        <v>50</v>
      </c>
      <c r="E10" s="1">
        <v>4</v>
      </c>
    </row>
    <row r="11" spans="1:5" x14ac:dyDescent="0.2">
      <c r="A11" s="1">
        <v>5</v>
      </c>
      <c r="B11" s="1">
        <v>218</v>
      </c>
      <c r="C11" s="6" t="s">
        <v>1272</v>
      </c>
      <c r="D11" s="1">
        <v>50</v>
      </c>
      <c r="E11" s="1">
        <v>4</v>
      </c>
    </row>
    <row r="12" spans="1:5" x14ac:dyDescent="0.2">
      <c r="A12" s="1">
        <v>5</v>
      </c>
      <c r="B12" s="1">
        <v>164</v>
      </c>
      <c r="C12" s="1" t="s">
        <v>1271</v>
      </c>
      <c r="D12" s="1">
        <v>50</v>
      </c>
      <c r="E12" s="1">
        <v>4</v>
      </c>
    </row>
    <row r="13" spans="1:5" x14ac:dyDescent="0.2">
      <c r="A13" s="1">
        <v>5</v>
      </c>
      <c r="B13" s="1">
        <v>163</v>
      </c>
      <c r="C13" s="1" t="s">
        <v>1270</v>
      </c>
      <c r="D13" s="1">
        <v>50</v>
      </c>
      <c r="E13" s="1">
        <v>4</v>
      </c>
    </row>
    <row r="14" spans="1:5" x14ac:dyDescent="0.2">
      <c r="A14" s="1">
        <v>5</v>
      </c>
      <c r="B14" s="1">
        <v>159</v>
      </c>
      <c r="C14" s="1" t="s">
        <v>1269</v>
      </c>
      <c r="D14" s="1">
        <v>50</v>
      </c>
      <c r="E14" s="1">
        <v>4</v>
      </c>
    </row>
    <row r="15" spans="1:5" x14ac:dyDescent="0.2">
      <c r="A15" s="1">
        <v>5</v>
      </c>
      <c r="B15" s="1">
        <v>158</v>
      </c>
      <c r="C15" s="1" t="s">
        <v>1268</v>
      </c>
      <c r="D15" s="1">
        <v>50</v>
      </c>
      <c r="E15" s="1">
        <v>4</v>
      </c>
    </row>
    <row r="16" spans="1:5" x14ac:dyDescent="0.2">
      <c r="A16" s="1">
        <v>5</v>
      </c>
      <c r="B16" s="1">
        <v>205</v>
      </c>
      <c r="C16" s="1" t="s">
        <v>1267</v>
      </c>
      <c r="D16" s="1">
        <v>50</v>
      </c>
      <c r="E16" s="1">
        <v>4</v>
      </c>
    </row>
    <row r="17" spans="1:5" x14ac:dyDescent="0.2">
      <c r="A17" s="1">
        <v>5</v>
      </c>
      <c r="B17" s="1">
        <v>157</v>
      </c>
      <c r="C17" s="1" t="s">
        <v>1266</v>
      </c>
      <c r="D17" s="1">
        <v>50</v>
      </c>
      <c r="E17" s="1">
        <v>4</v>
      </c>
    </row>
    <row r="18" spans="1:5" x14ac:dyDescent="0.2">
      <c r="A18" s="1">
        <v>5</v>
      </c>
      <c r="B18" s="1">
        <v>160</v>
      </c>
      <c r="C18" s="1" t="s">
        <v>1265</v>
      </c>
      <c r="D18" s="1">
        <v>50</v>
      </c>
      <c r="E18" s="1">
        <v>4</v>
      </c>
    </row>
    <row r="19" spans="1:5" x14ac:dyDescent="0.2">
      <c r="A19" s="1">
        <v>5</v>
      </c>
      <c r="B19" s="1">
        <v>206</v>
      </c>
      <c r="C19" s="1" t="s">
        <v>1264</v>
      </c>
      <c r="D19" s="1">
        <v>50</v>
      </c>
      <c r="E19" s="1">
        <v>4</v>
      </c>
    </row>
    <row r="20" spans="1:5" x14ac:dyDescent="0.2">
      <c r="A20" s="1">
        <v>5</v>
      </c>
      <c r="B20" s="1">
        <v>203</v>
      </c>
      <c r="C20" s="1" t="s">
        <v>1263</v>
      </c>
      <c r="D20" s="1">
        <v>50</v>
      </c>
      <c r="E20" s="1">
        <v>4</v>
      </c>
    </row>
    <row r="21" spans="1:5" x14ac:dyDescent="0.2">
      <c r="A21" s="1">
        <v>5</v>
      </c>
      <c r="B21" s="1">
        <v>202</v>
      </c>
      <c r="C21" s="1" t="s">
        <v>1262</v>
      </c>
      <c r="D21" s="1">
        <v>50</v>
      </c>
      <c r="E21" s="1">
        <v>4</v>
      </c>
    </row>
    <row r="22" spans="1:5" x14ac:dyDescent="0.2">
      <c r="A22" s="1">
        <v>5</v>
      </c>
      <c r="B22" s="1">
        <v>204</v>
      </c>
      <c r="C22" s="1" t="s">
        <v>1261</v>
      </c>
      <c r="D22" s="1">
        <v>50</v>
      </c>
      <c r="E22" s="1">
        <v>4</v>
      </c>
    </row>
    <row r="23" spans="1:5" x14ac:dyDescent="0.2">
      <c r="A23" s="1">
        <v>5</v>
      </c>
      <c r="B23" s="1">
        <v>156</v>
      </c>
      <c r="C23" s="1" t="s">
        <v>1260</v>
      </c>
      <c r="D23" s="1">
        <v>50</v>
      </c>
      <c r="E23" s="1">
        <v>4</v>
      </c>
    </row>
    <row r="24" spans="1:5" x14ac:dyDescent="0.2">
      <c r="A24" s="1">
        <v>5</v>
      </c>
      <c r="B24" s="1">
        <v>227</v>
      </c>
      <c r="C24" s="1" t="s">
        <v>1259</v>
      </c>
      <c r="D24" s="1">
        <v>444</v>
      </c>
      <c r="E24" s="1">
        <v>4</v>
      </c>
    </row>
    <row r="25" spans="1:5" x14ac:dyDescent="0.2">
      <c r="A25" s="1">
        <v>5</v>
      </c>
      <c r="B25" s="1">
        <v>207</v>
      </c>
      <c r="C25" s="1" t="s">
        <v>1258</v>
      </c>
      <c r="D25" s="1">
        <v>50</v>
      </c>
      <c r="E25" s="1">
        <v>4</v>
      </c>
    </row>
    <row r="26" spans="1:5" x14ac:dyDescent="0.2">
      <c r="A26" s="1">
        <v>5</v>
      </c>
      <c r="B26" s="1">
        <v>201</v>
      </c>
      <c r="C26" s="1" t="s">
        <v>1257</v>
      </c>
      <c r="D26" s="1">
        <v>50</v>
      </c>
      <c r="E26" s="1">
        <v>4</v>
      </c>
    </row>
    <row r="27" spans="1:5" x14ac:dyDescent="0.2">
      <c r="A27" s="1">
        <v>5</v>
      </c>
      <c r="B27" s="1">
        <v>208</v>
      </c>
      <c r="C27" s="1" t="s">
        <v>1256</v>
      </c>
      <c r="D27" s="1">
        <v>50</v>
      </c>
      <c r="E27" s="1">
        <v>4</v>
      </c>
    </row>
    <row r="28" spans="1:5" x14ac:dyDescent="0.2">
      <c r="A28" s="1">
        <v>5</v>
      </c>
      <c r="B28" s="1">
        <v>215</v>
      </c>
      <c r="C28" s="1" t="s">
        <v>1255</v>
      </c>
      <c r="D28" s="1">
        <v>444</v>
      </c>
      <c r="E28" s="1">
        <v>4</v>
      </c>
    </row>
    <row r="29" spans="1:5" x14ac:dyDescent="0.2">
      <c r="A29" s="1">
        <v>5</v>
      </c>
      <c r="B29" s="1">
        <v>216</v>
      </c>
      <c r="C29" s="1" t="s">
        <v>1254</v>
      </c>
      <c r="D29" s="1">
        <v>444</v>
      </c>
      <c r="E29" s="1">
        <v>4</v>
      </c>
    </row>
    <row r="30" spans="1:5" x14ac:dyDescent="0.2">
      <c r="A30" s="1">
        <v>5</v>
      </c>
      <c r="B30" s="1">
        <v>226</v>
      </c>
      <c r="C30" s="1" t="s">
        <v>1253</v>
      </c>
      <c r="D30" s="1">
        <v>50</v>
      </c>
      <c r="E30" s="1">
        <v>4</v>
      </c>
    </row>
    <row r="31" spans="1:5" x14ac:dyDescent="0.2">
      <c r="A31" s="1">
        <v>5</v>
      </c>
      <c r="B31" s="1">
        <v>209</v>
      </c>
      <c r="C31" s="1" t="s">
        <v>1252</v>
      </c>
      <c r="D31" s="1">
        <v>50</v>
      </c>
      <c r="E31" s="1">
        <v>4</v>
      </c>
    </row>
    <row r="32" spans="1:5" x14ac:dyDescent="0.2">
      <c r="A32" s="1">
        <v>5</v>
      </c>
      <c r="B32" s="1">
        <v>217</v>
      </c>
      <c r="C32" s="6" t="s">
        <v>1251</v>
      </c>
      <c r="D32" s="1">
        <v>50</v>
      </c>
      <c r="E32" s="1">
        <v>4</v>
      </c>
    </row>
    <row r="33" spans="1:5" x14ac:dyDescent="0.2">
      <c r="A33" s="1">
        <v>5</v>
      </c>
      <c r="B33" s="1">
        <v>155</v>
      </c>
      <c r="C33" s="1" t="s">
        <v>1250</v>
      </c>
      <c r="D33" s="1">
        <v>50</v>
      </c>
      <c r="E33" s="1">
        <v>4</v>
      </c>
    </row>
    <row r="34" spans="1:5" x14ac:dyDescent="0.2">
      <c r="A34" s="1">
        <v>5</v>
      </c>
      <c r="B34" s="1">
        <v>214</v>
      </c>
      <c r="C34" s="1" t="s">
        <v>1249</v>
      </c>
      <c r="D34" s="1">
        <v>444</v>
      </c>
      <c r="E34" s="1">
        <v>4</v>
      </c>
    </row>
    <row r="35" spans="1:5" x14ac:dyDescent="0.2">
      <c r="A35" s="1">
        <v>5</v>
      </c>
      <c r="B35" s="1">
        <v>212</v>
      </c>
      <c r="C35" s="1" t="s">
        <v>1248</v>
      </c>
      <c r="D35" s="1">
        <v>50</v>
      </c>
      <c r="E35" s="1">
        <v>4</v>
      </c>
    </row>
    <row r="36" spans="1:5" x14ac:dyDescent="0.2">
      <c r="A36" s="1">
        <v>5</v>
      </c>
      <c r="B36" s="1">
        <v>211</v>
      </c>
      <c r="C36" s="1" t="s">
        <v>1247</v>
      </c>
      <c r="D36" s="1">
        <v>50</v>
      </c>
      <c r="E36" s="1">
        <v>4</v>
      </c>
    </row>
    <row r="37" spans="1:5" x14ac:dyDescent="0.2">
      <c r="A37" s="1">
        <v>5</v>
      </c>
      <c r="B37" s="1">
        <v>210</v>
      </c>
      <c r="C37" s="1" t="s">
        <v>1246</v>
      </c>
      <c r="D37" s="1">
        <v>50</v>
      </c>
      <c r="E37" s="1">
        <v>4</v>
      </c>
    </row>
    <row r="38" spans="1:5" x14ac:dyDescent="0.2">
      <c r="A38" s="1">
        <v>5</v>
      </c>
      <c r="B38" s="1">
        <v>200</v>
      </c>
      <c r="C38" s="1" t="s">
        <v>1245</v>
      </c>
      <c r="D38" s="1">
        <v>50</v>
      </c>
      <c r="E38" s="1">
        <v>4</v>
      </c>
    </row>
    <row r="39" spans="1:5" x14ac:dyDescent="0.2">
      <c r="A39" s="1">
        <v>5</v>
      </c>
      <c r="B39" s="1">
        <v>192</v>
      </c>
      <c r="C39" s="1" t="s">
        <v>1244</v>
      </c>
      <c r="D39" s="1">
        <v>50</v>
      </c>
      <c r="E39" s="1">
        <v>4</v>
      </c>
    </row>
    <row r="40" spans="1:5" x14ac:dyDescent="0.2">
      <c r="A40" s="1">
        <v>5</v>
      </c>
      <c r="B40" s="1">
        <v>199</v>
      </c>
      <c r="C40" s="1" t="s">
        <v>1243</v>
      </c>
      <c r="D40" s="1">
        <v>444</v>
      </c>
      <c r="E40" s="1">
        <v>4</v>
      </c>
    </row>
    <row r="41" spans="1:5" x14ac:dyDescent="0.2">
      <c r="A41" s="1">
        <v>5</v>
      </c>
      <c r="B41" s="1">
        <v>213</v>
      </c>
      <c r="C41" s="1" t="s">
        <v>1242</v>
      </c>
      <c r="D41" s="1">
        <v>50</v>
      </c>
      <c r="E41" s="1">
        <v>4</v>
      </c>
    </row>
    <row r="42" spans="1:5" x14ac:dyDescent="0.2">
      <c r="A42" s="1">
        <v>5</v>
      </c>
      <c r="B42" s="1">
        <v>191</v>
      </c>
      <c r="C42" s="1" t="s">
        <v>1241</v>
      </c>
      <c r="D42" s="1">
        <v>50</v>
      </c>
      <c r="E42" s="1">
        <v>4</v>
      </c>
    </row>
    <row r="43" spans="1:5" x14ac:dyDescent="0.2">
      <c r="A43" s="1">
        <v>5</v>
      </c>
      <c r="B43" s="1">
        <v>198</v>
      </c>
      <c r="C43" s="1" t="s">
        <v>1240</v>
      </c>
      <c r="D43" s="1">
        <v>444</v>
      </c>
      <c r="E43" s="1">
        <v>4</v>
      </c>
    </row>
    <row r="44" spans="1:5" x14ac:dyDescent="0.2">
      <c r="A44" s="1">
        <v>5</v>
      </c>
      <c r="B44" s="1">
        <v>139</v>
      </c>
      <c r="C44" s="1" t="s">
        <v>1239</v>
      </c>
      <c r="D44" s="1">
        <v>444</v>
      </c>
      <c r="E44" s="1">
        <v>4</v>
      </c>
    </row>
    <row r="45" spans="1:5" x14ac:dyDescent="0.2">
      <c r="A45" s="1">
        <v>5</v>
      </c>
      <c r="B45" s="1">
        <v>189</v>
      </c>
      <c r="C45" s="1" t="s">
        <v>1238</v>
      </c>
      <c r="D45" s="1">
        <v>50</v>
      </c>
      <c r="E45" s="1">
        <v>4</v>
      </c>
    </row>
    <row r="46" spans="1:5" x14ac:dyDescent="0.2">
      <c r="A46" s="1">
        <v>5</v>
      </c>
      <c r="B46" s="1">
        <v>193</v>
      </c>
      <c r="C46" s="1" t="s">
        <v>1237</v>
      </c>
      <c r="D46" s="1">
        <v>50</v>
      </c>
      <c r="E46" s="1">
        <v>4</v>
      </c>
    </row>
    <row r="47" spans="1:5" x14ac:dyDescent="0.2">
      <c r="A47" s="1">
        <v>5</v>
      </c>
      <c r="B47" s="1">
        <v>197</v>
      </c>
      <c r="C47" s="1" t="s">
        <v>1236</v>
      </c>
      <c r="D47" s="1">
        <v>50</v>
      </c>
      <c r="E47" s="1">
        <v>4</v>
      </c>
    </row>
    <row r="48" spans="1:5" x14ac:dyDescent="0.2">
      <c r="A48" s="1">
        <v>5</v>
      </c>
      <c r="B48" s="1">
        <v>194</v>
      </c>
      <c r="C48" s="1" t="s">
        <v>1235</v>
      </c>
      <c r="D48" s="1">
        <v>50</v>
      </c>
      <c r="E48" s="1">
        <v>4</v>
      </c>
    </row>
    <row r="49" spans="1:5" x14ac:dyDescent="0.2">
      <c r="A49" s="1">
        <v>5</v>
      </c>
      <c r="B49" s="1">
        <v>154</v>
      </c>
      <c r="C49" s="1" t="s">
        <v>1234</v>
      </c>
      <c r="D49" s="1">
        <v>444</v>
      </c>
      <c r="E49" s="1">
        <v>4</v>
      </c>
    </row>
    <row r="50" spans="1:5" x14ac:dyDescent="0.2">
      <c r="A50" s="1">
        <v>5</v>
      </c>
      <c r="B50" s="1">
        <v>190</v>
      </c>
      <c r="C50" s="1" t="s">
        <v>1233</v>
      </c>
      <c r="D50" s="1">
        <v>50</v>
      </c>
      <c r="E50" s="1">
        <v>4</v>
      </c>
    </row>
    <row r="51" spans="1:5" x14ac:dyDescent="0.2">
      <c r="A51" s="1">
        <v>5</v>
      </c>
      <c r="B51" s="1">
        <v>153</v>
      </c>
      <c r="C51" s="1" t="s">
        <v>1232</v>
      </c>
      <c r="D51" s="1">
        <v>50</v>
      </c>
      <c r="E51" s="1">
        <v>4</v>
      </c>
    </row>
    <row r="52" spans="1:5" x14ac:dyDescent="0.2">
      <c r="A52" s="1">
        <v>5</v>
      </c>
      <c r="B52" s="1">
        <v>188</v>
      </c>
      <c r="C52" s="1" t="s">
        <v>1231</v>
      </c>
      <c r="D52" s="1">
        <v>50</v>
      </c>
      <c r="E52" s="1">
        <v>4</v>
      </c>
    </row>
    <row r="53" spans="1:5" x14ac:dyDescent="0.2">
      <c r="A53" s="1">
        <v>5</v>
      </c>
      <c r="B53" s="1">
        <v>140</v>
      </c>
      <c r="C53" s="1" t="s">
        <v>1230</v>
      </c>
      <c r="D53" s="1">
        <v>444</v>
      </c>
      <c r="E53" s="1">
        <v>4</v>
      </c>
    </row>
    <row r="54" spans="1:5" x14ac:dyDescent="0.2">
      <c r="A54" s="1">
        <v>5</v>
      </c>
      <c r="B54" s="1">
        <v>195</v>
      </c>
      <c r="C54" s="1" t="s">
        <v>1229</v>
      </c>
      <c r="D54" s="1">
        <v>50</v>
      </c>
      <c r="E54" s="1">
        <v>4</v>
      </c>
    </row>
    <row r="55" spans="1:5" x14ac:dyDescent="0.2">
      <c r="A55" s="1">
        <v>5</v>
      </c>
      <c r="B55" s="1">
        <v>187</v>
      </c>
      <c r="C55" s="1" t="s">
        <v>1228</v>
      </c>
      <c r="D55" s="1">
        <v>50</v>
      </c>
      <c r="E55" s="1">
        <v>4</v>
      </c>
    </row>
    <row r="56" spans="1:5" x14ac:dyDescent="0.2">
      <c r="A56" s="1">
        <v>5</v>
      </c>
      <c r="B56" s="1">
        <v>196</v>
      </c>
      <c r="C56" s="1" t="s">
        <v>1227</v>
      </c>
      <c r="D56" s="1">
        <v>50</v>
      </c>
      <c r="E56" s="1">
        <v>4</v>
      </c>
    </row>
    <row r="57" spans="1:5" x14ac:dyDescent="0.2">
      <c r="A57" s="1">
        <v>5</v>
      </c>
      <c r="B57" s="1">
        <v>152</v>
      </c>
      <c r="C57" s="1" t="s">
        <v>1226</v>
      </c>
      <c r="D57" s="1">
        <v>444</v>
      </c>
      <c r="E57" s="1">
        <v>4</v>
      </c>
    </row>
    <row r="58" spans="1:5" x14ac:dyDescent="0.2">
      <c r="A58" s="1">
        <v>5</v>
      </c>
      <c r="B58" s="1">
        <v>186</v>
      </c>
      <c r="C58" s="1" t="s">
        <v>1225</v>
      </c>
      <c r="D58" s="1">
        <v>444</v>
      </c>
      <c r="E58" s="1">
        <v>4</v>
      </c>
    </row>
    <row r="59" spans="1:5" x14ac:dyDescent="0.2">
      <c r="A59" s="1">
        <v>5</v>
      </c>
      <c r="B59" s="1">
        <v>185</v>
      </c>
      <c r="C59" s="1" t="s">
        <v>1224</v>
      </c>
      <c r="D59" s="1">
        <v>50</v>
      </c>
      <c r="E59" s="1">
        <v>4</v>
      </c>
    </row>
    <row r="60" spans="1:5" x14ac:dyDescent="0.2">
      <c r="A60" s="1">
        <v>5</v>
      </c>
      <c r="B60" s="1">
        <v>181</v>
      </c>
      <c r="C60" s="1" t="s">
        <v>1223</v>
      </c>
      <c r="D60" s="1">
        <v>444</v>
      </c>
      <c r="E60" s="1">
        <v>4</v>
      </c>
    </row>
    <row r="61" spans="1:5" x14ac:dyDescent="0.2">
      <c r="A61" s="1">
        <v>5</v>
      </c>
      <c r="B61" s="1">
        <v>182</v>
      </c>
      <c r="C61" s="1" t="s">
        <v>1222</v>
      </c>
      <c r="D61" s="1">
        <v>444</v>
      </c>
      <c r="E61" s="1">
        <v>4</v>
      </c>
    </row>
    <row r="62" spans="1:5" x14ac:dyDescent="0.2">
      <c r="A62" s="1">
        <v>5</v>
      </c>
      <c r="B62" s="1">
        <v>184</v>
      </c>
      <c r="C62" s="1" t="s">
        <v>1221</v>
      </c>
      <c r="D62" s="1">
        <v>50</v>
      </c>
      <c r="E62" s="1">
        <v>4</v>
      </c>
    </row>
    <row r="63" spans="1:5" x14ac:dyDescent="0.2">
      <c r="A63" s="1">
        <v>5</v>
      </c>
      <c r="B63" s="1">
        <v>183</v>
      </c>
      <c r="C63" s="1" t="s">
        <v>1220</v>
      </c>
      <c r="D63" s="1">
        <v>444</v>
      </c>
      <c r="E63" s="1">
        <v>4</v>
      </c>
    </row>
    <row r="64" spans="1:5" x14ac:dyDescent="0.2">
      <c r="A64" s="1">
        <v>5</v>
      </c>
      <c r="B64" s="1">
        <v>180</v>
      </c>
      <c r="C64" s="1" t="s">
        <v>1219</v>
      </c>
      <c r="D64" s="1">
        <v>50</v>
      </c>
      <c r="E64" s="1">
        <v>4</v>
      </c>
    </row>
    <row r="65" spans="1:5" x14ac:dyDescent="0.2">
      <c r="A65" s="1">
        <v>5</v>
      </c>
      <c r="B65" s="1">
        <v>179</v>
      </c>
      <c r="C65" s="1" t="s">
        <v>1218</v>
      </c>
      <c r="D65" s="1">
        <v>50</v>
      </c>
      <c r="E65" s="1">
        <v>4</v>
      </c>
    </row>
    <row r="66" spans="1:5" x14ac:dyDescent="0.2">
      <c r="A66" s="1">
        <v>5</v>
      </c>
      <c r="B66" s="1">
        <v>151</v>
      </c>
      <c r="C66" s="1" t="s">
        <v>1217</v>
      </c>
      <c r="D66" s="1">
        <v>444</v>
      </c>
      <c r="E66" s="1">
        <v>4</v>
      </c>
    </row>
    <row r="67" spans="1:5" x14ac:dyDescent="0.2">
      <c r="A67" s="1">
        <v>5</v>
      </c>
      <c r="B67" s="1">
        <v>176</v>
      </c>
      <c r="C67" s="1" t="s">
        <v>1216</v>
      </c>
      <c r="D67" s="1">
        <v>50</v>
      </c>
      <c r="E67" s="1">
        <v>4</v>
      </c>
    </row>
    <row r="68" spans="1:5" x14ac:dyDescent="0.2">
      <c r="A68" s="1">
        <v>5</v>
      </c>
      <c r="B68" s="1">
        <v>177</v>
      </c>
      <c r="C68" s="1" t="s">
        <v>1215</v>
      </c>
      <c r="D68" s="1">
        <v>50</v>
      </c>
      <c r="E68" s="1">
        <v>4</v>
      </c>
    </row>
    <row r="69" spans="1:5" x14ac:dyDescent="0.2">
      <c r="A69" s="1">
        <v>5</v>
      </c>
      <c r="B69" s="1">
        <v>178</v>
      </c>
      <c r="C69" s="1" t="s">
        <v>1214</v>
      </c>
      <c r="D69" s="1">
        <v>50</v>
      </c>
      <c r="E69" s="1">
        <v>4</v>
      </c>
    </row>
    <row r="70" spans="1:5" x14ac:dyDescent="0.2">
      <c r="A70" s="1">
        <v>5</v>
      </c>
      <c r="B70" s="1">
        <v>170</v>
      </c>
      <c r="C70" s="1" t="s">
        <v>1213</v>
      </c>
      <c r="D70" s="1">
        <v>50</v>
      </c>
      <c r="E70" s="1">
        <v>4</v>
      </c>
    </row>
    <row r="71" spans="1:5" x14ac:dyDescent="0.2">
      <c r="A71" s="1">
        <v>5</v>
      </c>
      <c r="B71" s="1">
        <v>172</v>
      </c>
      <c r="C71" s="1" t="s">
        <v>1212</v>
      </c>
      <c r="D71" s="1">
        <v>50</v>
      </c>
      <c r="E71" s="1">
        <v>4</v>
      </c>
    </row>
    <row r="72" spans="1:5" x14ac:dyDescent="0.2">
      <c r="A72" s="1">
        <v>5</v>
      </c>
      <c r="B72" s="1">
        <v>171</v>
      </c>
      <c r="C72" s="1" t="s">
        <v>1211</v>
      </c>
      <c r="D72" s="1">
        <v>50</v>
      </c>
      <c r="E72" s="1">
        <v>4</v>
      </c>
    </row>
    <row r="73" spans="1:5" x14ac:dyDescent="0.2">
      <c r="A73" s="1">
        <v>5</v>
      </c>
      <c r="B73" s="1">
        <v>173</v>
      </c>
      <c r="C73" s="1" t="s">
        <v>1210</v>
      </c>
      <c r="D73" s="1">
        <v>50</v>
      </c>
      <c r="E73" s="1">
        <v>4</v>
      </c>
    </row>
    <row r="74" spans="1:5" x14ac:dyDescent="0.2">
      <c r="A74" s="1">
        <v>5</v>
      </c>
      <c r="B74" s="1">
        <v>174</v>
      </c>
      <c r="C74" s="1" t="s">
        <v>1209</v>
      </c>
      <c r="D74" s="1">
        <v>50</v>
      </c>
      <c r="E74" s="1">
        <v>4</v>
      </c>
    </row>
    <row r="75" spans="1:5" x14ac:dyDescent="0.2">
      <c r="A75" s="1">
        <v>5</v>
      </c>
      <c r="B75" s="1">
        <v>141</v>
      </c>
      <c r="C75" s="1" t="s">
        <v>1208</v>
      </c>
      <c r="D75" s="1">
        <v>444</v>
      </c>
      <c r="E75" s="1">
        <v>4</v>
      </c>
    </row>
    <row r="76" spans="1:5" x14ac:dyDescent="0.2">
      <c r="A76" s="1">
        <v>5</v>
      </c>
      <c r="B76" s="1">
        <v>175</v>
      </c>
      <c r="C76" s="1" t="s">
        <v>1207</v>
      </c>
      <c r="D76" s="1">
        <v>50</v>
      </c>
      <c r="E76" s="1">
        <v>4</v>
      </c>
    </row>
    <row r="77" spans="1:5" x14ac:dyDescent="0.2">
      <c r="A77" s="1">
        <v>5</v>
      </c>
      <c r="B77" s="1">
        <v>142</v>
      </c>
      <c r="C77" s="1" t="s">
        <v>1206</v>
      </c>
      <c r="D77" s="1">
        <v>444</v>
      </c>
      <c r="E77" s="1">
        <v>4</v>
      </c>
    </row>
    <row r="78" spans="1:5" x14ac:dyDescent="0.2">
      <c r="A78" s="1">
        <v>5</v>
      </c>
      <c r="B78" s="1">
        <v>228</v>
      </c>
      <c r="C78" s="1" t="s">
        <v>1205</v>
      </c>
      <c r="D78" s="1">
        <v>50</v>
      </c>
      <c r="E78" s="1">
        <v>4</v>
      </c>
    </row>
    <row r="79" spans="1:5" x14ac:dyDescent="0.2">
      <c r="A79" s="1">
        <v>5</v>
      </c>
      <c r="B79" s="1">
        <v>233</v>
      </c>
      <c r="C79" s="1" t="s">
        <v>1204</v>
      </c>
      <c r="D79" s="1">
        <v>50</v>
      </c>
      <c r="E79" s="1">
        <v>4</v>
      </c>
    </row>
    <row r="80" spans="1:5" x14ac:dyDescent="0.2">
      <c r="A80" s="1">
        <v>5</v>
      </c>
      <c r="B80" s="1">
        <v>138</v>
      </c>
      <c r="C80" s="6" t="s">
        <v>1203</v>
      </c>
      <c r="D80" s="1">
        <v>50</v>
      </c>
      <c r="E80" s="1">
        <v>4</v>
      </c>
    </row>
    <row r="81" spans="1:5" x14ac:dyDescent="0.2">
      <c r="A81" s="1">
        <v>5</v>
      </c>
      <c r="B81" s="1">
        <v>229</v>
      </c>
      <c r="C81" s="1" t="s">
        <v>1202</v>
      </c>
      <c r="D81" s="1">
        <v>50</v>
      </c>
      <c r="E81" s="1">
        <v>4</v>
      </c>
    </row>
    <row r="82" spans="1:5" x14ac:dyDescent="0.2">
      <c r="A82" s="1">
        <v>5</v>
      </c>
      <c r="B82" s="1">
        <v>230</v>
      </c>
      <c r="C82" s="1" t="s">
        <v>1201</v>
      </c>
      <c r="D82" s="1">
        <v>50</v>
      </c>
      <c r="E82" s="1">
        <v>4</v>
      </c>
    </row>
    <row r="83" spans="1:5" x14ac:dyDescent="0.2">
      <c r="A83" s="1">
        <v>5</v>
      </c>
      <c r="B83" s="1">
        <v>231</v>
      </c>
      <c r="C83" s="1" t="s">
        <v>1200</v>
      </c>
      <c r="D83" s="1">
        <v>50</v>
      </c>
      <c r="E83" s="1">
        <v>4</v>
      </c>
    </row>
    <row r="84" spans="1:5" x14ac:dyDescent="0.2">
      <c r="A84" s="1">
        <v>5</v>
      </c>
      <c r="B84" s="1">
        <v>232</v>
      </c>
      <c r="C84" s="1" t="s">
        <v>1199</v>
      </c>
      <c r="D84" s="1">
        <v>50</v>
      </c>
      <c r="E84" s="1">
        <v>4</v>
      </c>
    </row>
    <row r="85" spans="1:5" x14ac:dyDescent="0.2">
      <c r="A85" s="1">
        <v>5</v>
      </c>
      <c r="B85" s="1">
        <v>166</v>
      </c>
      <c r="C85" s="1" t="s">
        <v>1198</v>
      </c>
      <c r="D85" s="1">
        <v>444</v>
      </c>
      <c r="E85" s="1">
        <v>4</v>
      </c>
    </row>
    <row r="86" spans="1:5" x14ac:dyDescent="0.2">
      <c r="A86" s="1">
        <v>5</v>
      </c>
      <c r="B86" s="1">
        <v>165</v>
      </c>
      <c r="C86" s="1" t="s">
        <v>1197</v>
      </c>
      <c r="D86" s="1">
        <v>444</v>
      </c>
      <c r="E86" s="1">
        <v>4</v>
      </c>
    </row>
    <row r="87" spans="1:5" x14ac:dyDescent="0.2">
      <c r="A87" s="1">
        <v>5</v>
      </c>
      <c r="B87" s="1">
        <v>234</v>
      </c>
      <c r="C87" s="6" t="s">
        <v>1196</v>
      </c>
      <c r="D87" s="1">
        <v>444</v>
      </c>
      <c r="E87" s="1">
        <v>4</v>
      </c>
    </row>
    <row r="88" spans="1:5" x14ac:dyDescent="0.2">
      <c r="A88" s="1">
        <v>5</v>
      </c>
      <c r="B88" s="1">
        <v>137</v>
      </c>
      <c r="C88" s="1" t="s">
        <v>1195</v>
      </c>
      <c r="D88" s="1">
        <v>444</v>
      </c>
      <c r="E88" s="1">
        <v>4</v>
      </c>
    </row>
    <row r="89" spans="1:5" x14ac:dyDescent="0.2">
      <c r="A89" s="1">
        <v>5</v>
      </c>
      <c r="B89" s="1">
        <v>168</v>
      </c>
      <c r="C89" s="1" t="s">
        <v>1194</v>
      </c>
      <c r="D89" s="1">
        <v>444</v>
      </c>
      <c r="E89" s="1">
        <v>4</v>
      </c>
    </row>
    <row r="90" spans="1:5" x14ac:dyDescent="0.2">
      <c r="A90" s="1">
        <v>5</v>
      </c>
      <c r="B90" s="1">
        <v>136</v>
      </c>
      <c r="C90" s="6" t="s">
        <v>1193</v>
      </c>
      <c r="D90" s="1">
        <v>444</v>
      </c>
      <c r="E90" s="1">
        <v>4</v>
      </c>
    </row>
    <row r="91" spans="1:5" x14ac:dyDescent="0.2">
      <c r="A91" s="1">
        <v>5</v>
      </c>
      <c r="B91" s="1">
        <v>235</v>
      </c>
      <c r="C91" s="1" t="s">
        <v>1192</v>
      </c>
      <c r="D91" s="1">
        <v>444</v>
      </c>
      <c r="E91" s="1">
        <v>4</v>
      </c>
    </row>
    <row r="92" spans="1:5" x14ac:dyDescent="0.2">
      <c r="A92" s="1">
        <v>5</v>
      </c>
      <c r="B92" s="1">
        <v>167</v>
      </c>
      <c r="C92" s="1" t="s">
        <v>1191</v>
      </c>
      <c r="D92" s="1">
        <v>444</v>
      </c>
      <c r="E92" s="1">
        <v>4</v>
      </c>
    </row>
    <row r="93" spans="1:5" x14ac:dyDescent="0.2">
      <c r="A93" s="1">
        <v>5</v>
      </c>
      <c r="B93" s="1">
        <v>237</v>
      </c>
      <c r="C93" s="1" t="s">
        <v>1190</v>
      </c>
      <c r="D93" s="1">
        <v>444</v>
      </c>
      <c r="E93" s="1">
        <v>4</v>
      </c>
    </row>
    <row r="94" spans="1:5" x14ac:dyDescent="0.2">
      <c r="A94" s="1">
        <v>5</v>
      </c>
      <c r="B94" s="1">
        <v>134</v>
      </c>
      <c r="C94" s="6" t="s">
        <v>1189</v>
      </c>
      <c r="D94" s="1">
        <v>444</v>
      </c>
      <c r="E94" s="1">
        <v>4</v>
      </c>
    </row>
    <row r="95" spans="1:5" x14ac:dyDescent="0.2">
      <c r="A95" s="1">
        <v>5</v>
      </c>
      <c r="B95" s="1">
        <v>135</v>
      </c>
      <c r="C95" s="6" t="s">
        <v>1188</v>
      </c>
      <c r="D95" s="1">
        <v>444</v>
      </c>
      <c r="E95" s="1">
        <v>4</v>
      </c>
    </row>
    <row r="96" spans="1:5" x14ac:dyDescent="0.2">
      <c r="A96" s="1">
        <v>5</v>
      </c>
      <c r="B96" s="1">
        <v>236</v>
      </c>
      <c r="C96" s="1" t="s">
        <v>1187</v>
      </c>
      <c r="D96" s="1">
        <v>444</v>
      </c>
      <c r="E96" s="1">
        <v>4</v>
      </c>
    </row>
    <row r="97" spans="1:5" x14ac:dyDescent="0.2">
      <c r="A97" s="1">
        <v>5</v>
      </c>
      <c r="B97" s="1">
        <v>169</v>
      </c>
      <c r="C97" s="1" t="s">
        <v>1186</v>
      </c>
      <c r="D97" s="1">
        <v>444</v>
      </c>
      <c r="E97" s="1">
        <v>4</v>
      </c>
    </row>
    <row r="98" spans="1:5" x14ac:dyDescent="0.2">
      <c r="A98" s="1">
        <v>5</v>
      </c>
      <c r="B98" s="1">
        <v>133</v>
      </c>
      <c r="C98" s="6" t="s">
        <v>1185</v>
      </c>
      <c r="D98" s="1">
        <v>444</v>
      </c>
      <c r="E98" s="1">
        <v>4</v>
      </c>
    </row>
    <row r="99" spans="1:5" x14ac:dyDescent="0.2">
      <c r="A99" s="1">
        <v>5</v>
      </c>
      <c r="B99" s="1">
        <v>238</v>
      </c>
      <c r="C99" s="1" t="s">
        <v>1184</v>
      </c>
      <c r="D99" s="1">
        <v>444</v>
      </c>
      <c r="E99" s="1">
        <v>4</v>
      </c>
    </row>
    <row r="100" spans="1:5" x14ac:dyDescent="0.2">
      <c r="A100" s="1">
        <v>5</v>
      </c>
      <c r="B100" s="1">
        <v>239</v>
      </c>
      <c r="C100" s="1" t="s">
        <v>1183</v>
      </c>
      <c r="D100" s="1">
        <v>50</v>
      </c>
      <c r="E100" s="1">
        <v>4</v>
      </c>
    </row>
    <row r="101" spans="1:5" x14ac:dyDescent="0.2">
      <c r="A101" s="1">
        <v>5</v>
      </c>
      <c r="B101" s="1">
        <v>132</v>
      </c>
      <c r="C101" s="6" t="s">
        <v>1182</v>
      </c>
      <c r="D101" s="1">
        <v>50</v>
      </c>
      <c r="E101" s="1">
        <v>4</v>
      </c>
    </row>
    <row r="102" spans="1:5" x14ac:dyDescent="0.2">
      <c r="A102" s="1">
        <v>5</v>
      </c>
      <c r="B102" s="1">
        <v>144</v>
      </c>
      <c r="C102" s="1" t="s">
        <v>1181</v>
      </c>
      <c r="D102" s="1">
        <v>444</v>
      </c>
      <c r="E102" s="1">
        <v>4</v>
      </c>
    </row>
    <row r="103" spans="1:5" x14ac:dyDescent="0.2">
      <c r="A103" s="1">
        <v>5</v>
      </c>
      <c r="B103" s="1">
        <v>143</v>
      </c>
      <c r="C103" s="1" t="s">
        <v>1180</v>
      </c>
      <c r="D103" s="1">
        <v>444</v>
      </c>
      <c r="E103" s="1">
        <v>4</v>
      </c>
    </row>
    <row r="104" spans="1:5" x14ac:dyDescent="0.2">
      <c r="A104" s="1">
        <v>5</v>
      </c>
      <c r="B104" s="1">
        <v>131</v>
      </c>
      <c r="C104" s="1" t="s">
        <v>1179</v>
      </c>
      <c r="D104" s="1">
        <v>50</v>
      </c>
      <c r="E104" s="1">
        <v>4</v>
      </c>
    </row>
    <row r="105" spans="1:5" x14ac:dyDescent="0.2">
      <c r="A105" s="1">
        <v>5</v>
      </c>
      <c r="B105" s="1">
        <v>130</v>
      </c>
      <c r="C105" s="1" t="s">
        <v>1178</v>
      </c>
      <c r="D105" s="1">
        <v>50</v>
      </c>
      <c r="E105" s="1">
        <v>4</v>
      </c>
    </row>
    <row r="106" spans="1:5" x14ac:dyDescent="0.2">
      <c r="A106" s="1">
        <v>50</v>
      </c>
      <c r="B106" s="1">
        <v>147</v>
      </c>
      <c r="C106" s="1" t="s">
        <v>1177</v>
      </c>
      <c r="D106" s="1">
        <v>50</v>
      </c>
      <c r="E106" s="1">
        <v>4</v>
      </c>
    </row>
    <row r="107" spans="1:5" x14ac:dyDescent="0.2">
      <c r="A107" s="1">
        <v>50</v>
      </c>
      <c r="B107" s="1">
        <v>149</v>
      </c>
      <c r="C107" s="1" t="s">
        <v>1176</v>
      </c>
      <c r="D107" s="1">
        <v>444</v>
      </c>
      <c r="E107" s="1">
        <v>4</v>
      </c>
    </row>
    <row r="108" spans="1:5" x14ac:dyDescent="0.2">
      <c r="A108" s="1">
        <v>50</v>
      </c>
      <c r="B108" s="1">
        <v>148</v>
      </c>
      <c r="C108" s="1" t="s">
        <v>1175</v>
      </c>
      <c r="D108" s="1">
        <v>444</v>
      </c>
      <c r="E108" s="1">
        <v>4</v>
      </c>
    </row>
    <row r="109" spans="1:5" x14ac:dyDescent="0.2">
      <c r="A109" s="1">
        <v>5</v>
      </c>
      <c r="B109" s="1">
        <v>145</v>
      </c>
      <c r="C109" s="1" t="s">
        <v>1174</v>
      </c>
      <c r="D109" s="1">
        <v>444</v>
      </c>
      <c r="E109" s="1">
        <v>4</v>
      </c>
    </row>
    <row r="110" spans="1:5" x14ac:dyDescent="0.2">
      <c r="A110" s="1">
        <v>50</v>
      </c>
      <c r="B110" s="1">
        <v>116</v>
      </c>
      <c r="C110" s="1" t="s">
        <v>1173</v>
      </c>
      <c r="D110" s="1">
        <v>444</v>
      </c>
      <c r="E110" s="1">
        <v>4</v>
      </c>
    </row>
    <row r="111" spans="1:5" x14ac:dyDescent="0.2">
      <c r="A111" s="1">
        <v>50</v>
      </c>
      <c r="B111" s="1">
        <v>150</v>
      </c>
      <c r="C111" s="1" t="s">
        <v>1172</v>
      </c>
      <c r="D111" s="1">
        <v>444</v>
      </c>
      <c r="E111" s="1">
        <v>4</v>
      </c>
    </row>
    <row r="112" spans="1:5" x14ac:dyDescent="0.2">
      <c r="A112" s="1">
        <v>50</v>
      </c>
      <c r="B112" s="1">
        <v>102</v>
      </c>
      <c r="C112" s="1" t="s">
        <v>1171</v>
      </c>
      <c r="D112" s="1">
        <v>50</v>
      </c>
      <c r="E112" s="1">
        <v>4</v>
      </c>
    </row>
    <row r="113" spans="1:5" x14ac:dyDescent="0.2">
      <c r="A113" s="1">
        <v>50</v>
      </c>
      <c r="B113" s="1">
        <v>103</v>
      </c>
      <c r="C113" s="1" t="s">
        <v>1170</v>
      </c>
      <c r="D113" s="1">
        <v>50</v>
      </c>
      <c r="E113" s="1">
        <v>4</v>
      </c>
    </row>
    <row r="114" spans="1:5" x14ac:dyDescent="0.2">
      <c r="A114" s="1">
        <v>50</v>
      </c>
      <c r="B114" s="1">
        <v>114</v>
      </c>
      <c r="C114" s="1" t="s">
        <v>1169</v>
      </c>
      <c r="D114" s="1">
        <v>444</v>
      </c>
      <c r="E114" s="1">
        <v>4</v>
      </c>
    </row>
    <row r="115" spans="1:5" x14ac:dyDescent="0.2">
      <c r="A115" s="1">
        <v>50</v>
      </c>
      <c r="B115" s="1">
        <v>101</v>
      </c>
      <c r="C115" s="1" t="s">
        <v>1168</v>
      </c>
      <c r="D115" s="1">
        <v>50</v>
      </c>
      <c r="E115" s="1">
        <v>4</v>
      </c>
    </row>
    <row r="116" spans="1:5" x14ac:dyDescent="0.2">
      <c r="A116" s="1">
        <v>50</v>
      </c>
      <c r="B116" s="1">
        <v>146</v>
      </c>
      <c r="C116" s="1" t="s">
        <v>1167</v>
      </c>
      <c r="D116" s="1">
        <v>50</v>
      </c>
      <c r="E116" s="1">
        <v>4</v>
      </c>
    </row>
    <row r="117" spans="1:5" x14ac:dyDescent="0.2">
      <c r="A117" s="1">
        <v>50</v>
      </c>
      <c r="B117" s="1">
        <v>115</v>
      </c>
      <c r="C117" s="1" t="s">
        <v>1166</v>
      </c>
      <c r="D117" s="1">
        <v>50</v>
      </c>
      <c r="E117" s="1">
        <v>4</v>
      </c>
    </row>
    <row r="118" spans="1:5" x14ac:dyDescent="0.2">
      <c r="A118" s="1">
        <v>50</v>
      </c>
      <c r="B118" s="1">
        <v>113</v>
      </c>
      <c r="C118" s="1" t="s">
        <v>1165</v>
      </c>
      <c r="D118" s="1">
        <v>50</v>
      </c>
      <c r="E118" s="1">
        <v>4</v>
      </c>
    </row>
    <row r="119" spans="1:5" x14ac:dyDescent="0.2">
      <c r="A119" s="1">
        <v>50</v>
      </c>
      <c r="B119" s="1">
        <v>112</v>
      </c>
      <c r="C119" s="1" t="s">
        <v>1164</v>
      </c>
      <c r="D119" s="1">
        <v>444</v>
      </c>
      <c r="E119" s="1">
        <v>4</v>
      </c>
    </row>
    <row r="120" spans="1:5" x14ac:dyDescent="0.2">
      <c r="A120" s="1">
        <v>50</v>
      </c>
      <c r="B120" s="1">
        <v>100</v>
      </c>
      <c r="C120" s="1" t="s">
        <v>1163</v>
      </c>
      <c r="D120" s="1">
        <v>50</v>
      </c>
      <c r="E120" s="1">
        <v>4</v>
      </c>
    </row>
    <row r="121" spans="1:5" x14ac:dyDescent="0.2">
      <c r="A121" s="1">
        <v>50</v>
      </c>
      <c r="B121" s="1">
        <v>111</v>
      </c>
      <c r="C121" s="1" t="s">
        <v>1162</v>
      </c>
      <c r="D121" s="1">
        <v>444</v>
      </c>
      <c r="E121" s="1">
        <v>4</v>
      </c>
    </row>
    <row r="122" spans="1:5" x14ac:dyDescent="0.2">
      <c r="A122" s="1">
        <v>50</v>
      </c>
      <c r="B122" s="1">
        <v>107</v>
      </c>
      <c r="C122" s="1" t="s">
        <v>1161</v>
      </c>
      <c r="D122" s="1">
        <v>50</v>
      </c>
      <c r="E122" s="1">
        <v>4</v>
      </c>
    </row>
    <row r="123" spans="1:5" x14ac:dyDescent="0.2">
      <c r="A123" s="1">
        <v>50</v>
      </c>
      <c r="B123" s="1">
        <v>108</v>
      </c>
      <c r="C123" s="1" t="s">
        <v>1160</v>
      </c>
      <c r="D123" s="1">
        <v>444</v>
      </c>
      <c r="E123" s="1">
        <v>4</v>
      </c>
    </row>
    <row r="124" spans="1:5" x14ac:dyDescent="0.2">
      <c r="A124" s="1">
        <v>50</v>
      </c>
      <c r="B124" s="1">
        <v>110</v>
      </c>
      <c r="C124" s="1" t="s">
        <v>1159</v>
      </c>
      <c r="D124" s="1">
        <v>444</v>
      </c>
      <c r="E124" s="1">
        <v>4</v>
      </c>
    </row>
    <row r="125" spans="1:5" x14ac:dyDescent="0.2">
      <c r="A125" s="1">
        <v>50</v>
      </c>
      <c r="B125" s="1">
        <v>109</v>
      </c>
      <c r="C125" s="1" t="s">
        <v>1158</v>
      </c>
      <c r="D125" s="1">
        <v>444</v>
      </c>
      <c r="E125" s="1">
        <v>4</v>
      </c>
    </row>
    <row r="126" spans="1:5" x14ac:dyDescent="0.2">
      <c r="A126" s="1">
        <v>50</v>
      </c>
      <c r="B126" s="1">
        <v>105</v>
      </c>
      <c r="C126" s="1" t="s">
        <v>1157</v>
      </c>
      <c r="D126" s="1">
        <v>50</v>
      </c>
      <c r="E126" s="1">
        <v>4</v>
      </c>
    </row>
    <row r="127" spans="1:5" x14ac:dyDescent="0.2">
      <c r="A127" s="1">
        <v>50</v>
      </c>
      <c r="B127" s="1">
        <v>104</v>
      </c>
      <c r="C127" s="6" t="s">
        <v>1156</v>
      </c>
      <c r="D127" s="1">
        <v>50</v>
      </c>
      <c r="E127" s="1">
        <v>4</v>
      </c>
    </row>
    <row r="128" spans="1:5" x14ac:dyDescent="0.2">
      <c r="A128" s="1">
        <v>50</v>
      </c>
      <c r="B128" s="1">
        <v>106</v>
      </c>
      <c r="C128" s="1" t="s">
        <v>1155</v>
      </c>
      <c r="D128" s="1">
        <v>50</v>
      </c>
      <c r="E128" s="1">
        <v>4</v>
      </c>
    </row>
    <row r="129" spans="1:5" x14ac:dyDescent="0.2">
      <c r="A129" s="1">
        <v>50</v>
      </c>
      <c r="B129" s="1">
        <v>123</v>
      </c>
      <c r="C129" s="1" t="s">
        <v>1154</v>
      </c>
      <c r="D129" s="1">
        <v>444</v>
      </c>
      <c r="E129" s="1">
        <v>4</v>
      </c>
    </row>
    <row r="130" spans="1:5" x14ac:dyDescent="0.2">
      <c r="A130" s="1">
        <v>50</v>
      </c>
      <c r="B130" s="1">
        <v>122</v>
      </c>
      <c r="C130" s="1" t="s">
        <v>1153</v>
      </c>
      <c r="D130" s="1">
        <v>444</v>
      </c>
      <c r="E130" s="1">
        <v>4</v>
      </c>
    </row>
    <row r="131" spans="1:5" x14ac:dyDescent="0.2">
      <c r="A131" s="1">
        <v>50</v>
      </c>
      <c r="B131" s="1">
        <v>96</v>
      </c>
      <c r="C131" s="6" t="s">
        <v>1152</v>
      </c>
      <c r="D131" s="1">
        <v>444</v>
      </c>
      <c r="E131" s="1">
        <v>4</v>
      </c>
    </row>
    <row r="132" spans="1:5" x14ac:dyDescent="0.2">
      <c r="A132" s="1">
        <v>50</v>
      </c>
      <c r="B132" s="1">
        <v>97</v>
      </c>
      <c r="C132" s="1" t="s">
        <v>1151</v>
      </c>
      <c r="D132" s="1">
        <v>444</v>
      </c>
      <c r="E132" s="1">
        <v>4</v>
      </c>
    </row>
    <row r="133" spans="1:5" x14ac:dyDescent="0.2">
      <c r="A133" s="1">
        <v>5</v>
      </c>
      <c r="B133" s="1">
        <v>129</v>
      </c>
      <c r="C133" s="1" t="s">
        <v>1150</v>
      </c>
      <c r="D133" s="1">
        <v>444</v>
      </c>
      <c r="E133" s="1">
        <v>4</v>
      </c>
    </row>
    <row r="134" spans="1:5" x14ac:dyDescent="0.2">
      <c r="A134" s="1">
        <v>50</v>
      </c>
      <c r="B134" s="1">
        <v>95</v>
      </c>
      <c r="C134" s="1" t="s">
        <v>1149</v>
      </c>
      <c r="D134" s="1">
        <v>50</v>
      </c>
      <c r="E134" s="1">
        <v>4</v>
      </c>
    </row>
    <row r="135" spans="1:5" x14ac:dyDescent="0.2">
      <c r="A135" s="1">
        <v>50</v>
      </c>
      <c r="B135" s="1">
        <v>94</v>
      </c>
      <c r="C135" s="1" t="s">
        <v>1148</v>
      </c>
      <c r="D135" s="1">
        <v>50</v>
      </c>
      <c r="E135" s="1">
        <v>4</v>
      </c>
    </row>
    <row r="136" spans="1:5" x14ac:dyDescent="0.2">
      <c r="A136" s="1">
        <v>50</v>
      </c>
      <c r="B136" s="1">
        <v>86</v>
      </c>
      <c r="C136" s="1" t="s">
        <v>1147</v>
      </c>
      <c r="D136" s="1">
        <v>444</v>
      </c>
      <c r="E136" s="1">
        <v>4</v>
      </c>
    </row>
    <row r="137" spans="1:5" x14ac:dyDescent="0.2">
      <c r="A137" s="1">
        <v>50</v>
      </c>
      <c r="B137" s="1">
        <v>88</v>
      </c>
      <c r="C137" s="6" t="s">
        <v>1146</v>
      </c>
      <c r="D137" s="1">
        <v>50</v>
      </c>
      <c r="E137" s="1">
        <v>4</v>
      </c>
    </row>
    <row r="138" spans="1:5" x14ac:dyDescent="0.2">
      <c r="A138" s="1">
        <v>50</v>
      </c>
      <c r="B138" s="1">
        <v>87</v>
      </c>
      <c r="C138" s="1" t="s">
        <v>1145</v>
      </c>
      <c r="D138" s="1">
        <v>444</v>
      </c>
      <c r="E138" s="1">
        <v>4</v>
      </c>
    </row>
    <row r="139" spans="1:5" x14ac:dyDescent="0.2">
      <c r="A139" s="1">
        <v>50</v>
      </c>
      <c r="B139" s="1">
        <v>91</v>
      </c>
      <c r="C139" s="1" t="s">
        <v>1144</v>
      </c>
      <c r="D139" s="1">
        <v>50</v>
      </c>
      <c r="E139" s="1">
        <v>4</v>
      </c>
    </row>
    <row r="140" spans="1:5" x14ac:dyDescent="0.2">
      <c r="A140" s="1">
        <v>50</v>
      </c>
      <c r="B140" s="1">
        <v>80</v>
      </c>
      <c r="C140" s="1" t="s">
        <v>1143</v>
      </c>
      <c r="D140" s="1">
        <v>50</v>
      </c>
      <c r="E140" s="1">
        <v>4</v>
      </c>
    </row>
    <row r="141" spans="1:5" x14ac:dyDescent="0.2">
      <c r="A141" s="1">
        <v>50</v>
      </c>
      <c r="B141" s="1">
        <v>92</v>
      </c>
      <c r="C141" s="1" t="s">
        <v>1142</v>
      </c>
      <c r="D141" s="1">
        <v>444</v>
      </c>
      <c r="E141" s="1">
        <v>4</v>
      </c>
    </row>
    <row r="142" spans="1:5" x14ac:dyDescent="0.2">
      <c r="A142" s="1">
        <v>50</v>
      </c>
      <c r="B142" s="1">
        <v>121</v>
      </c>
      <c r="C142" s="1" t="s">
        <v>1141</v>
      </c>
      <c r="D142" s="1">
        <v>444</v>
      </c>
      <c r="E142" s="1">
        <v>4</v>
      </c>
    </row>
    <row r="143" spans="1:5" x14ac:dyDescent="0.2">
      <c r="A143" s="1">
        <v>50</v>
      </c>
      <c r="B143" s="1">
        <v>79</v>
      </c>
      <c r="C143" s="1" t="s">
        <v>1140</v>
      </c>
      <c r="D143" s="1">
        <v>444</v>
      </c>
      <c r="E143" s="1">
        <v>4</v>
      </c>
    </row>
    <row r="144" spans="1:5" x14ac:dyDescent="0.2">
      <c r="A144" s="1">
        <v>50</v>
      </c>
      <c r="B144" s="1">
        <v>82</v>
      </c>
      <c r="C144" s="1" t="s">
        <v>1139</v>
      </c>
      <c r="D144" s="1">
        <v>50</v>
      </c>
      <c r="E144" s="1">
        <v>4</v>
      </c>
    </row>
    <row r="145" spans="1:5" x14ac:dyDescent="0.2">
      <c r="A145" s="1">
        <v>50</v>
      </c>
      <c r="B145" s="1">
        <v>90</v>
      </c>
      <c r="C145" s="1" t="s">
        <v>1138</v>
      </c>
      <c r="D145" s="1">
        <v>50</v>
      </c>
      <c r="E145" s="1">
        <v>4</v>
      </c>
    </row>
    <row r="146" spans="1:5" x14ac:dyDescent="0.2">
      <c r="A146" s="1">
        <v>50</v>
      </c>
      <c r="B146" s="1">
        <v>93</v>
      </c>
      <c r="C146" s="1" t="s">
        <v>1137</v>
      </c>
      <c r="D146" s="1">
        <v>50</v>
      </c>
      <c r="E146" s="1">
        <v>4</v>
      </c>
    </row>
    <row r="147" spans="1:5" x14ac:dyDescent="0.2">
      <c r="A147" s="1">
        <v>50</v>
      </c>
      <c r="B147" s="1">
        <v>98</v>
      </c>
      <c r="C147" s="1" t="s">
        <v>1136</v>
      </c>
      <c r="D147" s="1">
        <v>50</v>
      </c>
      <c r="E147" s="1">
        <v>4</v>
      </c>
    </row>
    <row r="148" spans="1:5" x14ac:dyDescent="0.2">
      <c r="A148" s="1">
        <v>50</v>
      </c>
      <c r="B148" s="1">
        <v>99</v>
      </c>
      <c r="C148" s="6" t="s">
        <v>1135</v>
      </c>
      <c r="D148" s="1">
        <v>50</v>
      </c>
      <c r="E148" s="1">
        <v>4</v>
      </c>
    </row>
    <row r="149" spans="1:5" x14ac:dyDescent="0.2">
      <c r="A149" s="1">
        <v>50</v>
      </c>
      <c r="B149" s="1">
        <v>89</v>
      </c>
      <c r="C149" s="1" t="s">
        <v>1134</v>
      </c>
      <c r="D149" s="1">
        <v>50</v>
      </c>
      <c r="E149" s="1">
        <v>4</v>
      </c>
    </row>
    <row r="150" spans="1:5" x14ac:dyDescent="0.2">
      <c r="A150" s="1">
        <v>50</v>
      </c>
      <c r="B150" s="1">
        <v>78</v>
      </c>
      <c r="C150" s="1" t="s">
        <v>1133</v>
      </c>
      <c r="D150" s="1">
        <v>444</v>
      </c>
      <c r="E150" s="1">
        <v>4</v>
      </c>
    </row>
    <row r="151" spans="1:5" x14ac:dyDescent="0.2">
      <c r="A151" s="1">
        <v>50</v>
      </c>
      <c r="B151" s="1">
        <v>77</v>
      </c>
      <c r="C151" s="1" t="s">
        <v>1132</v>
      </c>
      <c r="D151" s="1">
        <v>444</v>
      </c>
      <c r="E151" s="1">
        <v>4</v>
      </c>
    </row>
    <row r="152" spans="1:5" x14ac:dyDescent="0.2">
      <c r="A152" s="1">
        <v>50</v>
      </c>
      <c r="B152" s="1">
        <v>75</v>
      </c>
      <c r="C152" s="1" t="s">
        <v>1131</v>
      </c>
      <c r="D152" s="1">
        <v>50</v>
      </c>
      <c r="E152" s="1">
        <v>4</v>
      </c>
    </row>
    <row r="153" spans="1:5" x14ac:dyDescent="0.2">
      <c r="A153" s="1">
        <v>50</v>
      </c>
      <c r="B153" s="1">
        <v>76</v>
      </c>
      <c r="C153" s="1" t="s">
        <v>1130</v>
      </c>
      <c r="D153" s="1">
        <v>444</v>
      </c>
      <c r="E153" s="1">
        <v>4</v>
      </c>
    </row>
    <row r="154" spans="1:5" x14ac:dyDescent="0.2">
      <c r="A154" s="1">
        <v>50</v>
      </c>
      <c r="B154" s="1">
        <v>81</v>
      </c>
      <c r="C154" s="1" t="s">
        <v>1129</v>
      </c>
      <c r="D154" s="1">
        <v>50</v>
      </c>
      <c r="E154" s="1">
        <v>4</v>
      </c>
    </row>
    <row r="155" spans="1:5" x14ac:dyDescent="0.2">
      <c r="A155" s="1">
        <v>50</v>
      </c>
      <c r="B155" s="1">
        <v>83</v>
      </c>
      <c r="C155" s="1" t="s">
        <v>1128</v>
      </c>
      <c r="D155" s="1">
        <v>444</v>
      </c>
      <c r="E155" s="1">
        <v>4</v>
      </c>
    </row>
    <row r="156" spans="1:5" x14ac:dyDescent="0.2">
      <c r="A156" s="1">
        <v>50</v>
      </c>
      <c r="B156" s="1">
        <v>85</v>
      </c>
      <c r="C156" s="1" t="s">
        <v>1127</v>
      </c>
      <c r="D156" s="1">
        <v>50</v>
      </c>
      <c r="E156" s="1">
        <v>4</v>
      </c>
    </row>
    <row r="157" spans="1:5" x14ac:dyDescent="0.2">
      <c r="A157" s="1">
        <v>50</v>
      </c>
      <c r="B157" s="1">
        <v>73</v>
      </c>
      <c r="C157" s="1" t="s">
        <v>1126</v>
      </c>
      <c r="D157" s="1">
        <v>444</v>
      </c>
      <c r="E157" s="1">
        <v>4</v>
      </c>
    </row>
    <row r="158" spans="1:5" x14ac:dyDescent="0.2">
      <c r="A158" s="1">
        <v>50</v>
      </c>
      <c r="B158" s="1">
        <v>84</v>
      </c>
      <c r="C158" s="1" t="s">
        <v>1125</v>
      </c>
      <c r="D158" s="1">
        <v>444</v>
      </c>
      <c r="E158" s="1">
        <v>4</v>
      </c>
    </row>
    <row r="159" spans="1:5" x14ac:dyDescent="0.2">
      <c r="A159" s="1">
        <v>50</v>
      </c>
      <c r="B159" s="1">
        <v>74</v>
      </c>
      <c r="C159" s="1" t="s">
        <v>1124</v>
      </c>
      <c r="D159" s="1">
        <v>50</v>
      </c>
      <c r="E159" s="1">
        <v>4</v>
      </c>
    </row>
    <row r="160" spans="1:5" x14ac:dyDescent="0.2">
      <c r="A160" s="1">
        <v>50</v>
      </c>
      <c r="B160" s="1">
        <v>117</v>
      </c>
      <c r="C160" s="1" t="s">
        <v>1123</v>
      </c>
      <c r="D160" s="1">
        <v>444</v>
      </c>
      <c r="E160" s="1">
        <v>4</v>
      </c>
    </row>
    <row r="161" spans="1:5" x14ac:dyDescent="0.2">
      <c r="A161" s="1">
        <v>50</v>
      </c>
      <c r="B161" s="1">
        <v>72</v>
      </c>
      <c r="C161" s="1" t="s">
        <v>1122</v>
      </c>
      <c r="D161" s="1">
        <v>50</v>
      </c>
      <c r="E161" s="1">
        <v>4</v>
      </c>
    </row>
    <row r="162" spans="1:5" x14ac:dyDescent="0.2">
      <c r="A162" s="1">
        <v>50</v>
      </c>
      <c r="B162" s="1">
        <v>119</v>
      </c>
      <c r="C162" s="1" t="s">
        <v>1121</v>
      </c>
      <c r="D162" s="1">
        <v>444</v>
      </c>
      <c r="E162" s="1">
        <v>4</v>
      </c>
    </row>
    <row r="163" spans="1:5" x14ac:dyDescent="0.2">
      <c r="A163" s="1">
        <v>50</v>
      </c>
      <c r="B163" s="1">
        <v>71</v>
      </c>
      <c r="C163" s="1" t="s">
        <v>1120</v>
      </c>
      <c r="D163" s="1">
        <v>50</v>
      </c>
      <c r="E163" s="1">
        <v>4</v>
      </c>
    </row>
    <row r="164" spans="1:5" x14ac:dyDescent="0.2">
      <c r="A164" s="1">
        <v>50</v>
      </c>
      <c r="B164" s="1">
        <v>120</v>
      </c>
      <c r="C164" s="1" t="s">
        <v>1119</v>
      </c>
      <c r="D164" s="1">
        <v>444</v>
      </c>
      <c r="E164" s="1">
        <v>4</v>
      </c>
    </row>
    <row r="165" spans="1:5" x14ac:dyDescent="0.2">
      <c r="A165" s="1">
        <v>50</v>
      </c>
      <c r="B165" s="1">
        <v>118</v>
      </c>
      <c r="C165" s="1" t="s">
        <v>1118</v>
      </c>
      <c r="D165" s="1">
        <v>444</v>
      </c>
      <c r="E165" s="1">
        <v>4</v>
      </c>
    </row>
    <row r="166" spans="1:5" x14ac:dyDescent="0.2">
      <c r="A166" s="1">
        <v>50</v>
      </c>
      <c r="B166" s="1">
        <v>62</v>
      </c>
      <c r="C166" s="1" t="s">
        <v>1117</v>
      </c>
      <c r="D166" s="1">
        <v>50</v>
      </c>
      <c r="E166" s="1">
        <v>4</v>
      </c>
    </row>
    <row r="167" spans="1:5" x14ac:dyDescent="0.2">
      <c r="A167" s="1">
        <v>50</v>
      </c>
      <c r="B167" s="1">
        <v>61</v>
      </c>
      <c r="C167" s="1" t="s">
        <v>1116</v>
      </c>
      <c r="D167" s="1">
        <v>50</v>
      </c>
      <c r="E167" s="1">
        <v>4</v>
      </c>
    </row>
    <row r="168" spans="1:5" x14ac:dyDescent="0.2">
      <c r="A168" s="1">
        <v>50</v>
      </c>
      <c r="B168" s="1">
        <v>60</v>
      </c>
      <c r="C168" s="1" t="s">
        <v>1115</v>
      </c>
      <c r="D168" s="1">
        <v>50</v>
      </c>
      <c r="E168" s="1">
        <v>4</v>
      </c>
    </row>
    <row r="169" spans="1:5" x14ac:dyDescent="0.2">
      <c r="A169" s="1">
        <v>50</v>
      </c>
      <c r="B169" s="1">
        <v>70</v>
      </c>
      <c r="C169" s="1" t="s">
        <v>1114</v>
      </c>
      <c r="D169" s="1">
        <v>444</v>
      </c>
      <c r="E169" s="1">
        <v>4</v>
      </c>
    </row>
    <row r="170" spans="1:5" x14ac:dyDescent="0.2">
      <c r="A170" s="1">
        <v>50</v>
      </c>
      <c r="B170" s="1">
        <v>69</v>
      </c>
      <c r="C170" s="1" t="s">
        <v>1113</v>
      </c>
      <c r="D170" s="1">
        <v>50</v>
      </c>
      <c r="E170" s="1">
        <v>4</v>
      </c>
    </row>
    <row r="171" spans="1:5" x14ac:dyDescent="0.2">
      <c r="A171" s="1">
        <v>50</v>
      </c>
      <c r="B171" s="1">
        <v>59</v>
      </c>
      <c r="C171" s="1" t="s">
        <v>1112</v>
      </c>
      <c r="D171" s="1">
        <v>50</v>
      </c>
      <c r="E171" s="1">
        <v>4</v>
      </c>
    </row>
    <row r="172" spans="1:5" x14ac:dyDescent="0.2">
      <c r="A172" s="1">
        <v>50</v>
      </c>
      <c r="B172" s="1">
        <v>58</v>
      </c>
      <c r="C172" s="1" t="s">
        <v>1111</v>
      </c>
      <c r="D172" s="1">
        <v>50</v>
      </c>
      <c r="E172" s="1">
        <v>4</v>
      </c>
    </row>
    <row r="173" spans="1:5" x14ac:dyDescent="0.2">
      <c r="A173" s="1">
        <v>50</v>
      </c>
      <c r="B173" s="1">
        <v>68</v>
      </c>
      <c r="C173" s="1" t="s">
        <v>1110</v>
      </c>
      <c r="D173" s="1">
        <v>50</v>
      </c>
      <c r="E173" s="1">
        <v>4</v>
      </c>
    </row>
    <row r="174" spans="1:5" x14ac:dyDescent="0.2">
      <c r="A174" s="1">
        <v>50</v>
      </c>
      <c r="B174" s="1">
        <v>63</v>
      </c>
      <c r="C174" s="1" t="s">
        <v>1109</v>
      </c>
      <c r="D174" s="1">
        <v>444</v>
      </c>
      <c r="E174" s="1">
        <v>4</v>
      </c>
    </row>
    <row r="175" spans="1:5" x14ac:dyDescent="0.2">
      <c r="A175" s="1">
        <v>50</v>
      </c>
      <c r="B175" s="1">
        <v>124</v>
      </c>
      <c r="C175" s="1" t="s">
        <v>1108</v>
      </c>
      <c r="D175" s="1">
        <v>444</v>
      </c>
      <c r="E175" s="1">
        <v>4</v>
      </c>
    </row>
    <row r="176" spans="1:5" x14ac:dyDescent="0.2">
      <c r="A176" s="1">
        <v>50</v>
      </c>
      <c r="B176" s="1">
        <v>5001</v>
      </c>
      <c r="C176" s="6" t="s">
        <v>1107</v>
      </c>
      <c r="D176" s="1">
        <v>444</v>
      </c>
      <c r="E176" s="1">
        <v>4</v>
      </c>
    </row>
    <row r="177" spans="1:5" x14ac:dyDescent="0.2">
      <c r="A177" s="1">
        <v>50</v>
      </c>
      <c r="B177" s="1">
        <v>5002</v>
      </c>
      <c r="C177" s="1" t="s">
        <v>1106</v>
      </c>
      <c r="D177" s="1">
        <v>444</v>
      </c>
      <c r="E177" s="1">
        <v>4</v>
      </c>
    </row>
    <row r="178" spans="1:5" x14ac:dyDescent="0.2">
      <c r="A178" s="1">
        <v>50</v>
      </c>
      <c r="B178" s="1">
        <v>5003</v>
      </c>
      <c r="C178" s="1" t="s">
        <v>1105</v>
      </c>
      <c r="D178" s="1">
        <v>444</v>
      </c>
      <c r="E178" s="1">
        <v>4</v>
      </c>
    </row>
    <row r="179" spans="1:5" x14ac:dyDescent="0.2">
      <c r="A179" s="1">
        <v>50</v>
      </c>
      <c r="B179" s="1">
        <v>64</v>
      </c>
      <c r="C179" s="1" t="s">
        <v>1104</v>
      </c>
      <c r="D179" s="1">
        <v>50</v>
      </c>
      <c r="E179" s="1">
        <v>4</v>
      </c>
    </row>
    <row r="180" spans="1:5" x14ac:dyDescent="0.2">
      <c r="A180" s="1">
        <v>50</v>
      </c>
      <c r="B180" s="1">
        <v>57</v>
      </c>
      <c r="C180" s="1" t="s">
        <v>1103</v>
      </c>
      <c r="D180" s="1">
        <v>444</v>
      </c>
      <c r="E180" s="1">
        <v>4</v>
      </c>
    </row>
    <row r="181" spans="1:5" x14ac:dyDescent="0.2">
      <c r="A181" s="1">
        <v>50</v>
      </c>
      <c r="B181" s="1">
        <v>65</v>
      </c>
      <c r="C181" s="1" t="s">
        <v>1102</v>
      </c>
      <c r="D181" s="1">
        <v>444</v>
      </c>
      <c r="E181" s="1">
        <v>4</v>
      </c>
    </row>
    <row r="182" spans="1:5" x14ac:dyDescent="0.2">
      <c r="A182" s="1">
        <v>50</v>
      </c>
      <c r="B182" s="1">
        <v>56</v>
      </c>
      <c r="C182" s="1" t="s">
        <v>1101</v>
      </c>
      <c r="D182" s="1">
        <v>50</v>
      </c>
      <c r="E182" s="1">
        <v>4</v>
      </c>
    </row>
    <row r="183" spans="1:5" x14ac:dyDescent="0.2">
      <c r="A183" s="1">
        <v>50</v>
      </c>
      <c r="B183" s="1">
        <v>128</v>
      </c>
      <c r="C183" s="1" t="s">
        <v>1100</v>
      </c>
      <c r="D183" s="1">
        <v>444</v>
      </c>
      <c r="E183" s="1">
        <v>4</v>
      </c>
    </row>
    <row r="184" spans="1:5" x14ac:dyDescent="0.2">
      <c r="A184" s="1">
        <v>50</v>
      </c>
      <c r="B184" s="1">
        <v>125</v>
      </c>
      <c r="C184" s="1" t="s">
        <v>1099</v>
      </c>
      <c r="D184" s="1">
        <v>444</v>
      </c>
      <c r="E184" s="1">
        <v>4</v>
      </c>
    </row>
    <row r="185" spans="1:5" x14ac:dyDescent="0.2">
      <c r="A185" s="1">
        <v>50</v>
      </c>
      <c r="B185" s="1">
        <v>126</v>
      </c>
      <c r="C185" s="1" t="s">
        <v>1098</v>
      </c>
      <c r="D185" s="1">
        <v>444</v>
      </c>
      <c r="E185" s="1">
        <v>4</v>
      </c>
    </row>
    <row r="186" spans="1:5" x14ac:dyDescent="0.2">
      <c r="A186" s="1">
        <v>50</v>
      </c>
      <c r="B186" s="1">
        <v>127</v>
      </c>
      <c r="C186" s="1" t="s">
        <v>1097</v>
      </c>
      <c r="D186" s="1">
        <v>444</v>
      </c>
      <c r="E186" s="1">
        <v>4</v>
      </c>
    </row>
    <row r="187" spans="1:5" x14ac:dyDescent="0.2">
      <c r="A187" s="1">
        <v>50</v>
      </c>
      <c r="B187" s="1">
        <v>67</v>
      </c>
      <c r="C187" s="1" t="s">
        <v>1096</v>
      </c>
      <c r="D187" s="1">
        <v>444</v>
      </c>
      <c r="E187" s="1">
        <v>4</v>
      </c>
    </row>
    <row r="188" spans="1:5" x14ac:dyDescent="0.2">
      <c r="A188" s="1">
        <v>50</v>
      </c>
      <c r="B188" s="1">
        <v>66</v>
      </c>
      <c r="C188" s="1" t="s">
        <v>1095</v>
      </c>
      <c r="D188" s="1">
        <v>444</v>
      </c>
      <c r="E188" s="1">
        <v>4</v>
      </c>
    </row>
    <row r="189" spans="1:5" x14ac:dyDescent="0.2">
      <c r="A189" s="1">
        <v>50</v>
      </c>
      <c r="B189" s="1">
        <v>20</v>
      </c>
      <c r="C189" s="1" t="s">
        <v>1094</v>
      </c>
      <c r="D189" s="1">
        <v>50</v>
      </c>
      <c r="E189" s="1">
        <v>4</v>
      </c>
    </row>
    <row r="190" spans="1:5" x14ac:dyDescent="0.2">
      <c r="A190" s="1">
        <v>50</v>
      </c>
      <c r="B190" s="1">
        <v>22</v>
      </c>
      <c r="C190" s="1" t="s">
        <v>1093</v>
      </c>
      <c r="D190" s="1">
        <v>50</v>
      </c>
      <c r="E190" s="1">
        <v>4</v>
      </c>
    </row>
    <row r="191" spans="1:5" x14ac:dyDescent="0.2">
      <c r="A191" s="1">
        <v>50</v>
      </c>
      <c r="B191" s="1">
        <v>18</v>
      </c>
      <c r="C191" s="1" t="s">
        <v>1092</v>
      </c>
      <c r="D191" s="1">
        <v>444</v>
      </c>
      <c r="E191" s="1">
        <v>4</v>
      </c>
    </row>
    <row r="192" spans="1:5" x14ac:dyDescent="0.2">
      <c r="A192" s="1">
        <v>50</v>
      </c>
      <c r="B192" s="1">
        <v>23</v>
      </c>
      <c r="C192" s="1" t="s">
        <v>1091</v>
      </c>
      <c r="D192" s="1">
        <v>50</v>
      </c>
      <c r="E192" s="1">
        <v>4</v>
      </c>
    </row>
    <row r="193" spans="1:5" x14ac:dyDescent="0.2">
      <c r="A193" s="1">
        <v>50</v>
      </c>
      <c r="B193" s="1">
        <v>21</v>
      </c>
      <c r="C193" s="1" t="s">
        <v>1090</v>
      </c>
      <c r="D193" s="1">
        <v>50</v>
      </c>
      <c r="E193" s="1">
        <v>4</v>
      </c>
    </row>
    <row r="194" spans="1:5" x14ac:dyDescent="0.2">
      <c r="A194" s="1">
        <v>50</v>
      </c>
      <c r="B194" s="1">
        <v>19</v>
      </c>
      <c r="C194" s="1" t="s">
        <v>1089</v>
      </c>
      <c r="D194" s="1">
        <v>444</v>
      </c>
      <c r="E194" s="1">
        <v>4</v>
      </c>
    </row>
    <row r="195" spans="1:5" x14ac:dyDescent="0.2">
      <c r="A195" s="1">
        <v>50</v>
      </c>
      <c r="B195" s="1">
        <v>24</v>
      </c>
      <c r="C195" s="1" t="s">
        <v>1088</v>
      </c>
      <c r="D195" s="1">
        <v>50</v>
      </c>
      <c r="E195" s="1">
        <v>4</v>
      </c>
    </row>
    <row r="196" spans="1:5" x14ac:dyDescent="0.2">
      <c r="A196" s="1">
        <v>50</v>
      </c>
      <c r="B196" s="1">
        <v>25</v>
      </c>
      <c r="C196" s="1" t="s">
        <v>1087</v>
      </c>
      <c r="D196" s="1">
        <v>50</v>
      </c>
      <c r="E196" s="1">
        <v>4</v>
      </c>
    </row>
    <row r="197" spans="1:5" x14ac:dyDescent="0.2">
      <c r="A197" s="1">
        <v>50</v>
      </c>
      <c r="B197" s="1">
        <v>26</v>
      </c>
      <c r="C197" s="1" t="s">
        <v>1086</v>
      </c>
      <c r="D197" s="1">
        <v>444</v>
      </c>
      <c r="E197" s="1">
        <v>4</v>
      </c>
    </row>
    <row r="198" spans="1:5" x14ac:dyDescent="0.2">
      <c r="A198" s="1">
        <v>50</v>
      </c>
      <c r="B198" s="1">
        <v>27</v>
      </c>
      <c r="C198" s="1" t="s">
        <v>1085</v>
      </c>
      <c r="D198" s="1">
        <v>444</v>
      </c>
      <c r="E198" s="1">
        <v>4</v>
      </c>
    </row>
    <row r="199" spans="1:5" x14ac:dyDescent="0.2">
      <c r="A199" s="1">
        <v>5</v>
      </c>
      <c r="B199" s="1">
        <v>28</v>
      </c>
      <c r="C199" s="1" t="s">
        <v>1084</v>
      </c>
      <c r="D199" s="1">
        <v>50</v>
      </c>
      <c r="E199" s="1">
        <v>4</v>
      </c>
    </row>
    <row r="200" spans="1:5" x14ac:dyDescent="0.2">
      <c r="A200" s="1">
        <v>50</v>
      </c>
      <c r="B200" s="1">
        <v>17</v>
      </c>
      <c r="C200" s="1" t="s">
        <v>1083</v>
      </c>
      <c r="D200" s="1">
        <v>444</v>
      </c>
      <c r="E200" s="1">
        <v>4</v>
      </c>
    </row>
    <row r="201" spans="1:5" x14ac:dyDescent="0.2">
      <c r="A201" s="1">
        <v>5</v>
      </c>
      <c r="B201" s="1">
        <v>29</v>
      </c>
      <c r="C201" s="1" t="s">
        <v>1082</v>
      </c>
      <c r="D201" s="1">
        <v>444</v>
      </c>
      <c r="E201" s="1">
        <v>4</v>
      </c>
    </row>
    <row r="202" spans="1:5" x14ac:dyDescent="0.2">
      <c r="A202" s="1">
        <v>5</v>
      </c>
      <c r="B202" s="1">
        <v>30</v>
      </c>
      <c r="C202" s="1" t="s">
        <v>1081</v>
      </c>
      <c r="D202" s="1">
        <v>50</v>
      </c>
      <c r="E202" s="1">
        <v>4</v>
      </c>
    </row>
    <row r="203" spans="1:5" x14ac:dyDescent="0.2">
      <c r="A203" s="1">
        <v>5</v>
      </c>
      <c r="B203" s="1">
        <v>31</v>
      </c>
      <c r="C203" s="1" t="s">
        <v>1080</v>
      </c>
      <c r="D203" s="1">
        <v>50</v>
      </c>
      <c r="E203" s="1">
        <v>4</v>
      </c>
    </row>
    <row r="204" spans="1:5" x14ac:dyDescent="0.2">
      <c r="A204" s="1">
        <v>5</v>
      </c>
      <c r="B204" s="1">
        <v>32</v>
      </c>
      <c r="C204" s="1" t="s">
        <v>1079</v>
      </c>
      <c r="D204" s="1">
        <v>50</v>
      </c>
      <c r="E204" s="1">
        <v>4</v>
      </c>
    </row>
    <row r="205" spans="1:5" x14ac:dyDescent="0.2">
      <c r="A205" s="1">
        <v>5</v>
      </c>
      <c r="B205" s="1">
        <v>33</v>
      </c>
      <c r="C205" s="1" t="s">
        <v>1078</v>
      </c>
      <c r="D205" s="1">
        <v>444</v>
      </c>
      <c r="E205" s="1">
        <v>4</v>
      </c>
    </row>
    <row r="206" spans="1:5" x14ac:dyDescent="0.2">
      <c r="A206" s="1">
        <v>50</v>
      </c>
      <c r="B206" s="1">
        <v>5000</v>
      </c>
      <c r="C206" s="1" t="s">
        <v>1077</v>
      </c>
      <c r="D206" s="1">
        <v>444</v>
      </c>
      <c r="E206" s="1">
        <v>4</v>
      </c>
    </row>
    <row r="207" spans="1:5" x14ac:dyDescent="0.2">
      <c r="A207" s="1">
        <v>5</v>
      </c>
      <c r="B207" s="1">
        <v>34</v>
      </c>
      <c r="C207" s="1" t="s">
        <v>1076</v>
      </c>
      <c r="D207" s="1">
        <v>444</v>
      </c>
      <c r="E207" s="1">
        <v>4</v>
      </c>
    </row>
    <row r="208" spans="1:5" x14ac:dyDescent="0.2">
      <c r="A208" s="1">
        <v>5</v>
      </c>
      <c r="B208" s="1">
        <v>35</v>
      </c>
      <c r="C208" s="1" t="s">
        <v>1075</v>
      </c>
      <c r="D208" s="1">
        <v>444</v>
      </c>
      <c r="E208" s="1">
        <v>4</v>
      </c>
    </row>
    <row r="209" spans="1:5" x14ac:dyDescent="0.2">
      <c r="A209" s="1">
        <v>5</v>
      </c>
      <c r="B209" s="1">
        <v>36</v>
      </c>
      <c r="C209" s="1" t="s">
        <v>1074</v>
      </c>
      <c r="D209" s="1">
        <v>444</v>
      </c>
      <c r="E209" s="1">
        <v>4</v>
      </c>
    </row>
    <row r="210" spans="1:5" x14ac:dyDescent="0.2">
      <c r="A210" s="1">
        <v>5</v>
      </c>
      <c r="B210" s="1">
        <v>38</v>
      </c>
      <c r="C210" s="1" t="s">
        <v>1073</v>
      </c>
      <c r="D210" s="1">
        <v>444</v>
      </c>
      <c r="E210" s="1">
        <v>4</v>
      </c>
    </row>
    <row r="211" spans="1:5" x14ac:dyDescent="0.2">
      <c r="A211" s="1">
        <v>5</v>
      </c>
      <c r="B211" s="1">
        <v>37</v>
      </c>
      <c r="C211" s="1" t="s">
        <v>1072</v>
      </c>
      <c r="D211" s="1">
        <v>444</v>
      </c>
      <c r="E211" s="1">
        <v>4</v>
      </c>
    </row>
    <row r="212" spans="1:5" x14ac:dyDescent="0.2">
      <c r="A212" s="1">
        <v>5</v>
      </c>
      <c r="B212" s="1">
        <v>39</v>
      </c>
      <c r="C212" s="1" t="s">
        <v>1071</v>
      </c>
      <c r="D212" s="1">
        <v>50</v>
      </c>
      <c r="E212" s="1">
        <v>4</v>
      </c>
    </row>
    <row r="213" spans="1:5" x14ac:dyDescent="0.2">
      <c r="A213" s="1">
        <v>5</v>
      </c>
      <c r="B213" s="1">
        <v>16</v>
      </c>
      <c r="C213" s="1" t="s">
        <v>1070</v>
      </c>
      <c r="D213" s="1">
        <v>444</v>
      </c>
      <c r="E213" s="1">
        <v>4</v>
      </c>
    </row>
    <row r="214" spans="1:5" x14ac:dyDescent="0.2">
      <c r="A214" s="1">
        <v>5</v>
      </c>
      <c r="B214" s="1">
        <v>40</v>
      </c>
      <c r="C214" s="1" t="s">
        <v>1069</v>
      </c>
      <c r="D214" s="1">
        <v>50</v>
      </c>
      <c r="E214" s="1">
        <v>4</v>
      </c>
    </row>
    <row r="215" spans="1:5" x14ac:dyDescent="0.2">
      <c r="A215" s="1">
        <v>5</v>
      </c>
      <c r="B215" s="1">
        <v>41</v>
      </c>
      <c r="C215" s="1" t="s">
        <v>1068</v>
      </c>
      <c r="D215" s="1">
        <v>444</v>
      </c>
      <c r="E215" s="1">
        <v>4</v>
      </c>
    </row>
    <row r="216" spans="1:5" x14ac:dyDescent="0.2">
      <c r="A216" s="1">
        <v>5</v>
      </c>
      <c r="B216" s="1">
        <v>43</v>
      </c>
      <c r="C216" s="1" t="s">
        <v>1067</v>
      </c>
      <c r="D216" s="1">
        <v>50</v>
      </c>
      <c r="E216" s="1">
        <v>4</v>
      </c>
    </row>
    <row r="217" spans="1:5" x14ac:dyDescent="0.2">
      <c r="A217" s="1">
        <v>5</v>
      </c>
      <c r="B217" s="1">
        <v>15</v>
      </c>
      <c r="C217" s="1" t="s">
        <v>1066</v>
      </c>
      <c r="D217" s="1">
        <v>50</v>
      </c>
      <c r="E217" s="1">
        <v>4</v>
      </c>
    </row>
    <row r="218" spans="1:5" x14ac:dyDescent="0.2">
      <c r="A218" s="1">
        <v>5</v>
      </c>
      <c r="B218" s="1">
        <v>42</v>
      </c>
      <c r="C218" s="1" t="s">
        <v>1065</v>
      </c>
      <c r="D218" s="1">
        <v>50</v>
      </c>
      <c r="E218" s="1">
        <v>4</v>
      </c>
    </row>
    <row r="219" spans="1:5" x14ac:dyDescent="0.2">
      <c r="A219" s="1">
        <v>5</v>
      </c>
      <c r="B219" s="1">
        <v>44</v>
      </c>
      <c r="C219" s="1" t="s">
        <v>1064</v>
      </c>
      <c r="D219" s="1">
        <v>50</v>
      </c>
      <c r="E219" s="1">
        <v>4</v>
      </c>
    </row>
    <row r="220" spans="1:5" x14ac:dyDescent="0.2">
      <c r="A220" s="1">
        <v>5</v>
      </c>
      <c r="B220" s="1">
        <v>14</v>
      </c>
      <c r="C220" s="1" t="s">
        <v>1063</v>
      </c>
      <c r="D220" s="1">
        <v>50</v>
      </c>
      <c r="E220" s="1">
        <v>4</v>
      </c>
    </row>
    <row r="221" spans="1:5" x14ac:dyDescent="0.2">
      <c r="A221" s="1">
        <v>5</v>
      </c>
      <c r="B221" s="1">
        <v>13</v>
      </c>
      <c r="C221" s="1" t="s">
        <v>1062</v>
      </c>
      <c r="D221" s="1">
        <v>444</v>
      </c>
      <c r="E221" s="1">
        <v>4</v>
      </c>
    </row>
    <row r="222" spans="1:5" x14ac:dyDescent="0.2">
      <c r="A222" s="1">
        <v>5</v>
      </c>
      <c r="B222" s="1">
        <v>45</v>
      </c>
      <c r="C222" s="1" t="s">
        <v>1061</v>
      </c>
      <c r="D222" s="1">
        <v>50</v>
      </c>
      <c r="E222" s="1">
        <v>4</v>
      </c>
    </row>
    <row r="223" spans="1:5" x14ac:dyDescent="0.2">
      <c r="A223" s="1">
        <v>5</v>
      </c>
      <c r="B223" s="1">
        <v>49</v>
      </c>
      <c r="C223" s="1" t="s">
        <v>1060</v>
      </c>
      <c r="D223" s="1">
        <v>444</v>
      </c>
      <c r="E223" s="1">
        <v>4</v>
      </c>
    </row>
    <row r="224" spans="1:5" x14ac:dyDescent="0.2">
      <c r="A224" s="1">
        <v>5</v>
      </c>
      <c r="B224" s="1">
        <v>46</v>
      </c>
      <c r="C224" s="1" t="s">
        <v>1059</v>
      </c>
      <c r="D224" s="1">
        <v>50</v>
      </c>
      <c r="E224" s="1">
        <v>4</v>
      </c>
    </row>
    <row r="225" spans="1:5" x14ac:dyDescent="0.2">
      <c r="A225" s="1">
        <v>5</v>
      </c>
      <c r="B225" s="1">
        <v>48</v>
      </c>
      <c r="C225" s="1" t="s">
        <v>1058</v>
      </c>
      <c r="D225" s="1">
        <v>50</v>
      </c>
      <c r="E225" s="1">
        <v>4</v>
      </c>
    </row>
    <row r="226" spans="1:5" x14ac:dyDescent="0.2">
      <c r="A226" s="1">
        <v>5</v>
      </c>
      <c r="B226" s="1">
        <v>47</v>
      </c>
      <c r="C226" s="1" t="s">
        <v>1057</v>
      </c>
      <c r="D226" s="1">
        <v>50</v>
      </c>
      <c r="E226" s="1">
        <v>4</v>
      </c>
    </row>
    <row r="227" spans="1:5" x14ac:dyDescent="0.2">
      <c r="A227" s="1">
        <v>5</v>
      </c>
      <c r="B227" s="1">
        <v>12</v>
      </c>
      <c r="C227" s="1" t="s">
        <v>1056</v>
      </c>
      <c r="D227" s="1">
        <v>444</v>
      </c>
      <c r="E227" s="1">
        <v>4</v>
      </c>
    </row>
    <row r="228" spans="1:5" x14ac:dyDescent="0.2">
      <c r="A228" s="1">
        <v>5</v>
      </c>
      <c r="B228" s="1">
        <v>11</v>
      </c>
      <c r="C228" s="1" t="s">
        <v>1055</v>
      </c>
      <c r="D228" s="1">
        <v>50</v>
      </c>
      <c r="E228" s="1">
        <v>4</v>
      </c>
    </row>
    <row r="229" spans="1:5" x14ac:dyDescent="0.2">
      <c r="A229" s="1">
        <v>45</v>
      </c>
      <c r="B229" s="1">
        <v>50</v>
      </c>
      <c r="C229" s="1" t="s">
        <v>1054</v>
      </c>
      <c r="D229" s="1">
        <v>444</v>
      </c>
      <c r="E229" s="1">
        <v>4</v>
      </c>
    </row>
    <row r="230" spans="1:5" x14ac:dyDescent="0.2">
      <c r="A230" s="1">
        <v>5</v>
      </c>
      <c r="B230" s="1">
        <v>10</v>
      </c>
      <c r="C230" s="1" t="s">
        <v>1053</v>
      </c>
      <c r="D230" s="1">
        <v>444</v>
      </c>
      <c r="E230" s="1">
        <v>4</v>
      </c>
    </row>
    <row r="231" spans="1:5" x14ac:dyDescent="0.2">
      <c r="A231" s="1">
        <v>45</v>
      </c>
      <c r="B231" s="1">
        <v>51</v>
      </c>
      <c r="C231" s="1" t="s">
        <v>1052</v>
      </c>
      <c r="D231" s="1">
        <v>50</v>
      </c>
      <c r="E231" s="1">
        <v>4</v>
      </c>
    </row>
    <row r="232" spans="1:5" x14ac:dyDescent="0.2">
      <c r="A232" s="1">
        <v>5</v>
      </c>
      <c r="B232" s="1">
        <v>9</v>
      </c>
      <c r="C232" s="1" t="s">
        <v>1051</v>
      </c>
      <c r="D232" s="1">
        <v>50</v>
      </c>
      <c r="E232" s="1">
        <v>4</v>
      </c>
    </row>
    <row r="233" spans="1:5" x14ac:dyDescent="0.2">
      <c r="A233" s="1">
        <v>45</v>
      </c>
      <c r="B233" s="1">
        <v>52</v>
      </c>
      <c r="C233" s="1" t="s">
        <v>1050</v>
      </c>
      <c r="D233" s="1">
        <v>50</v>
      </c>
      <c r="E233" s="1">
        <v>4</v>
      </c>
    </row>
    <row r="234" spans="1:5" x14ac:dyDescent="0.2">
      <c r="A234" s="1">
        <v>5</v>
      </c>
      <c r="B234" s="1">
        <v>8</v>
      </c>
      <c r="C234" s="1" t="s">
        <v>1049</v>
      </c>
      <c r="D234" s="1">
        <v>444</v>
      </c>
      <c r="E234" s="1">
        <v>4</v>
      </c>
    </row>
    <row r="235" spans="1:5" x14ac:dyDescent="0.2">
      <c r="A235" s="1">
        <v>5</v>
      </c>
      <c r="B235" s="1">
        <v>7</v>
      </c>
      <c r="C235" s="1" t="s">
        <v>1048</v>
      </c>
      <c r="D235" s="1">
        <v>50</v>
      </c>
      <c r="E235" s="1">
        <v>4</v>
      </c>
    </row>
    <row r="236" spans="1:5" x14ac:dyDescent="0.2">
      <c r="A236" s="1">
        <v>45</v>
      </c>
      <c r="B236" s="1">
        <v>53</v>
      </c>
      <c r="C236" s="1" t="s">
        <v>1047</v>
      </c>
      <c r="D236" s="1">
        <v>50</v>
      </c>
      <c r="E236" s="1">
        <v>4</v>
      </c>
    </row>
    <row r="237" spans="1:5" x14ac:dyDescent="0.2">
      <c r="A237" s="1">
        <v>45</v>
      </c>
      <c r="B237" s="1">
        <v>55</v>
      </c>
      <c r="C237" s="1" t="s">
        <v>1046</v>
      </c>
      <c r="D237" s="1">
        <v>50</v>
      </c>
      <c r="E237" s="1">
        <v>4</v>
      </c>
    </row>
    <row r="238" spans="1:5" x14ac:dyDescent="0.2">
      <c r="A238" s="1">
        <v>45</v>
      </c>
      <c r="B238" s="1">
        <v>54</v>
      </c>
      <c r="C238" s="1" t="s">
        <v>1045</v>
      </c>
      <c r="D238" s="1">
        <v>444</v>
      </c>
      <c r="E238" s="1">
        <v>4</v>
      </c>
    </row>
    <row r="239" spans="1:5" x14ac:dyDescent="0.2">
      <c r="A239" s="1">
        <v>50</v>
      </c>
      <c r="B239" s="1">
        <v>5007</v>
      </c>
      <c r="C239" s="1" t="s">
        <v>1044</v>
      </c>
      <c r="D239" s="1">
        <v>444</v>
      </c>
      <c r="E239" s="1">
        <v>4</v>
      </c>
    </row>
    <row r="240" spans="1:5" x14ac:dyDescent="0.2">
      <c r="A240" s="1">
        <v>5</v>
      </c>
      <c r="B240" s="1">
        <v>5004</v>
      </c>
      <c r="C240" s="1" t="s">
        <v>1043</v>
      </c>
      <c r="D240" s="1">
        <v>444</v>
      </c>
      <c r="E240" s="1">
        <v>4</v>
      </c>
    </row>
    <row r="241" spans="1:5" x14ac:dyDescent="0.2">
      <c r="A241" s="1">
        <v>5</v>
      </c>
      <c r="B241" s="1">
        <v>5008</v>
      </c>
      <c r="C241" s="1" t="s">
        <v>1042</v>
      </c>
      <c r="D241" s="1">
        <v>50</v>
      </c>
      <c r="E241" s="1">
        <v>4</v>
      </c>
    </row>
    <row r="242" spans="1:5" x14ac:dyDescent="0.2">
      <c r="A242" s="1">
        <v>50</v>
      </c>
      <c r="B242" s="1">
        <v>5006</v>
      </c>
      <c r="C242" s="1" t="s">
        <v>1041</v>
      </c>
      <c r="D242" s="1">
        <v>444</v>
      </c>
      <c r="E242" s="1">
        <v>4</v>
      </c>
    </row>
    <row r="243" spans="1:5" x14ac:dyDescent="0.2">
      <c r="A243" s="1">
        <v>5</v>
      </c>
      <c r="B243" s="1">
        <v>5005</v>
      </c>
      <c r="C243" s="1" t="s">
        <v>1040</v>
      </c>
      <c r="D243" s="1">
        <v>444</v>
      </c>
      <c r="E243" s="1">
        <v>4</v>
      </c>
    </row>
    <row r="244" spans="1:5" x14ac:dyDescent="0.2">
      <c r="A244" s="1">
        <v>50</v>
      </c>
      <c r="B244" s="1">
        <v>241</v>
      </c>
      <c r="C244" s="1" t="s">
        <v>1039</v>
      </c>
      <c r="D244" s="1">
        <v>444</v>
      </c>
      <c r="E244" s="1">
        <v>4</v>
      </c>
    </row>
    <row r="245" spans="1:5" x14ac:dyDescent="0.2">
      <c r="A245" s="1">
        <v>50</v>
      </c>
      <c r="B245" s="1">
        <v>250</v>
      </c>
      <c r="C245" s="1" t="s">
        <v>1038</v>
      </c>
      <c r="D245" s="1">
        <v>444</v>
      </c>
      <c r="E245" s="1">
        <v>4</v>
      </c>
    </row>
    <row r="246" spans="1:5" x14ac:dyDescent="0.2">
      <c r="A246" s="1">
        <v>50</v>
      </c>
      <c r="B246" s="1">
        <v>251</v>
      </c>
      <c r="C246" s="1" t="s">
        <v>1037</v>
      </c>
      <c r="D246" s="1">
        <v>444</v>
      </c>
      <c r="E246" s="1">
        <v>4</v>
      </c>
    </row>
    <row r="247" spans="1:5" x14ac:dyDescent="0.2">
      <c r="A247" s="1">
        <v>50</v>
      </c>
      <c r="B247" s="1">
        <v>252</v>
      </c>
      <c r="C247" s="1" t="s">
        <v>1036</v>
      </c>
      <c r="D247" s="1">
        <v>444</v>
      </c>
      <c r="E247" s="1">
        <v>4</v>
      </c>
    </row>
    <row r="248" spans="1:5" x14ac:dyDescent="0.2">
      <c r="A248" s="1">
        <v>50</v>
      </c>
      <c r="B248" s="1">
        <v>253</v>
      </c>
      <c r="C248" s="1" t="s">
        <v>1035</v>
      </c>
      <c r="D248" s="1">
        <v>444</v>
      </c>
      <c r="E248" s="1">
        <v>4</v>
      </c>
    </row>
    <row r="249" spans="1:5" x14ac:dyDescent="0.2">
      <c r="A249" s="1">
        <v>50</v>
      </c>
      <c r="B249" s="1">
        <v>246</v>
      </c>
      <c r="C249" s="1" t="s">
        <v>1034</v>
      </c>
      <c r="D249" s="1">
        <v>444</v>
      </c>
      <c r="E249" s="1">
        <v>4</v>
      </c>
    </row>
    <row r="250" spans="1:5" x14ac:dyDescent="0.2">
      <c r="A250" s="1">
        <v>50</v>
      </c>
      <c r="B250" s="1">
        <v>244</v>
      </c>
      <c r="C250" s="1" t="s">
        <v>1033</v>
      </c>
      <c r="D250" s="1">
        <v>444</v>
      </c>
      <c r="E250" s="1">
        <v>4</v>
      </c>
    </row>
    <row r="251" spans="1:5" x14ac:dyDescent="0.2">
      <c r="A251" s="1">
        <v>50</v>
      </c>
      <c r="B251" s="1">
        <v>245</v>
      </c>
      <c r="C251" s="1" t="s">
        <v>1032</v>
      </c>
      <c r="D251" s="1">
        <v>444</v>
      </c>
      <c r="E251" s="1">
        <v>4</v>
      </c>
    </row>
    <row r="252" spans="1:5" x14ac:dyDescent="0.2">
      <c r="A252" s="1">
        <v>50</v>
      </c>
      <c r="B252" s="1">
        <v>243</v>
      </c>
      <c r="C252" s="1" t="s">
        <v>1031</v>
      </c>
      <c r="D252" s="1">
        <v>444</v>
      </c>
      <c r="E252" s="1">
        <v>4</v>
      </c>
    </row>
    <row r="253" spans="1:5" x14ac:dyDescent="0.2">
      <c r="A253" s="1">
        <v>50</v>
      </c>
      <c r="B253" s="1">
        <v>242</v>
      </c>
      <c r="C253" s="1" t="s">
        <v>1030</v>
      </c>
      <c r="D253" s="1">
        <v>444</v>
      </c>
      <c r="E253" s="1">
        <v>4</v>
      </c>
    </row>
    <row r="254" spans="1:5" x14ac:dyDescent="0.2">
      <c r="A254" s="1">
        <v>5</v>
      </c>
      <c r="B254" s="1">
        <v>5009</v>
      </c>
      <c r="C254" s="1" t="s">
        <v>1029</v>
      </c>
      <c r="D254" s="1">
        <v>444</v>
      </c>
      <c r="E254" s="1">
        <v>4</v>
      </c>
    </row>
    <row r="255" spans="1:5" x14ac:dyDescent="0.2">
      <c r="A255" s="1">
        <v>5</v>
      </c>
      <c r="B255" s="1">
        <v>254</v>
      </c>
      <c r="C255" s="1" t="s">
        <v>1028</v>
      </c>
      <c r="D255" s="1">
        <v>444</v>
      </c>
      <c r="E255" s="1">
        <v>4</v>
      </c>
    </row>
    <row r="256" spans="1:5" x14ac:dyDescent="0.2">
      <c r="A256" s="1">
        <v>5</v>
      </c>
      <c r="B256" s="1">
        <v>255</v>
      </c>
      <c r="C256" s="1" t="s">
        <v>1027</v>
      </c>
      <c r="D256" s="1">
        <v>444</v>
      </c>
      <c r="E256" s="1">
        <v>4</v>
      </c>
    </row>
    <row r="257" spans="1:5" x14ac:dyDescent="0.2">
      <c r="A257" s="1">
        <v>5</v>
      </c>
      <c r="B257" s="1">
        <v>256</v>
      </c>
      <c r="C257" s="1" t="s">
        <v>1026</v>
      </c>
      <c r="D257" s="1">
        <v>444</v>
      </c>
      <c r="E257" s="1">
        <v>4</v>
      </c>
    </row>
    <row r="258" spans="1:5" x14ac:dyDescent="0.2">
      <c r="A258" s="1">
        <v>5</v>
      </c>
      <c r="B258" s="1">
        <v>257</v>
      </c>
      <c r="C258" s="1" t="s">
        <v>1025</v>
      </c>
      <c r="D258" s="1">
        <v>444</v>
      </c>
      <c r="E258" s="1">
        <v>4</v>
      </c>
    </row>
    <row r="259" spans="1:5" x14ac:dyDescent="0.2">
      <c r="A259" s="1">
        <v>5</v>
      </c>
      <c r="B259" s="1">
        <v>258</v>
      </c>
      <c r="C259" s="1" t="s">
        <v>1024</v>
      </c>
      <c r="D259" s="1">
        <v>444</v>
      </c>
      <c r="E259" s="1">
        <v>4</v>
      </c>
    </row>
    <row r="260" spans="1:5" x14ac:dyDescent="0.2">
      <c r="A260" s="1">
        <v>5</v>
      </c>
      <c r="B260" s="1">
        <v>259</v>
      </c>
      <c r="C260" s="1" t="s">
        <v>1023</v>
      </c>
      <c r="D260" s="1">
        <v>444</v>
      </c>
      <c r="E260" s="1">
        <v>4</v>
      </c>
    </row>
    <row r="261" spans="1:5" x14ac:dyDescent="0.2">
      <c r="A261" s="1">
        <v>5</v>
      </c>
      <c r="B261" s="1">
        <v>260</v>
      </c>
      <c r="C261" s="1" t="s">
        <v>1022</v>
      </c>
      <c r="D261" s="1">
        <v>444</v>
      </c>
      <c r="E261" s="1">
        <v>4</v>
      </c>
    </row>
    <row r="262" spans="1:5" x14ac:dyDescent="0.2">
      <c r="A262" s="1">
        <v>5</v>
      </c>
      <c r="B262" s="1">
        <v>264</v>
      </c>
      <c r="C262" s="1" t="s">
        <v>1021</v>
      </c>
      <c r="D262" s="1">
        <v>444</v>
      </c>
      <c r="E262" s="1">
        <v>4</v>
      </c>
    </row>
    <row r="263" spans="1:5" x14ac:dyDescent="0.2">
      <c r="A263" s="1">
        <v>5</v>
      </c>
      <c r="B263" s="1">
        <v>261</v>
      </c>
      <c r="C263" s="1" t="s">
        <v>1020</v>
      </c>
      <c r="D263" s="1">
        <v>444</v>
      </c>
      <c r="E263" s="1">
        <v>4</v>
      </c>
    </row>
    <row r="264" spans="1:5" x14ac:dyDescent="0.2">
      <c r="A264" s="1">
        <v>5</v>
      </c>
      <c r="B264" s="1">
        <v>262</v>
      </c>
      <c r="C264" s="1" t="s">
        <v>1019</v>
      </c>
      <c r="D264" s="1">
        <v>444</v>
      </c>
      <c r="E264" s="1">
        <v>4</v>
      </c>
    </row>
    <row r="265" spans="1:5" x14ac:dyDescent="0.2">
      <c r="A265" s="1">
        <v>5</v>
      </c>
      <c r="B265" s="1">
        <v>265</v>
      </c>
      <c r="C265" s="1" t="s">
        <v>1018</v>
      </c>
      <c r="D265" s="1">
        <v>444</v>
      </c>
      <c r="E265" s="1">
        <v>4</v>
      </c>
    </row>
    <row r="266" spans="1:5" x14ac:dyDescent="0.2">
      <c r="A266" s="1">
        <v>5</v>
      </c>
      <c r="B266" s="1">
        <v>263</v>
      </c>
      <c r="C266" s="1" t="s">
        <v>1017</v>
      </c>
      <c r="D266" s="1">
        <v>444</v>
      </c>
      <c r="E266" s="1">
        <v>4</v>
      </c>
    </row>
    <row r="267" spans="1:5" x14ac:dyDescent="0.2">
      <c r="A267" s="1">
        <v>5</v>
      </c>
      <c r="B267" s="1">
        <v>5011</v>
      </c>
      <c r="C267" s="1" t="s">
        <v>1016</v>
      </c>
      <c r="D267" s="1">
        <v>444</v>
      </c>
      <c r="E267" s="1">
        <v>4</v>
      </c>
    </row>
    <row r="268" spans="1:5" x14ac:dyDescent="0.2">
      <c r="A268" s="1">
        <v>5</v>
      </c>
      <c r="B268" s="1">
        <v>6</v>
      </c>
      <c r="C268" s="6" t="s">
        <v>1015</v>
      </c>
      <c r="D268" s="1">
        <v>444</v>
      </c>
      <c r="E268" s="1">
        <v>4</v>
      </c>
    </row>
    <row r="269" spans="1:5" x14ac:dyDescent="0.2">
      <c r="A269" s="1">
        <v>5</v>
      </c>
      <c r="B269" s="1">
        <v>266</v>
      </c>
      <c r="C269" s="1" t="s">
        <v>1014</v>
      </c>
      <c r="D269" s="1">
        <v>444</v>
      </c>
      <c r="E269" s="1">
        <v>4</v>
      </c>
    </row>
    <row r="270" spans="1:5" x14ac:dyDescent="0.2">
      <c r="A270" s="1">
        <v>5</v>
      </c>
      <c r="B270" s="1">
        <v>267</v>
      </c>
      <c r="C270" s="1" t="s">
        <v>1013</v>
      </c>
      <c r="D270" s="1">
        <v>444</v>
      </c>
      <c r="E270" s="1">
        <v>4</v>
      </c>
    </row>
    <row r="271" spans="1:5" x14ac:dyDescent="0.2">
      <c r="A271" s="1">
        <v>45</v>
      </c>
      <c r="B271" s="1">
        <v>5010</v>
      </c>
      <c r="C271" s="6" t="s">
        <v>1012</v>
      </c>
      <c r="D271" s="1">
        <v>444</v>
      </c>
      <c r="E271" s="1">
        <v>4</v>
      </c>
    </row>
    <row r="272" spans="1:5" x14ac:dyDescent="0.2">
      <c r="A272" s="1">
        <v>45</v>
      </c>
      <c r="B272" s="1">
        <v>5</v>
      </c>
      <c r="C272" s="1" t="s">
        <v>1011</v>
      </c>
      <c r="D272" s="1">
        <v>444</v>
      </c>
      <c r="E272" s="1">
        <v>4</v>
      </c>
    </row>
    <row r="273" spans="1:5" x14ac:dyDescent="0.2">
      <c r="A273" s="1">
        <v>45</v>
      </c>
      <c r="B273" s="1">
        <v>3</v>
      </c>
      <c r="C273" s="1" t="s">
        <v>1010</v>
      </c>
      <c r="D273" s="1">
        <v>444</v>
      </c>
      <c r="E273" s="1">
        <v>4</v>
      </c>
    </row>
    <row r="274" spans="1:5" x14ac:dyDescent="0.2">
      <c r="A274" s="1">
        <v>45</v>
      </c>
      <c r="B274" s="1">
        <v>2</v>
      </c>
      <c r="C274" s="1" t="s">
        <v>1009</v>
      </c>
      <c r="D274" s="1">
        <v>444</v>
      </c>
      <c r="E274" s="1">
        <v>4</v>
      </c>
    </row>
    <row r="275" spans="1:5" x14ac:dyDescent="0.2">
      <c r="A275" s="1">
        <v>45</v>
      </c>
      <c r="B275" s="1">
        <v>4</v>
      </c>
      <c r="C275" s="1" t="s">
        <v>1008</v>
      </c>
      <c r="D275" s="1">
        <v>444</v>
      </c>
      <c r="E275" s="1">
        <v>4</v>
      </c>
    </row>
    <row r="276" spans="1:5" x14ac:dyDescent="0.2">
      <c r="A276" s="1">
        <v>45</v>
      </c>
      <c r="B276" s="1">
        <v>1</v>
      </c>
      <c r="C276" s="1" t="s">
        <v>1007</v>
      </c>
      <c r="D276" s="1">
        <v>444</v>
      </c>
      <c r="E276" s="1">
        <v>4</v>
      </c>
    </row>
    <row r="277" spans="1:5" x14ac:dyDescent="0.2">
      <c r="A277" s="1">
        <v>4</v>
      </c>
      <c r="B277" s="1">
        <v>5013</v>
      </c>
      <c r="C277" s="1" t="s">
        <v>1006</v>
      </c>
      <c r="D277" s="1">
        <v>50</v>
      </c>
      <c r="E277" s="1">
        <v>4</v>
      </c>
    </row>
    <row r="278" spans="1:5" x14ac:dyDescent="0.2">
      <c r="A278" s="1">
        <v>4</v>
      </c>
      <c r="B278" s="1">
        <v>5014</v>
      </c>
      <c r="C278" s="1" t="s">
        <v>1005</v>
      </c>
      <c r="D278" s="1">
        <v>50</v>
      </c>
      <c r="E278" s="1">
        <v>4</v>
      </c>
    </row>
    <row r="279" spans="1:5" x14ac:dyDescent="0.2">
      <c r="A279" s="1">
        <v>4</v>
      </c>
      <c r="B279" s="1">
        <v>5012</v>
      </c>
      <c r="C279" s="1" t="s">
        <v>1004</v>
      </c>
      <c r="D279" s="1">
        <v>50</v>
      </c>
      <c r="E279" s="1">
        <v>4</v>
      </c>
    </row>
    <row r="280" spans="1:5" x14ac:dyDescent="0.2">
      <c r="A280" s="1">
        <v>40</v>
      </c>
      <c r="B280" s="1">
        <v>5015</v>
      </c>
      <c r="C280" s="1" t="s">
        <v>1003</v>
      </c>
      <c r="D280" s="1">
        <v>50</v>
      </c>
      <c r="E280" s="1">
        <v>4</v>
      </c>
    </row>
    <row r="281" spans="1:5" x14ac:dyDescent="0.2">
      <c r="A281" s="1">
        <v>4</v>
      </c>
      <c r="B281" s="1">
        <v>274</v>
      </c>
      <c r="C281" s="1" t="s">
        <v>1002</v>
      </c>
      <c r="D281" s="1">
        <v>444</v>
      </c>
      <c r="E281" s="1">
        <v>4</v>
      </c>
    </row>
    <row r="282" spans="1:5" x14ac:dyDescent="0.2">
      <c r="A282" s="1">
        <v>4</v>
      </c>
      <c r="B282" s="1">
        <v>269</v>
      </c>
      <c r="C282" s="1" t="s">
        <v>1001</v>
      </c>
      <c r="D282" s="1">
        <v>444</v>
      </c>
      <c r="E282" s="1">
        <v>4</v>
      </c>
    </row>
    <row r="283" spans="1:5" x14ac:dyDescent="0.2">
      <c r="A283" s="1">
        <v>4</v>
      </c>
      <c r="B283" s="1">
        <v>275</v>
      </c>
      <c r="C283" s="1" t="s">
        <v>1000</v>
      </c>
      <c r="D283" s="1">
        <v>444</v>
      </c>
      <c r="E283" s="1">
        <v>4</v>
      </c>
    </row>
    <row r="284" spans="1:5" x14ac:dyDescent="0.2">
      <c r="A284" s="1">
        <v>4</v>
      </c>
      <c r="B284" s="1">
        <v>271</v>
      </c>
      <c r="C284" s="1" t="s">
        <v>999</v>
      </c>
      <c r="D284" s="1">
        <v>443</v>
      </c>
      <c r="E284" s="1">
        <v>4</v>
      </c>
    </row>
    <row r="285" spans="1:5" x14ac:dyDescent="0.2">
      <c r="A285" s="1">
        <v>40</v>
      </c>
      <c r="B285" s="1">
        <v>5016</v>
      </c>
      <c r="C285" s="1" t="s">
        <v>998</v>
      </c>
      <c r="D285" s="1">
        <v>50</v>
      </c>
      <c r="E285" s="1">
        <v>4</v>
      </c>
    </row>
    <row r="286" spans="1:5" x14ac:dyDescent="0.2">
      <c r="A286" s="1">
        <v>4</v>
      </c>
      <c r="B286" s="1">
        <v>270</v>
      </c>
      <c r="C286" s="1" t="s">
        <v>997</v>
      </c>
      <c r="D286" s="1">
        <v>444</v>
      </c>
      <c r="E286" s="1">
        <v>4</v>
      </c>
    </row>
    <row r="287" spans="1:5" x14ac:dyDescent="0.2">
      <c r="A287" s="1">
        <v>4</v>
      </c>
      <c r="B287" s="1">
        <v>273</v>
      </c>
      <c r="C287" s="1" t="s">
        <v>996</v>
      </c>
      <c r="D287" s="1">
        <v>50</v>
      </c>
      <c r="E287" s="1">
        <v>4</v>
      </c>
    </row>
    <row r="288" spans="1:5" x14ac:dyDescent="0.2">
      <c r="A288" s="1">
        <v>40</v>
      </c>
      <c r="B288" s="1">
        <v>5017</v>
      </c>
      <c r="C288" s="1" t="s">
        <v>995</v>
      </c>
      <c r="D288" s="1">
        <v>50</v>
      </c>
      <c r="E288" s="1">
        <v>4</v>
      </c>
    </row>
    <row r="289" spans="1:5" x14ac:dyDescent="0.2">
      <c r="A289" s="1">
        <v>4</v>
      </c>
      <c r="B289" s="1">
        <v>272</v>
      </c>
      <c r="C289" s="1" t="s">
        <v>994</v>
      </c>
      <c r="D289" s="1">
        <v>50</v>
      </c>
      <c r="E289" s="1">
        <v>4</v>
      </c>
    </row>
    <row r="290" spans="1:5" x14ac:dyDescent="0.2">
      <c r="A290" s="1">
        <v>4</v>
      </c>
      <c r="B290" s="1">
        <v>276</v>
      </c>
      <c r="C290" s="1" t="s">
        <v>993</v>
      </c>
      <c r="D290" s="1">
        <v>444</v>
      </c>
      <c r="E290" s="1">
        <v>4</v>
      </c>
    </row>
    <row r="291" spans="1:5" x14ac:dyDescent="0.2">
      <c r="A291" s="1">
        <v>4</v>
      </c>
      <c r="B291" s="1">
        <v>277</v>
      </c>
      <c r="C291" s="1" t="s">
        <v>992</v>
      </c>
      <c r="D291" s="1">
        <v>444</v>
      </c>
      <c r="E291" s="1">
        <v>4</v>
      </c>
    </row>
    <row r="292" spans="1:5" x14ac:dyDescent="0.2">
      <c r="A292" s="1">
        <v>4</v>
      </c>
      <c r="B292" s="1">
        <v>278</v>
      </c>
      <c r="C292" s="1" t="s">
        <v>991</v>
      </c>
      <c r="D292" s="1">
        <v>444</v>
      </c>
      <c r="E292" s="1">
        <v>4</v>
      </c>
    </row>
    <row r="293" spans="1:5" x14ac:dyDescent="0.2">
      <c r="A293" s="1">
        <v>4</v>
      </c>
      <c r="B293" s="1">
        <v>279</v>
      </c>
      <c r="C293" s="1" t="s">
        <v>990</v>
      </c>
      <c r="D293" s="1">
        <v>444</v>
      </c>
      <c r="E293" s="1">
        <v>4</v>
      </c>
    </row>
    <row r="294" spans="1:5" x14ac:dyDescent="0.2">
      <c r="A294" s="1">
        <v>4</v>
      </c>
      <c r="B294" s="1">
        <v>268</v>
      </c>
      <c r="C294" s="1" t="s">
        <v>989</v>
      </c>
      <c r="D294" s="1">
        <v>444</v>
      </c>
      <c r="E294" s="1">
        <v>4</v>
      </c>
    </row>
    <row r="295" spans="1:5" x14ac:dyDescent="0.2">
      <c r="A295" s="1">
        <v>4</v>
      </c>
      <c r="B295" s="1">
        <v>280</v>
      </c>
      <c r="C295" s="1" t="s">
        <v>988</v>
      </c>
      <c r="D295" s="1">
        <v>50</v>
      </c>
      <c r="E295" s="1">
        <v>4</v>
      </c>
    </row>
    <row r="296" spans="1:5" x14ac:dyDescent="0.2">
      <c r="A296" s="1">
        <v>4</v>
      </c>
      <c r="B296" s="1">
        <v>283</v>
      </c>
      <c r="C296" s="1" t="s">
        <v>987</v>
      </c>
      <c r="D296" s="1">
        <v>444</v>
      </c>
      <c r="E296" s="1">
        <v>4</v>
      </c>
    </row>
    <row r="297" spans="1:5" x14ac:dyDescent="0.2">
      <c r="A297" s="1">
        <v>4</v>
      </c>
      <c r="B297" s="1">
        <v>284</v>
      </c>
      <c r="C297" s="1" t="s">
        <v>986</v>
      </c>
      <c r="D297" s="1">
        <v>444</v>
      </c>
      <c r="E297" s="1">
        <v>4</v>
      </c>
    </row>
    <row r="298" spans="1:5" x14ac:dyDescent="0.2">
      <c r="A298" s="1">
        <v>4</v>
      </c>
      <c r="B298" s="1">
        <v>281</v>
      </c>
      <c r="C298" s="1" t="s">
        <v>985</v>
      </c>
      <c r="D298" s="1">
        <v>444</v>
      </c>
      <c r="E298" s="1">
        <v>4</v>
      </c>
    </row>
    <row r="299" spans="1:5" x14ac:dyDescent="0.2">
      <c r="A299" s="1">
        <v>4</v>
      </c>
      <c r="B299" s="1">
        <v>282</v>
      </c>
      <c r="C299" s="1" t="s">
        <v>984</v>
      </c>
      <c r="D299" s="1">
        <v>444</v>
      </c>
      <c r="E299" s="1">
        <v>4</v>
      </c>
    </row>
    <row r="300" spans="1:5" x14ac:dyDescent="0.2">
      <c r="A300" s="1">
        <v>40</v>
      </c>
      <c r="B300" s="1">
        <v>5018</v>
      </c>
      <c r="C300" s="1" t="s">
        <v>983</v>
      </c>
      <c r="D300" s="1">
        <v>444</v>
      </c>
      <c r="E300" s="1">
        <v>4</v>
      </c>
    </row>
    <row r="301" spans="1:5" x14ac:dyDescent="0.2">
      <c r="A301" s="1">
        <v>40</v>
      </c>
      <c r="B301" s="1">
        <v>285</v>
      </c>
      <c r="C301" s="1" t="s">
        <v>982</v>
      </c>
      <c r="D301" s="1">
        <v>50</v>
      </c>
      <c r="E301" s="1">
        <v>4</v>
      </c>
    </row>
    <row r="302" spans="1:5" x14ac:dyDescent="0.2">
      <c r="A302" s="1">
        <v>40</v>
      </c>
      <c r="B302" s="1">
        <v>5019</v>
      </c>
      <c r="C302" s="1" t="s">
        <v>981</v>
      </c>
      <c r="D302" s="1">
        <v>444</v>
      </c>
      <c r="E302" s="1">
        <v>4</v>
      </c>
    </row>
    <row r="303" spans="1:5" x14ac:dyDescent="0.2">
      <c r="A303" s="1">
        <v>4</v>
      </c>
      <c r="B303" s="1">
        <v>290</v>
      </c>
      <c r="C303" s="1" t="s">
        <v>980</v>
      </c>
      <c r="D303" s="1">
        <v>444</v>
      </c>
      <c r="E303" s="1">
        <v>4</v>
      </c>
    </row>
    <row r="304" spans="1:5" x14ac:dyDescent="0.2">
      <c r="A304" s="1">
        <v>40</v>
      </c>
      <c r="B304" s="1">
        <v>286</v>
      </c>
      <c r="C304" s="1" t="s">
        <v>979</v>
      </c>
      <c r="D304" s="1">
        <v>50</v>
      </c>
      <c r="E304" s="1">
        <v>4</v>
      </c>
    </row>
    <row r="305" spans="1:5" x14ac:dyDescent="0.2">
      <c r="A305" s="1">
        <v>40</v>
      </c>
      <c r="B305" s="1">
        <v>5020</v>
      </c>
      <c r="C305" s="1" t="s">
        <v>978</v>
      </c>
      <c r="D305" s="1">
        <v>50</v>
      </c>
      <c r="E305" s="1">
        <v>4</v>
      </c>
    </row>
    <row r="306" spans="1:5" x14ac:dyDescent="0.2">
      <c r="A306" s="1">
        <v>40</v>
      </c>
      <c r="B306" s="1">
        <v>287</v>
      </c>
      <c r="C306" s="1" t="s">
        <v>977</v>
      </c>
      <c r="D306" s="1">
        <v>50</v>
      </c>
      <c r="E306" s="1">
        <v>4</v>
      </c>
    </row>
    <row r="307" spans="1:5" x14ac:dyDescent="0.2">
      <c r="A307" s="1">
        <v>40</v>
      </c>
      <c r="B307" s="1">
        <v>289</v>
      </c>
      <c r="C307" s="1" t="s">
        <v>976</v>
      </c>
      <c r="D307" s="1">
        <v>444</v>
      </c>
      <c r="E307" s="1">
        <v>4</v>
      </c>
    </row>
    <row r="308" spans="1:5" x14ac:dyDescent="0.2">
      <c r="A308" s="1">
        <v>40</v>
      </c>
      <c r="B308" s="1">
        <v>294</v>
      </c>
      <c r="C308" s="6" t="s">
        <v>975</v>
      </c>
      <c r="D308" s="1">
        <v>444</v>
      </c>
      <c r="E308" s="1">
        <v>4</v>
      </c>
    </row>
    <row r="309" spans="1:5" x14ac:dyDescent="0.2">
      <c r="A309" s="1">
        <v>40</v>
      </c>
      <c r="B309" s="1">
        <v>288</v>
      </c>
      <c r="C309" s="6" t="s">
        <v>974</v>
      </c>
      <c r="D309" s="1">
        <v>50</v>
      </c>
      <c r="E309" s="1">
        <v>4</v>
      </c>
    </row>
    <row r="310" spans="1:5" x14ac:dyDescent="0.2">
      <c r="A310" s="1">
        <v>40</v>
      </c>
      <c r="B310" s="1">
        <v>291</v>
      </c>
      <c r="C310" s="1" t="s">
        <v>973</v>
      </c>
      <c r="D310" s="1">
        <v>50</v>
      </c>
      <c r="E310" s="1">
        <v>4</v>
      </c>
    </row>
    <row r="311" spans="1:5" x14ac:dyDescent="0.2">
      <c r="A311" s="1">
        <v>40</v>
      </c>
      <c r="B311" s="1">
        <v>292</v>
      </c>
      <c r="C311" s="1" t="s">
        <v>972</v>
      </c>
      <c r="D311" s="1">
        <v>50</v>
      </c>
      <c r="E311" s="1">
        <v>4</v>
      </c>
    </row>
    <row r="312" spans="1:5" x14ac:dyDescent="0.2">
      <c r="A312" s="1">
        <v>40</v>
      </c>
      <c r="B312" s="1">
        <v>293</v>
      </c>
      <c r="C312" s="1" t="s">
        <v>971</v>
      </c>
      <c r="D312" s="1">
        <v>50</v>
      </c>
      <c r="E312" s="1">
        <v>4</v>
      </c>
    </row>
    <row r="313" spans="1:5" x14ac:dyDescent="0.2">
      <c r="A313" s="1">
        <v>4</v>
      </c>
      <c r="B313" s="1">
        <v>5062</v>
      </c>
      <c r="C313" s="1" t="s">
        <v>970</v>
      </c>
      <c r="D313" s="1">
        <v>444</v>
      </c>
      <c r="E313" s="1">
        <v>4</v>
      </c>
    </row>
    <row r="314" spans="1:5" x14ac:dyDescent="0.2">
      <c r="A314" s="1">
        <v>4</v>
      </c>
      <c r="B314" s="1">
        <v>5061</v>
      </c>
      <c r="C314" s="1" t="s">
        <v>969</v>
      </c>
      <c r="D314" s="1">
        <v>444</v>
      </c>
      <c r="E314" s="1">
        <v>4</v>
      </c>
    </row>
    <row r="315" spans="1:5" x14ac:dyDescent="0.2">
      <c r="A315" s="1">
        <v>40</v>
      </c>
      <c r="B315" s="1">
        <v>5021</v>
      </c>
      <c r="C315" s="1" t="s">
        <v>968</v>
      </c>
      <c r="D315" s="1">
        <v>444</v>
      </c>
      <c r="E315" s="1">
        <v>4</v>
      </c>
    </row>
    <row r="316" spans="1:5" x14ac:dyDescent="0.2">
      <c r="A316" s="1">
        <v>40</v>
      </c>
      <c r="B316" s="1">
        <v>5023</v>
      </c>
      <c r="C316" s="1" t="s">
        <v>967</v>
      </c>
      <c r="D316" s="1">
        <v>50</v>
      </c>
      <c r="E316" s="1">
        <v>4</v>
      </c>
    </row>
    <row r="317" spans="1:5" x14ac:dyDescent="0.2">
      <c r="A317" s="1">
        <v>40</v>
      </c>
      <c r="B317" s="1">
        <v>308</v>
      </c>
      <c r="C317" s="1" t="s">
        <v>966</v>
      </c>
      <c r="D317" s="1">
        <v>50</v>
      </c>
      <c r="E317" s="1">
        <v>4</v>
      </c>
    </row>
    <row r="318" spans="1:5" x14ac:dyDescent="0.2">
      <c r="A318" s="1">
        <v>40</v>
      </c>
      <c r="B318" s="1">
        <v>5022</v>
      </c>
      <c r="C318" s="1" t="s">
        <v>965</v>
      </c>
      <c r="D318" s="1">
        <v>50</v>
      </c>
      <c r="E318" s="1">
        <v>4</v>
      </c>
    </row>
    <row r="319" spans="1:5" x14ac:dyDescent="0.2">
      <c r="A319" s="1">
        <v>40</v>
      </c>
      <c r="B319" s="1">
        <v>298</v>
      </c>
      <c r="C319" s="1" t="s">
        <v>964</v>
      </c>
      <c r="D319" s="1">
        <v>50</v>
      </c>
      <c r="E319" s="1">
        <v>4</v>
      </c>
    </row>
    <row r="320" spans="1:5" x14ac:dyDescent="0.2">
      <c r="A320" s="1">
        <v>40</v>
      </c>
      <c r="B320" s="1">
        <v>295</v>
      </c>
      <c r="C320" s="1" t="s">
        <v>963</v>
      </c>
      <c r="D320" s="1">
        <v>444</v>
      </c>
      <c r="E320" s="1">
        <v>4</v>
      </c>
    </row>
    <row r="321" spans="1:5" x14ac:dyDescent="0.2">
      <c r="A321" s="1">
        <v>4</v>
      </c>
      <c r="B321" s="1">
        <v>5063</v>
      </c>
      <c r="C321" s="1" t="s">
        <v>962</v>
      </c>
      <c r="D321" s="1">
        <v>444</v>
      </c>
      <c r="E321" s="1">
        <v>4</v>
      </c>
    </row>
    <row r="322" spans="1:5" x14ac:dyDescent="0.2">
      <c r="A322" s="1">
        <v>40</v>
      </c>
      <c r="B322" s="1">
        <v>296</v>
      </c>
      <c r="C322" s="1" t="s">
        <v>961</v>
      </c>
      <c r="D322" s="1">
        <v>444</v>
      </c>
      <c r="E322" s="1">
        <v>4</v>
      </c>
    </row>
    <row r="323" spans="1:5" x14ac:dyDescent="0.2">
      <c r="A323" s="1">
        <v>40</v>
      </c>
      <c r="B323" s="1">
        <v>302</v>
      </c>
      <c r="C323" s="1" t="s">
        <v>960</v>
      </c>
      <c r="D323" s="1">
        <v>50</v>
      </c>
      <c r="E323" s="1">
        <v>4</v>
      </c>
    </row>
    <row r="324" spans="1:5" x14ac:dyDescent="0.2">
      <c r="A324" s="1">
        <v>40</v>
      </c>
      <c r="B324" s="1">
        <v>297</v>
      </c>
      <c r="C324" s="1" t="s">
        <v>959</v>
      </c>
      <c r="D324" s="1">
        <v>444</v>
      </c>
      <c r="E324" s="1">
        <v>4</v>
      </c>
    </row>
    <row r="325" spans="1:5" x14ac:dyDescent="0.2">
      <c r="A325" s="1">
        <v>40</v>
      </c>
      <c r="B325" s="1">
        <v>299</v>
      </c>
      <c r="C325" s="1" t="s">
        <v>958</v>
      </c>
      <c r="D325" s="1">
        <v>50</v>
      </c>
      <c r="E325" s="1">
        <v>4</v>
      </c>
    </row>
    <row r="326" spans="1:5" x14ac:dyDescent="0.2">
      <c r="A326" s="1">
        <v>40</v>
      </c>
      <c r="B326" s="1">
        <v>301</v>
      </c>
      <c r="C326" s="1" t="s">
        <v>957</v>
      </c>
      <c r="D326" s="1">
        <v>50</v>
      </c>
      <c r="E326" s="1">
        <v>4</v>
      </c>
    </row>
    <row r="327" spans="1:5" x14ac:dyDescent="0.2">
      <c r="A327" s="1">
        <v>40</v>
      </c>
      <c r="B327" s="1">
        <v>303</v>
      </c>
      <c r="C327" s="1" t="s">
        <v>956</v>
      </c>
      <c r="D327" s="1">
        <v>50</v>
      </c>
      <c r="E327" s="1">
        <v>4</v>
      </c>
    </row>
    <row r="328" spans="1:5" x14ac:dyDescent="0.2">
      <c r="A328" s="1">
        <v>40</v>
      </c>
      <c r="B328" s="1">
        <v>300</v>
      </c>
      <c r="C328" s="1" t="s">
        <v>955</v>
      </c>
      <c r="D328" s="1">
        <v>50</v>
      </c>
      <c r="E328" s="1">
        <v>4</v>
      </c>
    </row>
    <row r="329" spans="1:5" x14ac:dyDescent="0.2">
      <c r="A329" s="1">
        <v>40</v>
      </c>
      <c r="B329" s="1">
        <v>304</v>
      </c>
      <c r="C329" s="1" t="s">
        <v>954</v>
      </c>
      <c r="D329" s="1">
        <v>444</v>
      </c>
      <c r="E329" s="1">
        <v>4</v>
      </c>
    </row>
    <row r="330" spans="1:5" x14ac:dyDescent="0.2">
      <c r="A330" s="1">
        <v>40</v>
      </c>
      <c r="B330" s="1">
        <v>305</v>
      </c>
      <c r="C330" s="1" t="s">
        <v>953</v>
      </c>
      <c r="D330" s="1">
        <v>50</v>
      </c>
      <c r="E330" s="1">
        <v>4</v>
      </c>
    </row>
    <row r="331" spans="1:5" x14ac:dyDescent="0.2">
      <c r="A331" s="1">
        <v>40</v>
      </c>
      <c r="B331" s="1">
        <v>383</v>
      </c>
      <c r="C331" s="1" t="s">
        <v>952</v>
      </c>
      <c r="D331" s="1">
        <v>444</v>
      </c>
      <c r="E331" s="1">
        <v>4</v>
      </c>
    </row>
    <row r="332" spans="1:5" x14ac:dyDescent="0.2">
      <c r="A332" s="1">
        <v>40</v>
      </c>
      <c r="B332" s="1">
        <v>384</v>
      </c>
      <c r="C332" s="1" t="s">
        <v>951</v>
      </c>
      <c r="D332" s="1">
        <v>444</v>
      </c>
      <c r="E332" s="1">
        <v>4</v>
      </c>
    </row>
    <row r="333" spans="1:5" x14ac:dyDescent="0.2">
      <c r="A333" s="1">
        <v>40</v>
      </c>
      <c r="B333" s="1">
        <v>306</v>
      </c>
      <c r="C333" s="1" t="s">
        <v>950</v>
      </c>
      <c r="D333" s="1">
        <v>50</v>
      </c>
      <c r="E333" s="1">
        <v>4</v>
      </c>
    </row>
    <row r="334" spans="1:5" x14ac:dyDescent="0.2">
      <c r="A334" s="1">
        <v>40</v>
      </c>
      <c r="B334" s="1">
        <v>307</v>
      </c>
      <c r="C334" s="1" t="s">
        <v>949</v>
      </c>
      <c r="D334" s="1">
        <v>50</v>
      </c>
      <c r="E334" s="1">
        <v>4</v>
      </c>
    </row>
    <row r="335" spans="1:5" x14ac:dyDescent="0.2">
      <c r="A335" s="1">
        <v>4</v>
      </c>
      <c r="B335" s="1">
        <v>5060</v>
      </c>
      <c r="C335" s="1" t="s">
        <v>948</v>
      </c>
      <c r="D335" s="1">
        <v>50</v>
      </c>
      <c r="E335" s="1">
        <v>4</v>
      </c>
    </row>
    <row r="336" spans="1:5" x14ac:dyDescent="0.2">
      <c r="A336" s="1">
        <v>40</v>
      </c>
      <c r="B336" s="1">
        <v>381</v>
      </c>
      <c r="C336" s="1" t="s">
        <v>947</v>
      </c>
      <c r="D336" s="1">
        <v>444</v>
      </c>
      <c r="E336" s="1">
        <v>4</v>
      </c>
    </row>
    <row r="337" spans="1:5" x14ac:dyDescent="0.2">
      <c r="A337" s="1">
        <v>40</v>
      </c>
      <c r="B337" s="1">
        <v>380</v>
      </c>
      <c r="C337" s="1" t="s">
        <v>946</v>
      </c>
      <c r="D337" s="1">
        <v>444</v>
      </c>
      <c r="E337" s="1">
        <v>4</v>
      </c>
    </row>
    <row r="338" spans="1:5" x14ac:dyDescent="0.2">
      <c r="A338" s="1">
        <v>40</v>
      </c>
      <c r="B338" s="1">
        <v>382</v>
      </c>
      <c r="C338" s="1" t="s">
        <v>945</v>
      </c>
      <c r="D338" s="1">
        <v>444</v>
      </c>
      <c r="E338" s="1">
        <v>4</v>
      </c>
    </row>
    <row r="339" spans="1:5" x14ac:dyDescent="0.2">
      <c r="A339" s="1">
        <v>40</v>
      </c>
      <c r="B339" s="1">
        <v>379</v>
      </c>
      <c r="C339" s="1" t="s">
        <v>944</v>
      </c>
      <c r="D339" s="1">
        <v>444</v>
      </c>
      <c r="E339" s="1">
        <v>4</v>
      </c>
    </row>
    <row r="340" spans="1:5" x14ac:dyDescent="0.2">
      <c r="A340" s="1">
        <v>40</v>
      </c>
      <c r="B340" s="1">
        <v>378</v>
      </c>
      <c r="C340" s="1" t="s">
        <v>943</v>
      </c>
      <c r="D340" s="1">
        <v>444</v>
      </c>
      <c r="E340" s="1">
        <v>4</v>
      </c>
    </row>
    <row r="341" spans="1:5" x14ac:dyDescent="0.2">
      <c r="A341" s="1">
        <v>40</v>
      </c>
      <c r="B341" s="1">
        <v>309</v>
      </c>
      <c r="C341" s="1" t="s">
        <v>942</v>
      </c>
      <c r="D341" s="1">
        <v>50</v>
      </c>
      <c r="E341" s="1">
        <v>4</v>
      </c>
    </row>
    <row r="342" spans="1:5" x14ac:dyDescent="0.2">
      <c r="A342" s="1">
        <v>4</v>
      </c>
      <c r="B342" s="1">
        <v>5059</v>
      </c>
      <c r="C342" s="1" t="s">
        <v>941</v>
      </c>
      <c r="D342" s="1">
        <v>444</v>
      </c>
      <c r="E342" s="1">
        <v>4</v>
      </c>
    </row>
    <row r="343" spans="1:5" x14ac:dyDescent="0.2">
      <c r="A343" s="1">
        <v>4</v>
      </c>
      <c r="B343" s="1">
        <v>5064</v>
      </c>
      <c r="C343" s="1" t="s">
        <v>940</v>
      </c>
      <c r="D343" s="1">
        <v>50</v>
      </c>
      <c r="E343" s="1">
        <v>4</v>
      </c>
    </row>
    <row r="344" spans="1:5" x14ac:dyDescent="0.2">
      <c r="A344" s="1">
        <v>40</v>
      </c>
      <c r="B344" s="1">
        <v>310</v>
      </c>
      <c r="C344" s="1" t="s">
        <v>939</v>
      </c>
      <c r="D344" s="1">
        <v>50</v>
      </c>
      <c r="E344" s="1">
        <v>4</v>
      </c>
    </row>
    <row r="345" spans="1:5" x14ac:dyDescent="0.2">
      <c r="A345" s="1">
        <v>40</v>
      </c>
      <c r="B345" s="1">
        <v>311</v>
      </c>
      <c r="C345" s="1" t="s">
        <v>938</v>
      </c>
      <c r="D345" s="1">
        <v>444</v>
      </c>
      <c r="E345" s="1">
        <v>4</v>
      </c>
    </row>
    <row r="346" spans="1:5" x14ac:dyDescent="0.2">
      <c r="A346" s="1">
        <v>40</v>
      </c>
      <c r="B346" s="1">
        <v>376</v>
      </c>
      <c r="C346" s="1" t="s">
        <v>937</v>
      </c>
      <c r="D346" s="1">
        <v>444</v>
      </c>
      <c r="E346" s="1">
        <v>4</v>
      </c>
    </row>
    <row r="347" spans="1:5" x14ac:dyDescent="0.2">
      <c r="A347" s="1">
        <v>40</v>
      </c>
      <c r="B347" s="1">
        <v>377</v>
      </c>
      <c r="C347" s="1" t="s">
        <v>936</v>
      </c>
      <c r="D347" s="1">
        <v>444</v>
      </c>
      <c r="E347" s="1">
        <v>4</v>
      </c>
    </row>
    <row r="348" spans="1:5" x14ac:dyDescent="0.2">
      <c r="A348" s="1">
        <v>40</v>
      </c>
      <c r="B348" s="1">
        <v>353</v>
      </c>
      <c r="C348" s="1" t="s">
        <v>935</v>
      </c>
      <c r="D348" s="1">
        <v>50</v>
      </c>
      <c r="E348" s="1">
        <v>4</v>
      </c>
    </row>
    <row r="349" spans="1:5" x14ac:dyDescent="0.2">
      <c r="A349" s="1">
        <v>4</v>
      </c>
      <c r="B349" s="1">
        <v>312</v>
      </c>
      <c r="C349" s="1" t="s">
        <v>934</v>
      </c>
      <c r="D349" s="1">
        <v>444</v>
      </c>
      <c r="E349" s="1">
        <v>4</v>
      </c>
    </row>
    <row r="350" spans="1:5" x14ac:dyDescent="0.2">
      <c r="A350" s="1">
        <v>40</v>
      </c>
      <c r="B350" s="1">
        <v>352</v>
      </c>
      <c r="C350" s="1" t="s">
        <v>933</v>
      </c>
      <c r="D350" s="1">
        <v>50</v>
      </c>
      <c r="E350" s="1">
        <v>4</v>
      </c>
    </row>
    <row r="351" spans="1:5" x14ac:dyDescent="0.2">
      <c r="A351" s="1">
        <v>40</v>
      </c>
      <c r="B351" s="1">
        <v>375</v>
      </c>
      <c r="C351" s="1" t="s">
        <v>932</v>
      </c>
      <c r="D351" s="1">
        <v>444</v>
      </c>
      <c r="E351" s="1">
        <v>4</v>
      </c>
    </row>
    <row r="352" spans="1:5" x14ac:dyDescent="0.2">
      <c r="A352" s="1">
        <v>4</v>
      </c>
      <c r="B352" s="1">
        <v>313</v>
      </c>
      <c r="C352" s="1" t="s">
        <v>931</v>
      </c>
      <c r="D352" s="1">
        <v>444</v>
      </c>
      <c r="E352" s="1">
        <v>4</v>
      </c>
    </row>
    <row r="353" spans="1:5" x14ac:dyDescent="0.2">
      <c r="A353" s="1">
        <v>4</v>
      </c>
      <c r="B353" s="1">
        <v>314</v>
      </c>
      <c r="C353" s="1" t="s">
        <v>930</v>
      </c>
      <c r="D353" s="1">
        <v>444</v>
      </c>
      <c r="E353" s="1">
        <v>4</v>
      </c>
    </row>
    <row r="354" spans="1:5" x14ac:dyDescent="0.2">
      <c r="A354" s="1">
        <v>40</v>
      </c>
      <c r="B354" s="1">
        <v>385</v>
      </c>
      <c r="C354" s="1" t="s">
        <v>929</v>
      </c>
      <c r="D354" s="1">
        <v>50</v>
      </c>
      <c r="E354" s="1">
        <v>4</v>
      </c>
    </row>
    <row r="355" spans="1:5" x14ac:dyDescent="0.2">
      <c r="A355" s="1">
        <v>40</v>
      </c>
      <c r="B355" s="1">
        <v>354</v>
      </c>
      <c r="C355" s="6" t="s">
        <v>928</v>
      </c>
      <c r="D355" s="1">
        <v>50</v>
      </c>
      <c r="E355" s="1">
        <v>4</v>
      </c>
    </row>
    <row r="356" spans="1:5" x14ac:dyDescent="0.2">
      <c r="A356" s="1">
        <v>40</v>
      </c>
      <c r="B356" s="1">
        <v>351</v>
      </c>
      <c r="C356" s="1" t="s">
        <v>927</v>
      </c>
      <c r="D356" s="1">
        <v>50</v>
      </c>
      <c r="E356" s="1">
        <v>4</v>
      </c>
    </row>
    <row r="357" spans="1:5" x14ac:dyDescent="0.2">
      <c r="A357" s="1">
        <v>4</v>
      </c>
      <c r="B357" s="1">
        <v>315</v>
      </c>
      <c r="C357" s="1" t="s">
        <v>926</v>
      </c>
      <c r="D357" s="1">
        <v>50</v>
      </c>
      <c r="E357" s="1">
        <v>4</v>
      </c>
    </row>
    <row r="358" spans="1:5" x14ac:dyDescent="0.2">
      <c r="A358" s="1">
        <v>4</v>
      </c>
      <c r="B358" s="1">
        <v>316</v>
      </c>
      <c r="C358" s="1" t="s">
        <v>925</v>
      </c>
      <c r="D358" s="1">
        <v>50</v>
      </c>
      <c r="E358" s="1">
        <v>4</v>
      </c>
    </row>
    <row r="359" spans="1:5" x14ac:dyDescent="0.2">
      <c r="A359" s="1">
        <v>40</v>
      </c>
      <c r="B359" s="1">
        <v>350</v>
      </c>
      <c r="C359" s="1" t="s">
        <v>924</v>
      </c>
      <c r="D359" s="1">
        <v>50</v>
      </c>
      <c r="E359" s="1">
        <v>4</v>
      </c>
    </row>
    <row r="360" spans="1:5" x14ac:dyDescent="0.2">
      <c r="A360" s="1">
        <v>4</v>
      </c>
      <c r="B360" s="1">
        <v>317</v>
      </c>
      <c r="C360" s="1" t="s">
        <v>923</v>
      </c>
      <c r="D360" s="1">
        <v>50</v>
      </c>
      <c r="E360" s="1">
        <v>4</v>
      </c>
    </row>
    <row r="361" spans="1:5" x14ac:dyDescent="0.2">
      <c r="A361" s="1">
        <v>40</v>
      </c>
      <c r="B361" s="1">
        <v>374</v>
      </c>
      <c r="C361" s="1" t="s">
        <v>922</v>
      </c>
      <c r="D361" s="1">
        <v>444</v>
      </c>
      <c r="E361" s="1">
        <v>4</v>
      </c>
    </row>
    <row r="362" spans="1:5" x14ac:dyDescent="0.2">
      <c r="A362" s="1">
        <v>40</v>
      </c>
      <c r="B362" s="1">
        <v>356</v>
      </c>
      <c r="C362" s="1" t="s">
        <v>921</v>
      </c>
      <c r="D362" s="1">
        <v>444</v>
      </c>
      <c r="E362" s="1">
        <v>4</v>
      </c>
    </row>
    <row r="363" spans="1:5" x14ac:dyDescent="0.2">
      <c r="A363" s="1">
        <v>40</v>
      </c>
      <c r="B363" s="1">
        <v>355</v>
      </c>
      <c r="C363" s="1" t="s">
        <v>920</v>
      </c>
      <c r="D363" s="1">
        <v>50</v>
      </c>
      <c r="E363" s="1">
        <v>4</v>
      </c>
    </row>
    <row r="364" spans="1:5" x14ac:dyDescent="0.2">
      <c r="A364" s="1">
        <v>40</v>
      </c>
      <c r="B364" s="1">
        <v>5065</v>
      </c>
      <c r="C364" s="1" t="s">
        <v>919</v>
      </c>
      <c r="D364" s="1">
        <v>50</v>
      </c>
      <c r="E364" s="1">
        <v>4</v>
      </c>
    </row>
    <row r="365" spans="1:5" x14ac:dyDescent="0.2">
      <c r="A365" s="1">
        <v>40</v>
      </c>
      <c r="B365" s="1">
        <v>5066</v>
      </c>
      <c r="C365" s="1" t="s">
        <v>918</v>
      </c>
      <c r="D365" s="1">
        <v>444</v>
      </c>
      <c r="E365" s="1">
        <v>4</v>
      </c>
    </row>
    <row r="366" spans="1:5" x14ac:dyDescent="0.2">
      <c r="A366" s="1">
        <v>40</v>
      </c>
      <c r="B366" s="1">
        <v>372</v>
      </c>
      <c r="C366" s="1" t="s">
        <v>917</v>
      </c>
      <c r="D366" s="1">
        <v>444</v>
      </c>
      <c r="E366" s="1">
        <v>4</v>
      </c>
    </row>
    <row r="367" spans="1:5" x14ac:dyDescent="0.2">
      <c r="A367" s="1">
        <v>40</v>
      </c>
      <c r="B367" s="1">
        <v>373</v>
      </c>
      <c r="C367" s="1" t="s">
        <v>916</v>
      </c>
      <c r="D367" s="1">
        <v>444</v>
      </c>
      <c r="E367" s="1">
        <v>4</v>
      </c>
    </row>
    <row r="368" spans="1:5" x14ac:dyDescent="0.2">
      <c r="A368" s="1">
        <v>40</v>
      </c>
      <c r="B368" s="1">
        <v>371</v>
      </c>
      <c r="C368" s="1" t="s">
        <v>915</v>
      </c>
      <c r="D368" s="1">
        <v>444</v>
      </c>
      <c r="E368" s="1">
        <v>4</v>
      </c>
    </row>
    <row r="369" spans="1:5" x14ac:dyDescent="0.2">
      <c r="A369" s="1">
        <v>40</v>
      </c>
      <c r="B369" s="1">
        <v>386</v>
      </c>
      <c r="C369" s="1" t="s">
        <v>914</v>
      </c>
      <c r="D369" s="1">
        <v>444</v>
      </c>
      <c r="E369" s="1">
        <v>4</v>
      </c>
    </row>
    <row r="370" spans="1:5" x14ac:dyDescent="0.2">
      <c r="A370" s="1">
        <v>4</v>
      </c>
      <c r="B370" s="1">
        <v>318</v>
      </c>
      <c r="C370" s="1" t="s">
        <v>913</v>
      </c>
      <c r="D370" s="1">
        <v>50</v>
      </c>
      <c r="E370" s="1">
        <v>4</v>
      </c>
    </row>
    <row r="371" spans="1:5" x14ac:dyDescent="0.2">
      <c r="A371" s="1">
        <v>4</v>
      </c>
      <c r="B371" s="1">
        <v>349</v>
      </c>
      <c r="C371" s="1" t="s">
        <v>912</v>
      </c>
      <c r="D371" s="1">
        <v>50</v>
      </c>
      <c r="E371" s="1">
        <v>4</v>
      </c>
    </row>
    <row r="372" spans="1:5" x14ac:dyDescent="0.2">
      <c r="A372" s="1">
        <v>4</v>
      </c>
      <c r="B372" s="1">
        <v>319</v>
      </c>
      <c r="C372" s="1" t="s">
        <v>911</v>
      </c>
      <c r="D372" s="1">
        <v>50</v>
      </c>
      <c r="E372" s="1">
        <v>4</v>
      </c>
    </row>
    <row r="373" spans="1:5" x14ac:dyDescent="0.2">
      <c r="A373" s="1">
        <v>4</v>
      </c>
      <c r="B373" s="1">
        <v>347</v>
      </c>
      <c r="C373" s="1" t="s">
        <v>910</v>
      </c>
      <c r="D373" s="1">
        <v>50</v>
      </c>
      <c r="E373" s="1">
        <v>4</v>
      </c>
    </row>
    <row r="374" spans="1:5" x14ac:dyDescent="0.2">
      <c r="A374" s="1">
        <v>40</v>
      </c>
      <c r="B374" s="1">
        <v>370</v>
      </c>
      <c r="C374" s="1" t="s">
        <v>909</v>
      </c>
      <c r="D374" s="1">
        <v>444</v>
      </c>
      <c r="E374" s="1">
        <v>4</v>
      </c>
    </row>
    <row r="375" spans="1:5" x14ac:dyDescent="0.2">
      <c r="A375" s="1">
        <v>4</v>
      </c>
      <c r="B375" s="1">
        <v>348</v>
      </c>
      <c r="C375" s="1" t="s">
        <v>908</v>
      </c>
      <c r="D375" s="1">
        <v>50</v>
      </c>
      <c r="E375" s="1">
        <v>4</v>
      </c>
    </row>
    <row r="376" spans="1:5" x14ac:dyDescent="0.2">
      <c r="A376" s="1">
        <v>4</v>
      </c>
      <c r="B376" s="1">
        <v>346</v>
      </c>
      <c r="C376" s="1" t="s">
        <v>907</v>
      </c>
      <c r="D376" s="1">
        <v>50</v>
      </c>
      <c r="E376" s="1">
        <v>4</v>
      </c>
    </row>
    <row r="377" spans="1:5" x14ac:dyDescent="0.2">
      <c r="A377" s="1">
        <v>40</v>
      </c>
      <c r="B377" s="1">
        <v>357</v>
      </c>
      <c r="C377" s="1" t="s">
        <v>906</v>
      </c>
      <c r="D377" s="1">
        <v>444</v>
      </c>
      <c r="E377" s="1">
        <v>4</v>
      </c>
    </row>
    <row r="378" spans="1:5" x14ac:dyDescent="0.2">
      <c r="A378" s="1">
        <v>40</v>
      </c>
      <c r="B378" s="1">
        <v>358</v>
      </c>
      <c r="C378" s="1" t="s">
        <v>905</v>
      </c>
      <c r="D378" s="1">
        <v>444</v>
      </c>
      <c r="E378" s="1">
        <v>4</v>
      </c>
    </row>
    <row r="379" spans="1:5" x14ac:dyDescent="0.2">
      <c r="A379" s="1">
        <v>4</v>
      </c>
      <c r="B379" s="1">
        <v>320</v>
      </c>
      <c r="C379" s="1" t="s">
        <v>904</v>
      </c>
      <c r="D379" s="1">
        <v>50</v>
      </c>
      <c r="E379" s="1">
        <v>4</v>
      </c>
    </row>
    <row r="380" spans="1:5" x14ac:dyDescent="0.2">
      <c r="A380" s="1">
        <v>40</v>
      </c>
      <c r="B380" s="1">
        <v>362</v>
      </c>
      <c r="C380" s="1" t="s">
        <v>903</v>
      </c>
      <c r="D380" s="1">
        <v>444</v>
      </c>
      <c r="E380" s="1">
        <v>4</v>
      </c>
    </row>
    <row r="381" spans="1:5" x14ac:dyDescent="0.2">
      <c r="A381" s="1">
        <v>40</v>
      </c>
      <c r="B381" s="1">
        <v>360</v>
      </c>
      <c r="C381" s="1" t="s">
        <v>902</v>
      </c>
      <c r="D381" s="1">
        <v>444</v>
      </c>
      <c r="E381" s="1">
        <v>4</v>
      </c>
    </row>
    <row r="382" spans="1:5" x14ac:dyDescent="0.2">
      <c r="A382" s="1">
        <v>40</v>
      </c>
      <c r="B382" s="1">
        <v>361</v>
      </c>
      <c r="C382" s="1" t="s">
        <v>901</v>
      </c>
      <c r="D382" s="1">
        <v>444</v>
      </c>
      <c r="E382" s="1">
        <v>4</v>
      </c>
    </row>
    <row r="383" spans="1:5" x14ac:dyDescent="0.2">
      <c r="A383" s="1">
        <v>40</v>
      </c>
      <c r="B383" s="1">
        <v>359</v>
      </c>
      <c r="C383" s="1" t="s">
        <v>900</v>
      </c>
      <c r="D383" s="1">
        <v>444</v>
      </c>
      <c r="E383" s="1">
        <v>4</v>
      </c>
    </row>
    <row r="384" spans="1:5" x14ac:dyDescent="0.2">
      <c r="A384" s="1">
        <v>40</v>
      </c>
      <c r="B384" s="1">
        <v>363</v>
      </c>
      <c r="C384" s="1" t="s">
        <v>899</v>
      </c>
      <c r="D384" s="1">
        <v>444</v>
      </c>
      <c r="E384" s="1">
        <v>4</v>
      </c>
    </row>
    <row r="385" spans="1:5" x14ac:dyDescent="0.2">
      <c r="A385" s="1">
        <v>40</v>
      </c>
      <c r="B385" s="1">
        <v>367</v>
      </c>
      <c r="C385" s="1" t="s">
        <v>898</v>
      </c>
      <c r="D385" s="1">
        <v>444</v>
      </c>
      <c r="E385" s="1">
        <v>4</v>
      </c>
    </row>
    <row r="386" spans="1:5" x14ac:dyDescent="0.2">
      <c r="A386" s="1">
        <v>40</v>
      </c>
      <c r="B386" s="1">
        <v>364</v>
      </c>
      <c r="C386" s="1" t="s">
        <v>897</v>
      </c>
      <c r="D386" s="1">
        <v>444</v>
      </c>
      <c r="E386" s="1">
        <v>4</v>
      </c>
    </row>
    <row r="387" spans="1:5" x14ac:dyDescent="0.2">
      <c r="A387" s="1">
        <v>40</v>
      </c>
      <c r="B387" s="1">
        <v>365</v>
      </c>
      <c r="C387" s="1" t="s">
        <v>896</v>
      </c>
      <c r="D387" s="1">
        <v>444</v>
      </c>
      <c r="E387" s="1">
        <v>4</v>
      </c>
    </row>
    <row r="388" spans="1:5" x14ac:dyDescent="0.2">
      <c r="A388" s="1">
        <v>40</v>
      </c>
      <c r="B388" s="1">
        <v>366</v>
      </c>
      <c r="C388" s="1" t="s">
        <v>895</v>
      </c>
      <c r="D388" s="1">
        <v>444</v>
      </c>
      <c r="E388" s="1">
        <v>4</v>
      </c>
    </row>
    <row r="389" spans="1:5" x14ac:dyDescent="0.2">
      <c r="A389" s="1">
        <v>4</v>
      </c>
      <c r="B389" s="1">
        <v>335</v>
      </c>
      <c r="C389" s="1" t="s">
        <v>894</v>
      </c>
      <c r="D389" s="1">
        <v>444</v>
      </c>
      <c r="E389" s="1">
        <v>4</v>
      </c>
    </row>
    <row r="390" spans="1:5" x14ac:dyDescent="0.2">
      <c r="A390" s="1">
        <v>4</v>
      </c>
      <c r="B390" s="1">
        <v>345</v>
      </c>
      <c r="C390" s="1" t="s">
        <v>893</v>
      </c>
      <c r="D390" s="1">
        <v>50</v>
      </c>
      <c r="E390" s="1">
        <v>4</v>
      </c>
    </row>
    <row r="391" spans="1:5" x14ac:dyDescent="0.2">
      <c r="A391" s="1">
        <v>40</v>
      </c>
      <c r="B391" s="1">
        <v>5058</v>
      </c>
      <c r="C391" s="1" t="s">
        <v>892</v>
      </c>
      <c r="D391" s="1">
        <v>50</v>
      </c>
      <c r="E391" s="1">
        <v>4</v>
      </c>
    </row>
    <row r="392" spans="1:5" x14ac:dyDescent="0.2">
      <c r="A392" s="1">
        <v>40</v>
      </c>
      <c r="B392" s="1">
        <v>369</v>
      </c>
      <c r="C392" s="1" t="s">
        <v>891</v>
      </c>
      <c r="D392" s="1">
        <v>50</v>
      </c>
      <c r="E392" s="1">
        <v>4</v>
      </c>
    </row>
    <row r="393" spans="1:5" x14ac:dyDescent="0.2">
      <c r="A393" s="1">
        <v>4</v>
      </c>
      <c r="B393" s="1">
        <v>368</v>
      </c>
      <c r="C393" s="1" t="s">
        <v>890</v>
      </c>
      <c r="D393" s="1">
        <v>444</v>
      </c>
      <c r="E393" s="1">
        <v>4</v>
      </c>
    </row>
    <row r="394" spans="1:5" x14ac:dyDescent="0.2">
      <c r="A394" s="1">
        <v>4</v>
      </c>
      <c r="B394" s="1">
        <v>344</v>
      </c>
      <c r="C394" s="1" t="s">
        <v>889</v>
      </c>
      <c r="D394" s="1">
        <v>50</v>
      </c>
      <c r="E394" s="1">
        <v>4</v>
      </c>
    </row>
    <row r="395" spans="1:5" x14ac:dyDescent="0.2">
      <c r="A395" s="1">
        <v>4</v>
      </c>
      <c r="B395" s="1">
        <v>321</v>
      </c>
      <c r="C395" s="1" t="s">
        <v>888</v>
      </c>
      <c r="D395" s="1">
        <v>444</v>
      </c>
      <c r="E395" s="1">
        <v>4</v>
      </c>
    </row>
    <row r="396" spans="1:5" x14ac:dyDescent="0.2">
      <c r="A396" s="1">
        <v>40</v>
      </c>
      <c r="B396" s="1">
        <v>5057</v>
      </c>
      <c r="C396" s="1" t="s">
        <v>887</v>
      </c>
      <c r="D396" s="1">
        <v>444</v>
      </c>
      <c r="E396" s="1">
        <v>4</v>
      </c>
    </row>
    <row r="397" spans="1:5" x14ac:dyDescent="0.2">
      <c r="A397" s="1">
        <v>4</v>
      </c>
      <c r="B397" s="1">
        <v>333</v>
      </c>
      <c r="C397" s="1" t="s">
        <v>886</v>
      </c>
      <c r="D397" s="1">
        <v>444</v>
      </c>
      <c r="E397" s="1">
        <v>4</v>
      </c>
    </row>
    <row r="398" spans="1:5" x14ac:dyDescent="0.2">
      <c r="A398" s="1">
        <v>4</v>
      </c>
      <c r="B398" s="1">
        <v>322</v>
      </c>
      <c r="C398" s="6" t="s">
        <v>885</v>
      </c>
      <c r="D398" s="1">
        <v>444</v>
      </c>
      <c r="E398" s="1">
        <v>4</v>
      </c>
    </row>
    <row r="399" spans="1:5" x14ac:dyDescent="0.2">
      <c r="A399" s="1">
        <v>4</v>
      </c>
      <c r="B399" s="1">
        <v>323</v>
      </c>
      <c r="C399" s="1" t="s">
        <v>884</v>
      </c>
      <c r="D399" s="1">
        <v>444</v>
      </c>
      <c r="E399" s="1">
        <v>4</v>
      </c>
    </row>
    <row r="400" spans="1:5" x14ac:dyDescent="0.2">
      <c r="A400" s="1">
        <v>4</v>
      </c>
      <c r="B400" s="1">
        <v>324</v>
      </c>
      <c r="C400" s="6" t="s">
        <v>883</v>
      </c>
      <c r="D400" s="1">
        <v>50</v>
      </c>
      <c r="E400" s="1">
        <v>4</v>
      </c>
    </row>
    <row r="401" spans="1:5" x14ac:dyDescent="0.2">
      <c r="A401" s="1">
        <v>4</v>
      </c>
      <c r="B401" s="1">
        <v>334</v>
      </c>
      <c r="C401" s="1" t="s">
        <v>882</v>
      </c>
      <c r="D401" s="1">
        <v>50</v>
      </c>
      <c r="E401" s="1">
        <v>4</v>
      </c>
    </row>
    <row r="402" spans="1:5" x14ac:dyDescent="0.2">
      <c r="A402" s="1">
        <v>4</v>
      </c>
      <c r="B402" s="1">
        <v>325</v>
      </c>
      <c r="C402" s="1" t="s">
        <v>881</v>
      </c>
      <c r="D402" s="1">
        <v>50</v>
      </c>
      <c r="E402" s="1">
        <v>4</v>
      </c>
    </row>
    <row r="403" spans="1:5" x14ac:dyDescent="0.2">
      <c r="A403" s="1">
        <v>4</v>
      </c>
      <c r="B403" s="1">
        <v>326</v>
      </c>
      <c r="C403" s="1" t="s">
        <v>880</v>
      </c>
      <c r="D403" s="1">
        <v>50</v>
      </c>
      <c r="E403" s="1">
        <v>4</v>
      </c>
    </row>
    <row r="404" spans="1:5" x14ac:dyDescent="0.2">
      <c r="A404" s="1">
        <v>4</v>
      </c>
      <c r="B404" s="1">
        <v>327</v>
      </c>
      <c r="C404" s="6" t="s">
        <v>879</v>
      </c>
      <c r="D404" s="1">
        <v>50</v>
      </c>
      <c r="E404" s="1">
        <v>4</v>
      </c>
    </row>
    <row r="405" spans="1:5" x14ac:dyDescent="0.2">
      <c r="A405" s="1">
        <v>4</v>
      </c>
      <c r="B405" s="1">
        <v>328</v>
      </c>
      <c r="C405" s="1" t="s">
        <v>878</v>
      </c>
      <c r="D405" s="1">
        <v>50</v>
      </c>
      <c r="E405" s="1">
        <v>4</v>
      </c>
    </row>
    <row r="406" spans="1:5" x14ac:dyDescent="0.2">
      <c r="A406" s="1">
        <v>4</v>
      </c>
      <c r="B406" s="1">
        <v>343</v>
      </c>
      <c r="C406" s="1" t="s">
        <v>877</v>
      </c>
      <c r="D406" s="1">
        <v>50</v>
      </c>
      <c r="E406" s="1">
        <v>4</v>
      </c>
    </row>
    <row r="407" spans="1:5" x14ac:dyDescent="0.2">
      <c r="A407" s="1">
        <v>4</v>
      </c>
      <c r="B407" s="1">
        <v>336</v>
      </c>
      <c r="C407" s="1" t="s">
        <v>876</v>
      </c>
      <c r="D407" s="1">
        <v>444</v>
      </c>
      <c r="E407" s="1">
        <v>4</v>
      </c>
    </row>
    <row r="408" spans="1:5" x14ac:dyDescent="0.2">
      <c r="A408" s="1">
        <v>4</v>
      </c>
      <c r="B408" s="1">
        <v>5025</v>
      </c>
      <c r="C408" s="1" t="s">
        <v>875</v>
      </c>
      <c r="D408" s="1">
        <v>444</v>
      </c>
      <c r="E408" s="1">
        <v>4</v>
      </c>
    </row>
    <row r="409" spans="1:5" x14ac:dyDescent="0.2">
      <c r="A409" s="1">
        <v>4</v>
      </c>
      <c r="B409" s="1">
        <v>330</v>
      </c>
      <c r="C409" s="1" t="s">
        <v>874</v>
      </c>
      <c r="D409" s="1">
        <v>50</v>
      </c>
      <c r="E409" s="1">
        <v>4</v>
      </c>
    </row>
    <row r="410" spans="1:5" x14ac:dyDescent="0.2">
      <c r="A410" s="1">
        <v>4</v>
      </c>
      <c r="B410" s="1">
        <v>342</v>
      </c>
      <c r="C410" s="1" t="s">
        <v>873</v>
      </c>
      <c r="D410" s="1">
        <v>50</v>
      </c>
      <c r="E410" s="1">
        <v>4</v>
      </c>
    </row>
    <row r="411" spans="1:5" x14ac:dyDescent="0.2">
      <c r="A411" s="1">
        <v>4</v>
      </c>
      <c r="B411" s="1">
        <v>329</v>
      </c>
      <c r="C411" s="1" t="s">
        <v>872</v>
      </c>
      <c r="D411" s="1">
        <v>444</v>
      </c>
      <c r="E411" s="1">
        <v>4</v>
      </c>
    </row>
    <row r="412" spans="1:5" x14ac:dyDescent="0.2">
      <c r="A412" s="1">
        <v>4</v>
      </c>
      <c r="B412" s="1">
        <v>331</v>
      </c>
      <c r="C412" s="1" t="s">
        <v>871</v>
      </c>
      <c r="D412" s="1">
        <v>50</v>
      </c>
      <c r="E412" s="1">
        <v>4</v>
      </c>
    </row>
    <row r="413" spans="1:5" x14ac:dyDescent="0.2">
      <c r="A413" s="1">
        <v>4</v>
      </c>
      <c r="B413" s="1">
        <v>341</v>
      </c>
      <c r="C413" s="1" t="s">
        <v>870</v>
      </c>
      <c r="D413" s="1">
        <v>50</v>
      </c>
      <c r="E413" s="1">
        <v>4</v>
      </c>
    </row>
    <row r="414" spans="1:5" x14ac:dyDescent="0.2">
      <c r="A414" s="1">
        <v>4</v>
      </c>
      <c r="B414" s="1">
        <v>332</v>
      </c>
      <c r="C414" s="1" t="s">
        <v>869</v>
      </c>
      <c r="D414" s="1">
        <v>50</v>
      </c>
      <c r="E414" s="1">
        <v>4</v>
      </c>
    </row>
    <row r="415" spans="1:5" x14ac:dyDescent="0.2">
      <c r="A415" s="1">
        <v>4</v>
      </c>
      <c r="B415" s="1">
        <v>5056</v>
      </c>
      <c r="C415" s="1" t="s">
        <v>868</v>
      </c>
      <c r="D415" s="1">
        <v>444</v>
      </c>
      <c r="E415" s="1">
        <v>4</v>
      </c>
    </row>
    <row r="416" spans="1:5" x14ac:dyDescent="0.2">
      <c r="A416" s="1">
        <v>4</v>
      </c>
      <c r="B416" s="1">
        <v>5026</v>
      </c>
      <c r="C416" s="1" t="s">
        <v>867</v>
      </c>
      <c r="D416" s="1">
        <v>50</v>
      </c>
      <c r="E416" s="1">
        <v>4</v>
      </c>
    </row>
    <row r="417" spans="1:5" x14ac:dyDescent="0.2">
      <c r="A417" s="1">
        <v>4</v>
      </c>
      <c r="B417" s="1">
        <v>5055</v>
      </c>
      <c r="C417" s="1" t="s">
        <v>866</v>
      </c>
      <c r="D417" s="1">
        <v>444</v>
      </c>
      <c r="E417" s="1">
        <v>4</v>
      </c>
    </row>
    <row r="418" spans="1:5" x14ac:dyDescent="0.2">
      <c r="A418" s="1">
        <v>4</v>
      </c>
      <c r="B418" s="1">
        <v>5027</v>
      </c>
      <c r="C418" s="1" t="s">
        <v>865</v>
      </c>
      <c r="D418" s="1">
        <v>50</v>
      </c>
      <c r="E418" s="1">
        <v>4</v>
      </c>
    </row>
    <row r="419" spans="1:5" x14ac:dyDescent="0.2">
      <c r="A419" s="1">
        <v>4</v>
      </c>
      <c r="B419" s="1">
        <v>339</v>
      </c>
      <c r="C419" s="1" t="s">
        <v>864</v>
      </c>
      <c r="D419" s="1">
        <v>50</v>
      </c>
      <c r="E419" s="1">
        <v>4</v>
      </c>
    </row>
    <row r="420" spans="1:5" x14ac:dyDescent="0.2">
      <c r="A420" s="1">
        <v>4</v>
      </c>
      <c r="B420" s="1">
        <v>340</v>
      </c>
      <c r="C420" s="1" t="s">
        <v>863</v>
      </c>
      <c r="D420" s="1">
        <v>50</v>
      </c>
      <c r="E420" s="1">
        <v>4</v>
      </c>
    </row>
    <row r="421" spans="1:5" x14ac:dyDescent="0.2">
      <c r="A421" s="1">
        <v>4</v>
      </c>
      <c r="B421" s="1">
        <v>5053</v>
      </c>
      <c r="C421" s="1" t="s">
        <v>862</v>
      </c>
      <c r="D421" s="1">
        <v>443</v>
      </c>
      <c r="E421" s="1">
        <v>4</v>
      </c>
    </row>
    <row r="422" spans="1:5" x14ac:dyDescent="0.2">
      <c r="A422" s="1">
        <v>4</v>
      </c>
      <c r="B422" s="1">
        <v>5054</v>
      </c>
      <c r="C422" s="1" t="s">
        <v>861</v>
      </c>
      <c r="D422" s="1">
        <v>443</v>
      </c>
      <c r="E422" s="1">
        <v>4</v>
      </c>
    </row>
    <row r="423" spans="1:5" x14ac:dyDescent="0.2">
      <c r="A423" s="1">
        <v>4</v>
      </c>
      <c r="B423" s="1">
        <v>5052</v>
      </c>
      <c r="C423" s="1" t="s">
        <v>860</v>
      </c>
      <c r="D423" s="1">
        <v>444</v>
      </c>
      <c r="E423" s="1">
        <v>4</v>
      </c>
    </row>
    <row r="424" spans="1:5" x14ac:dyDescent="0.2">
      <c r="A424" s="1">
        <v>4</v>
      </c>
      <c r="B424" s="1">
        <v>337</v>
      </c>
      <c r="C424" s="1" t="s">
        <v>859</v>
      </c>
      <c r="D424" s="1">
        <v>50</v>
      </c>
      <c r="E424" s="1">
        <v>4</v>
      </c>
    </row>
    <row r="425" spans="1:5" x14ac:dyDescent="0.2">
      <c r="A425" s="1">
        <v>4</v>
      </c>
      <c r="B425" s="1">
        <v>5028</v>
      </c>
      <c r="C425" s="1" t="s">
        <v>858</v>
      </c>
      <c r="D425" s="1">
        <v>50</v>
      </c>
      <c r="E425" s="1">
        <v>4</v>
      </c>
    </row>
    <row r="426" spans="1:5" x14ac:dyDescent="0.2">
      <c r="A426" s="1">
        <v>4</v>
      </c>
      <c r="B426" s="1">
        <v>5051</v>
      </c>
      <c r="C426" s="1" t="s">
        <v>857</v>
      </c>
      <c r="D426" s="1">
        <v>443</v>
      </c>
      <c r="E426" s="1">
        <v>4</v>
      </c>
    </row>
    <row r="427" spans="1:5" x14ac:dyDescent="0.2">
      <c r="A427" s="1">
        <v>4</v>
      </c>
      <c r="B427" s="1">
        <v>338</v>
      </c>
      <c r="C427" s="1" t="s">
        <v>856</v>
      </c>
      <c r="D427" s="1">
        <v>50</v>
      </c>
      <c r="E427" s="1">
        <v>4</v>
      </c>
    </row>
    <row r="428" spans="1:5" x14ac:dyDescent="0.2">
      <c r="A428" s="1">
        <v>4</v>
      </c>
      <c r="B428" s="1">
        <v>5029</v>
      </c>
      <c r="C428" s="1" t="s">
        <v>855</v>
      </c>
      <c r="D428" s="1">
        <v>444</v>
      </c>
      <c r="E428" s="1">
        <v>4</v>
      </c>
    </row>
    <row r="429" spans="1:5" x14ac:dyDescent="0.2">
      <c r="A429" s="1">
        <v>4</v>
      </c>
      <c r="B429" s="1">
        <v>5030</v>
      </c>
      <c r="C429" s="1" t="s">
        <v>854</v>
      </c>
      <c r="D429" s="1">
        <v>50</v>
      </c>
      <c r="E429" s="1">
        <v>4</v>
      </c>
    </row>
    <row r="430" spans="1:5" x14ac:dyDescent="0.2">
      <c r="A430" s="1">
        <v>4</v>
      </c>
      <c r="B430" s="1">
        <v>5050</v>
      </c>
      <c r="C430" s="1" t="s">
        <v>853</v>
      </c>
      <c r="D430" s="1">
        <v>444</v>
      </c>
      <c r="E430" s="1">
        <v>4</v>
      </c>
    </row>
    <row r="431" spans="1:5" x14ac:dyDescent="0.2">
      <c r="A431" s="1">
        <v>4</v>
      </c>
      <c r="B431" s="1">
        <v>5049</v>
      </c>
      <c r="C431" s="1" t="s">
        <v>852</v>
      </c>
      <c r="D431" s="1">
        <v>50</v>
      </c>
      <c r="E431" s="1">
        <v>4</v>
      </c>
    </row>
    <row r="432" spans="1:5" x14ac:dyDescent="0.2">
      <c r="A432" s="1">
        <v>34</v>
      </c>
      <c r="B432" s="1">
        <v>5031</v>
      </c>
      <c r="C432" s="1" t="s">
        <v>851</v>
      </c>
      <c r="D432" s="1">
        <v>444</v>
      </c>
      <c r="E432" s="1">
        <v>4</v>
      </c>
    </row>
    <row r="433" spans="1:5" x14ac:dyDescent="0.2">
      <c r="A433" s="1">
        <v>4</v>
      </c>
      <c r="B433" s="1">
        <v>5048</v>
      </c>
      <c r="C433" s="1" t="s">
        <v>850</v>
      </c>
      <c r="D433" s="1">
        <v>443</v>
      </c>
      <c r="E433" s="1">
        <v>4</v>
      </c>
    </row>
    <row r="434" spans="1:5" x14ac:dyDescent="0.2">
      <c r="A434" s="1">
        <v>4</v>
      </c>
      <c r="B434" s="1">
        <v>5037</v>
      </c>
      <c r="C434" s="1" t="s">
        <v>849</v>
      </c>
      <c r="D434" s="1">
        <v>444</v>
      </c>
      <c r="E434" s="1">
        <v>4</v>
      </c>
    </row>
    <row r="435" spans="1:5" x14ac:dyDescent="0.2">
      <c r="A435" s="1">
        <v>4</v>
      </c>
      <c r="B435" s="1">
        <v>5036</v>
      </c>
      <c r="C435" s="1" t="s">
        <v>848</v>
      </c>
      <c r="D435" s="1">
        <v>444</v>
      </c>
      <c r="E435" s="1">
        <v>4</v>
      </c>
    </row>
    <row r="436" spans="1:5" x14ac:dyDescent="0.2">
      <c r="A436" s="1">
        <v>4</v>
      </c>
      <c r="B436" s="1">
        <v>5032</v>
      </c>
      <c r="C436" s="1" t="s">
        <v>847</v>
      </c>
      <c r="D436" s="1">
        <v>50</v>
      </c>
      <c r="E436" s="1">
        <v>4</v>
      </c>
    </row>
    <row r="437" spans="1:5" x14ac:dyDescent="0.2">
      <c r="A437" s="1">
        <v>4</v>
      </c>
      <c r="B437" s="1">
        <v>5033</v>
      </c>
      <c r="C437" s="1" t="s">
        <v>846</v>
      </c>
      <c r="D437" s="1">
        <v>444</v>
      </c>
      <c r="E437" s="1">
        <v>4</v>
      </c>
    </row>
    <row r="438" spans="1:5" x14ac:dyDescent="0.2">
      <c r="A438" s="1">
        <v>4</v>
      </c>
      <c r="B438" s="1">
        <v>5034</v>
      </c>
      <c r="C438" s="1" t="s">
        <v>845</v>
      </c>
      <c r="D438" s="1">
        <v>444</v>
      </c>
      <c r="E438" s="1">
        <v>4</v>
      </c>
    </row>
    <row r="439" spans="1:5" x14ac:dyDescent="0.2">
      <c r="A439" s="1">
        <v>4</v>
      </c>
      <c r="B439" s="1">
        <v>5035</v>
      </c>
      <c r="C439" s="1" t="s">
        <v>844</v>
      </c>
      <c r="D439" s="1">
        <v>50</v>
      </c>
      <c r="E439" s="1">
        <v>4</v>
      </c>
    </row>
    <row r="440" spans="1:5" x14ac:dyDescent="0.2">
      <c r="A440" s="1">
        <v>4</v>
      </c>
      <c r="B440" s="1">
        <v>5039</v>
      </c>
      <c r="C440" s="1" t="s">
        <v>843</v>
      </c>
      <c r="D440" s="1">
        <v>50</v>
      </c>
      <c r="E440" s="1">
        <v>4</v>
      </c>
    </row>
    <row r="441" spans="1:5" x14ac:dyDescent="0.2">
      <c r="A441" s="1">
        <v>4</v>
      </c>
      <c r="B441" s="1">
        <v>5047</v>
      </c>
      <c r="C441" s="1" t="s">
        <v>842</v>
      </c>
      <c r="D441" s="1">
        <v>444</v>
      </c>
      <c r="E441" s="1">
        <v>4</v>
      </c>
    </row>
    <row r="442" spans="1:5" x14ac:dyDescent="0.2">
      <c r="A442" s="1">
        <v>4</v>
      </c>
      <c r="B442" s="1">
        <v>5040</v>
      </c>
      <c r="C442" s="1" t="s">
        <v>841</v>
      </c>
      <c r="D442" s="1">
        <v>444</v>
      </c>
      <c r="E442" s="1">
        <v>4</v>
      </c>
    </row>
    <row r="443" spans="1:5" x14ac:dyDescent="0.2">
      <c r="A443" s="1">
        <v>4</v>
      </c>
      <c r="B443" s="1">
        <v>5041</v>
      </c>
      <c r="C443" s="1" t="s">
        <v>840</v>
      </c>
      <c r="D443" s="1">
        <v>444</v>
      </c>
      <c r="E443" s="1">
        <v>4</v>
      </c>
    </row>
    <row r="444" spans="1:5" x14ac:dyDescent="0.2">
      <c r="A444" s="1">
        <v>4</v>
      </c>
      <c r="B444" s="1">
        <v>5042</v>
      </c>
      <c r="C444" s="1" t="s">
        <v>839</v>
      </c>
      <c r="D444" s="1">
        <v>50</v>
      </c>
      <c r="E444" s="1">
        <v>4</v>
      </c>
    </row>
    <row r="445" spans="1:5" x14ac:dyDescent="0.2">
      <c r="A445" s="1">
        <v>4</v>
      </c>
      <c r="B445" s="1">
        <v>5043</v>
      </c>
      <c r="C445" s="1" t="s">
        <v>838</v>
      </c>
      <c r="D445" s="1">
        <v>443</v>
      </c>
      <c r="E445" s="1">
        <v>4</v>
      </c>
    </row>
    <row r="446" spans="1:5" x14ac:dyDescent="0.2">
      <c r="A446" s="1">
        <v>4</v>
      </c>
      <c r="B446" s="1">
        <v>5044</v>
      </c>
      <c r="C446" s="1" t="s">
        <v>837</v>
      </c>
      <c r="D446" s="1">
        <v>50</v>
      </c>
      <c r="E446" s="1">
        <v>4</v>
      </c>
    </row>
    <row r="447" spans="1:5" x14ac:dyDescent="0.2">
      <c r="A447" s="1">
        <v>4</v>
      </c>
      <c r="B447" s="1">
        <v>5045</v>
      </c>
      <c r="C447" s="1" t="s">
        <v>836</v>
      </c>
      <c r="D447" s="1">
        <v>444</v>
      </c>
      <c r="E447" s="1">
        <v>4</v>
      </c>
    </row>
    <row r="448" spans="1:5" x14ac:dyDescent="0.2">
      <c r="A448" s="1">
        <v>4</v>
      </c>
      <c r="B448" s="1">
        <v>5046</v>
      </c>
      <c r="C448" s="1" t="s">
        <v>835</v>
      </c>
      <c r="D448" s="1">
        <v>444</v>
      </c>
      <c r="E448" s="1">
        <v>4</v>
      </c>
    </row>
    <row r="449" spans="1:5" x14ac:dyDescent="0.2">
      <c r="A449" s="1">
        <v>3</v>
      </c>
      <c r="B449" s="1">
        <v>5105</v>
      </c>
      <c r="C449" s="1" t="s">
        <v>834</v>
      </c>
      <c r="D449" s="1">
        <v>50</v>
      </c>
      <c r="E449" s="1">
        <v>4</v>
      </c>
    </row>
    <row r="450" spans="1:5" x14ac:dyDescent="0.2">
      <c r="A450" s="1">
        <v>3</v>
      </c>
      <c r="B450" s="1">
        <v>5103</v>
      </c>
      <c r="C450" s="1" t="s">
        <v>833</v>
      </c>
      <c r="D450" s="1">
        <v>50</v>
      </c>
      <c r="E450" s="1">
        <v>4</v>
      </c>
    </row>
    <row r="451" spans="1:5" x14ac:dyDescent="0.2">
      <c r="A451" s="1">
        <v>3</v>
      </c>
      <c r="B451" s="1">
        <v>5104</v>
      </c>
      <c r="C451" s="1" t="s">
        <v>832</v>
      </c>
      <c r="D451" s="1">
        <v>50</v>
      </c>
      <c r="E451" s="1">
        <v>4</v>
      </c>
    </row>
    <row r="452" spans="1:5" x14ac:dyDescent="0.2">
      <c r="A452" s="1">
        <v>30</v>
      </c>
      <c r="B452" s="1">
        <v>445</v>
      </c>
      <c r="C452" s="1" t="s">
        <v>831</v>
      </c>
      <c r="D452" s="1">
        <v>50</v>
      </c>
      <c r="E452" s="1">
        <v>4</v>
      </c>
    </row>
    <row r="453" spans="1:5" x14ac:dyDescent="0.2">
      <c r="A453" s="1">
        <v>30</v>
      </c>
      <c r="B453" s="1">
        <v>446</v>
      </c>
      <c r="C453" s="1" t="s">
        <v>830</v>
      </c>
      <c r="D453" s="1">
        <v>50</v>
      </c>
      <c r="E453" s="1">
        <v>4</v>
      </c>
    </row>
    <row r="454" spans="1:5" x14ac:dyDescent="0.2">
      <c r="A454" s="1">
        <v>3</v>
      </c>
      <c r="B454" s="1">
        <v>5095</v>
      </c>
      <c r="C454" s="1" t="s">
        <v>829</v>
      </c>
      <c r="D454" s="1">
        <v>50</v>
      </c>
      <c r="E454" s="1">
        <v>4</v>
      </c>
    </row>
    <row r="455" spans="1:5" x14ac:dyDescent="0.2">
      <c r="A455" s="1">
        <v>3</v>
      </c>
      <c r="B455" s="1">
        <v>5096</v>
      </c>
      <c r="C455" s="1" t="s">
        <v>828</v>
      </c>
      <c r="D455" s="1">
        <v>50</v>
      </c>
      <c r="E455" s="1">
        <v>4</v>
      </c>
    </row>
    <row r="456" spans="1:5" x14ac:dyDescent="0.2">
      <c r="A456" s="1">
        <v>30</v>
      </c>
      <c r="B456" s="1">
        <v>5097</v>
      </c>
      <c r="C456" s="1" t="s">
        <v>827</v>
      </c>
      <c r="D456" s="1">
        <v>50</v>
      </c>
      <c r="E456" s="1">
        <v>4</v>
      </c>
    </row>
    <row r="457" spans="1:5" x14ac:dyDescent="0.2">
      <c r="A457" s="1">
        <v>34</v>
      </c>
      <c r="B457" s="1">
        <v>5093</v>
      </c>
      <c r="C457" s="1" t="s">
        <v>826</v>
      </c>
      <c r="D457" s="1">
        <v>50</v>
      </c>
      <c r="E457" s="1">
        <v>4</v>
      </c>
    </row>
    <row r="458" spans="1:5" x14ac:dyDescent="0.2">
      <c r="A458" s="1">
        <v>3</v>
      </c>
      <c r="B458" s="1">
        <v>5094</v>
      </c>
      <c r="C458" s="1" t="s">
        <v>825</v>
      </c>
      <c r="D458" s="1">
        <v>50</v>
      </c>
      <c r="E458" s="1">
        <v>4</v>
      </c>
    </row>
    <row r="459" spans="1:5" x14ac:dyDescent="0.2">
      <c r="A459" s="1">
        <v>30</v>
      </c>
      <c r="B459" s="1">
        <v>442</v>
      </c>
      <c r="C459" s="1" t="s">
        <v>824</v>
      </c>
      <c r="D459" s="1">
        <v>50</v>
      </c>
      <c r="E459" s="1">
        <v>4</v>
      </c>
    </row>
    <row r="460" spans="1:5" x14ac:dyDescent="0.2">
      <c r="A460" s="1">
        <v>3</v>
      </c>
      <c r="B460" s="1">
        <v>5092</v>
      </c>
      <c r="C460" s="1" t="s">
        <v>823</v>
      </c>
      <c r="D460" s="1">
        <v>50</v>
      </c>
      <c r="E460" s="1">
        <v>4</v>
      </c>
    </row>
    <row r="461" spans="1:5" x14ac:dyDescent="0.2">
      <c r="A461" s="1">
        <v>30</v>
      </c>
      <c r="B461" s="1">
        <v>441</v>
      </c>
      <c r="C461" s="1" t="s">
        <v>822</v>
      </c>
      <c r="D461" s="1">
        <v>50</v>
      </c>
      <c r="E461" s="1">
        <v>4</v>
      </c>
    </row>
    <row r="462" spans="1:5" x14ac:dyDescent="0.2">
      <c r="A462" s="1">
        <v>30</v>
      </c>
      <c r="B462" s="1">
        <v>440</v>
      </c>
      <c r="C462" s="1" t="s">
        <v>821</v>
      </c>
      <c r="D462" s="1">
        <v>50</v>
      </c>
      <c r="E462" s="1">
        <v>4</v>
      </c>
    </row>
    <row r="463" spans="1:5" x14ac:dyDescent="0.2">
      <c r="A463" s="1">
        <v>30</v>
      </c>
      <c r="B463" s="1">
        <v>5098</v>
      </c>
      <c r="C463" s="1" t="s">
        <v>820</v>
      </c>
      <c r="D463" s="1">
        <v>50</v>
      </c>
      <c r="E463" s="1">
        <v>4</v>
      </c>
    </row>
    <row r="464" spans="1:5" x14ac:dyDescent="0.2">
      <c r="A464" s="1">
        <v>30</v>
      </c>
      <c r="B464" s="1">
        <v>439</v>
      </c>
      <c r="C464" s="1" t="s">
        <v>819</v>
      </c>
      <c r="D464" s="1">
        <v>50</v>
      </c>
      <c r="E464" s="1">
        <v>4</v>
      </c>
    </row>
    <row r="465" spans="1:5" x14ac:dyDescent="0.2">
      <c r="A465" s="1">
        <v>30</v>
      </c>
      <c r="B465" s="1">
        <v>438</v>
      </c>
      <c r="C465" s="1" t="s">
        <v>818</v>
      </c>
      <c r="D465" s="1">
        <v>50</v>
      </c>
      <c r="E465" s="1">
        <v>4</v>
      </c>
    </row>
    <row r="466" spans="1:5" x14ac:dyDescent="0.2">
      <c r="A466" s="1">
        <v>30</v>
      </c>
      <c r="B466" s="1">
        <v>5099</v>
      </c>
      <c r="C466" s="1" t="s">
        <v>817</v>
      </c>
      <c r="D466" s="1">
        <v>50</v>
      </c>
      <c r="E466" s="1">
        <v>4</v>
      </c>
    </row>
    <row r="467" spans="1:5" x14ac:dyDescent="0.2">
      <c r="A467" s="1">
        <v>30</v>
      </c>
      <c r="B467" s="1">
        <v>443</v>
      </c>
      <c r="C467" s="1" t="s">
        <v>816</v>
      </c>
      <c r="D467" s="1">
        <v>50</v>
      </c>
      <c r="E467" s="1">
        <v>4</v>
      </c>
    </row>
    <row r="468" spans="1:5" x14ac:dyDescent="0.2">
      <c r="A468" s="1">
        <v>30</v>
      </c>
      <c r="B468" s="1">
        <v>444</v>
      </c>
      <c r="C468" s="1" t="s">
        <v>815</v>
      </c>
      <c r="D468" s="1">
        <v>50</v>
      </c>
      <c r="E468" s="1">
        <v>4</v>
      </c>
    </row>
    <row r="469" spans="1:5" x14ac:dyDescent="0.2">
      <c r="A469" s="1">
        <v>30</v>
      </c>
      <c r="B469" s="1">
        <v>5100</v>
      </c>
      <c r="C469" s="1" t="s">
        <v>814</v>
      </c>
      <c r="D469" s="1">
        <v>50</v>
      </c>
      <c r="E469" s="1">
        <v>4</v>
      </c>
    </row>
    <row r="470" spans="1:5" x14ac:dyDescent="0.2">
      <c r="A470" s="1">
        <v>30</v>
      </c>
      <c r="B470" s="1">
        <v>5090</v>
      </c>
      <c r="C470" s="1" t="s">
        <v>813</v>
      </c>
      <c r="D470" s="1">
        <v>444</v>
      </c>
      <c r="E470" s="1">
        <v>4</v>
      </c>
    </row>
    <row r="471" spans="1:5" x14ac:dyDescent="0.2">
      <c r="A471" s="1">
        <v>30</v>
      </c>
      <c r="B471" s="1">
        <v>5091</v>
      </c>
      <c r="C471" s="1" t="s">
        <v>812</v>
      </c>
      <c r="D471" s="1">
        <v>50</v>
      </c>
      <c r="E471" s="1">
        <v>4</v>
      </c>
    </row>
    <row r="472" spans="1:5" x14ac:dyDescent="0.2">
      <c r="A472" s="1">
        <v>30</v>
      </c>
      <c r="B472" s="1">
        <v>5089</v>
      </c>
      <c r="C472" s="1" t="s">
        <v>811</v>
      </c>
      <c r="D472" s="1">
        <v>50</v>
      </c>
      <c r="E472" s="1">
        <v>4</v>
      </c>
    </row>
    <row r="473" spans="1:5" x14ac:dyDescent="0.2">
      <c r="A473" s="1">
        <v>30</v>
      </c>
      <c r="B473" s="1">
        <v>5101</v>
      </c>
      <c r="C473" s="1" t="s">
        <v>810</v>
      </c>
      <c r="D473" s="1">
        <v>50</v>
      </c>
      <c r="E473" s="1">
        <v>4</v>
      </c>
    </row>
    <row r="474" spans="1:5" x14ac:dyDescent="0.2">
      <c r="A474" s="1">
        <v>30</v>
      </c>
      <c r="B474" s="1">
        <v>5087</v>
      </c>
      <c r="C474" s="1" t="s">
        <v>809</v>
      </c>
      <c r="D474" s="1">
        <v>444</v>
      </c>
      <c r="E474" s="1">
        <v>4</v>
      </c>
    </row>
    <row r="475" spans="1:5" x14ac:dyDescent="0.2">
      <c r="A475" s="1">
        <v>30</v>
      </c>
      <c r="B475" s="1">
        <v>5075</v>
      </c>
      <c r="C475" s="1" t="s">
        <v>808</v>
      </c>
      <c r="D475" s="1">
        <v>50</v>
      </c>
      <c r="E475" s="1">
        <v>4</v>
      </c>
    </row>
    <row r="476" spans="1:5" x14ac:dyDescent="0.2">
      <c r="A476" s="1">
        <v>30</v>
      </c>
      <c r="B476" s="1">
        <v>5076</v>
      </c>
      <c r="C476" s="1" t="s">
        <v>807</v>
      </c>
      <c r="D476" s="1">
        <v>50</v>
      </c>
      <c r="E476" s="1">
        <v>4</v>
      </c>
    </row>
    <row r="477" spans="1:5" x14ac:dyDescent="0.2">
      <c r="A477" s="1">
        <v>30</v>
      </c>
      <c r="B477" s="1">
        <v>5077</v>
      </c>
      <c r="C477" s="1" t="s">
        <v>806</v>
      </c>
      <c r="D477" s="1">
        <v>50</v>
      </c>
      <c r="E477" s="1">
        <v>4</v>
      </c>
    </row>
    <row r="478" spans="1:5" x14ac:dyDescent="0.2">
      <c r="A478" s="1">
        <v>30</v>
      </c>
      <c r="B478" s="1">
        <v>5085</v>
      </c>
      <c r="C478" s="1" t="s">
        <v>805</v>
      </c>
      <c r="D478" s="1">
        <v>50</v>
      </c>
      <c r="E478" s="1">
        <v>4</v>
      </c>
    </row>
    <row r="479" spans="1:5" x14ac:dyDescent="0.2">
      <c r="A479" s="1">
        <v>30</v>
      </c>
      <c r="B479" s="1">
        <v>5086</v>
      </c>
      <c r="C479" s="1" t="s">
        <v>804</v>
      </c>
      <c r="D479" s="1">
        <v>50</v>
      </c>
      <c r="E479" s="1">
        <v>4</v>
      </c>
    </row>
    <row r="480" spans="1:5" x14ac:dyDescent="0.2">
      <c r="A480" s="1">
        <v>30</v>
      </c>
      <c r="B480" s="1">
        <v>5084</v>
      </c>
      <c r="C480" s="1" t="s">
        <v>803</v>
      </c>
      <c r="D480" s="1">
        <v>50</v>
      </c>
      <c r="E480" s="1">
        <v>4</v>
      </c>
    </row>
    <row r="481" spans="1:5" x14ac:dyDescent="0.2">
      <c r="A481" s="1">
        <v>30</v>
      </c>
      <c r="B481" s="1">
        <v>5088</v>
      </c>
      <c r="C481" s="1" t="s">
        <v>802</v>
      </c>
      <c r="D481" s="1">
        <v>50</v>
      </c>
      <c r="E481" s="1">
        <v>4</v>
      </c>
    </row>
    <row r="482" spans="1:5" x14ac:dyDescent="0.2">
      <c r="A482" s="1">
        <v>3</v>
      </c>
      <c r="B482" s="1">
        <v>437</v>
      </c>
      <c r="C482" s="1" t="s">
        <v>801</v>
      </c>
      <c r="D482" s="1">
        <v>50</v>
      </c>
      <c r="E482" s="1">
        <v>4</v>
      </c>
    </row>
    <row r="483" spans="1:5" x14ac:dyDescent="0.2">
      <c r="A483" s="1">
        <v>30</v>
      </c>
      <c r="B483" s="1">
        <v>5083</v>
      </c>
      <c r="C483" s="1" t="s">
        <v>800</v>
      </c>
      <c r="D483" s="1">
        <v>50</v>
      </c>
      <c r="E483" s="1">
        <v>4</v>
      </c>
    </row>
    <row r="484" spans="1:5" x14ac:dyDescent="0.2">
      <c r="A484" s="1">
        <v>30</v>
      </c>
      <c r="B484" s="1">
        <v>5078</v>
      </c>
      <c r="C484" s="1" t="s">
        <v>799</v>
      </c>
      <c r="D484" s="1">
        <v>444</v>
      </c>
      <c r="E484" s="1">
        <v>4</v>
      </c>
    </row>
    <row r="485" spans="1:5" x14ac:dyDescent="0.2">
      <c r="A485" s="1">
        <v>30</v>
      </c>
      <c r="B485" s="1">
        <v>5082</v>
      </c>
      <c r="C485" s="1" t="s">
        <v>798</v>
      </c>
      <c r="D485" s="1">
        <v>50</v>
      </c>
      <c r="E485" s="1">
        <v>4</v>
      </c>
    </row>
    <row r="486" spans="1:5" x14ac:dyDescent="0.2">
      <c r="A486" s="1">
        <v>30</v>
      </c>
      <c r="B486" s="1">
        <v>5081</v>
      </c>
      <c r="C486" s="1" t="s">
        <v>797</v>
      </c>
      <c r="D486" s="1">
        <v>50</v>
      </c>
      <c r="E486" s="1">
        <v>4</v>
      </c>
    </row>
    <row r="487" spans="1:5" x14ac:dyDescent="0.2">
      <c r="A487" s="1">
        <v>3</v>
      </c>
      <c r="B487" s="1">
        <v>435</v>
      </c>
      <c r="C487" s="1" t="s">
        <v>796</v>
      </c>
      <c r="D487" s="1">
        <v>50</v>
      </c>
      <c r="E487" s="1">
        <v>4</v>
      </c>
    </row>
    <row r="488" spans="1:5" x14ac:dyDescent="0.2">
      <c r="A488" s="1">
        <v>3</v>
      </c>
      <c r="B488" s="1">
        <v>436</v>
      </c>
      <c r="C488" s="1" t="s">
        <v>795</v>
      </c>
      <c r="D488" s="1">
        <v>50</v>
      </c>
      <c r="E488" s="1">
        <v>4</v>
      </c>
    </row>
    <row r="489" spans="1:5" x14ac:dyDescent="0.2">
      <c r="A489" s="1">
        <v>30</v>
      </c>
      <c r="B489" s="1">
        <v>5079</v>
      </c>
      <c r="C489" s="1" t="s">
        <v>794</v>
      </c>
      <c r="D489" s="1">
        <v>50</v>
      </c>
      <c r="E489" s="1">
        <v>4</v>
      </c>
    </row>
    <row r="490" spans="1:5" x14ac:dyDescent="0.2">
      <c r="A490" s="1">
        <v>30</v>
      </c>
      <c r="B490" s="1">
        <v>5080</v>
      </c>
      <c r="C490" s="1" t="s">
        <v>793</v>
      </c>
      <c r="D490" s="1">
        <v>50</v>
      </c>
      <c r="E490" s="1">
        <v>4</v>
      </c>
    </row>
    <row r="491" spans="1:5" x14ac:dyDescent="0.2">
      <c r="A491" s="1">
        <v>30</v>
      </c>
      <c r="B491" s="1">
        <v>5074</v>
      </c>
      <c r="C491" s="1" t="s">
        <v>792</v>
      </c>
      <c r="D491" s="1">
        <v>50</v>
      </c>
      <c r="E491" s="1">
        <v>4</v>
      </c>
    </row>
    <row r="492" spans="1:5" x14ac:dyDescent="0.2">
      <c r="A492" s="1">
        <v>3</v>
      </c>
      <c r="B492" s="1">
        <v>433</v>
      </c>
      <c r="C492" s="1" t="s">
        <v>791</v>
      </c>
      <c r="D492" s="1">
        <v>50</v>
      </c>
      <c r="E492" s="1">
        <v>4</v>
      </c>
    </row>
    <row r="493" spans="1:5" x14ac:dyDescent="0.2">
      <c r="A493" s="1">
        <v>3</v>
      </c>
      <c r="B493" s="1">
        <v>434</v>
      </c>
      <c r="C493" s="1" t="s">
        <v>790</v>
      </c>
      <c r="D493" s="1">
        <v>50</v>
      </c>
      <c r="E493" s="1">
        <v>4</v>
      </c>
    </row>
    <row r="494" spans="1:5" x14ac:dyDescent="0.2">
      <c r="A494" s="1">
        <v>3</v>
      </c>
      <c r="B494" s="1">
        <v>430</v>
      </c>
      <c r="C494" s="1" t="s">
        <v>789</v>
      </c>
      <c r="D494" s="1">
        <v>50</v>
      </c>
      <c r="E494" s="1">
        <v>4</v>
      </c>
    </row>
    <row r="495" spans="1:5" x14ac:dyDescent="0.2">
      <c r="A495" s="1">
        <v>3</v>
      </c>
      <c r="B495" s="1">
        <v>431</v>
      </c>
      <c r="C495" s="1" t="s">
        <v>788</v>
      </c>
      <c r="D495" s="1">
        <v>50</v>
      </c>
      <c r="E495" s="1">
        <v>4</v>
      </c>
    </row>
    <row r="496" spans="1:5" x14ac:dyDescent="0.2">
      <c r="A496" s="1">
        <v>3</v>
      </c>
      <c r="B496" s="1">
        <v>429</v>
      </c>
      <c r="C496" s="1" t="s">
        <v>787</v>
      </c>
      <c r="D496" s="1">
        <v>50</v>
      </c>
      <c r="E496" s="1">
        <v>4</v>
      </c>
    </row>
    <row r="497" spans="1:5" x14ac:dyDescent="0.2">
      <c r="A497" s="1">
        <v>3</v>
      </c>
      <c r="B497" s="1">
        <v>427</v>
      </c>
      <c r="C497" s="1" t="s">
        <v>786</v>
      </c>
      <c r="D497" s="1">
        <v>50</v>
      </c>
      <c r="E497" s="1">
        <v>4</v>
      </c>
    </row>
    <row r="498" spans="1:5" x14ac:dyDescent="0.2">
      <c r="A498" s="1">
        <v>3</v>
      </c>
      <c r="B498" s="1">
        <v>428</v>
      </c>
      <c r="C498" s="1" t="s">
        <v>785</v>
      </c>
      <c r="D498" s="1">
        <v>50</v>
      </c>
      <c r="E498" s="1">
        <v>4</v>
      </c>
    </row>
    <row r="499" spans="1:5" x14ac:dyDescent="0.2">
      <c r="A499" s="1">
        <v>30</v>
      </c>
      <c r="B499" s="1">
        <v>5073</v>
      </c>
      <c r="C499" s="1" t="s">
        <v>784</v>
      </c>
      <c r="D499" s="1">
        <v>50</v>
      </c>
      <c r="E499" s="1">
        <v>4</v>
      </c>
    </row>
    <row r="500" spans="1:5" x14ac:dyDescent="0.2">
      <c r="A500" s="1">
        <v>3</v>
      </c>
      <c r="B500" s="1">
        <v>426</v>
      </c>
      <c r="C500" s="1" t="s">
        <v>783</v>
      </c>
      <c r="D500" s="1">
        <v>50</v>
      </c>
      <c r="E500" s="1">
        <v>4</v>
      </c>
    </row>
    <row r="501" spans="1:5" x14ac:dyDescent="0.2">
      <c r="A501" s="1">
        <v>3</v>
      </c>
      <c r="B501" s="1">
        <v>432</v>
      </c>
      <c r="C501" s="1" t="s">
        <v>782</v>
      </c>
      <c r="D501" s="1">
        <v>50</v>
      </c>
      <c r="E501" s="1">
        <v>4</v>
      </c>
    </row>
    <row r="502" spans="1:5" x14ac:dyDescent="0.2">
      <c r="A502" s="1">
        <v>3</v>
      </c>
      <c r="B502" s="1">
        <v>425</v>
      </c>
      <c r="C502" s="1" t="s">
        <v>781</v>
      </c>
      <c r="D502" s="1">
        <v>50</v>
      </c>
      <c r="E502" s="1">
        <v>4</v>
      </c>
    </row>
    <row r="503" spans="1:5" x14ac:dyDescent="0.2">
      <c r="A503" s="1">
        <v>30</v>
      </c>
      <c r="B503" s="1">
        <v>5072</v>
      </c>
      <c r="C503" s="1" t="s">
        <v>780</v>
      </c>
      <c r="D503" s="1">
        <v>50</v>
      </c>
      <c r="E503" s="1">
        <v>4</v>
      </c>
    </row>
    <row r="504" spans="1:5" x14ac:dyDescent="0.2">
      <c r="A504" s="1">
        <v>30</v>
      </c>
      <c r="B504" s="1">
        <v>5071</v>
      </c>
      <c r="C504" s="1" t="s">
        <v>779</v>
      </c>
      <c r="D504" s="1">
        <v>50</v>
      </c>
      <c r="E504" s="1">
        <v>4</v>
      </c>
    </row>
    <row r="505" spans="1:5" x14ac:dyDescent="0.2">
      <c r="A505" s="1">
        <v>3</v>
      </c>
      <c r="B505" s="1">
        <v>424</v>
      </c>
      <c r="C505" s="1" t="s">
        <v>778</v>
      </c>
      <c r="D505" s="1">
        <v>50</v>
      </c>
      <c r="E505" s="1">
        <v>4</v>
      </c>
    </row>
    <row r="506" spans="1:5" x14ac:dyDescent="0.2">
      <c r="A506" s="1">
        <v>3</v>
      </c>
      <c r="B506" s="1">
        <v>423</v>
      </c>
      <c r="C506" s="1" t="s">
        <v>777</v>
      </c>
      <c r="D506" s="1">
        <v>50</v>
      </c>
      <c r="E506" s="1">
        <v>4</v>
      </c>
    </row>
    <row r="507" spans="1:5" x14ac:dyDescent="0.2">
      <c r="A507" s="1">
        <v>3</v>
      </c>
      <c r="B507" s="1">
        <v>422</v>
      </c>
      <c r="C507" s="1" t="s">
        <v>776</v>
      </c>
      <c r="D507" s="1">
        <v>50</v>
      </c>
      <c r="E507" s="1">
        <v>4</v>
      </c>
    </row>
    <row r="508" spans="1:5" x14ac:dyDescent="0.2">
      <c r="A508" s="1">
        <v>3</v>
      </c>
      <c r="B508" s="1">
        <v>421</v>
      </c>
      <c r="C508" s="1" t="s">
        <v>775</v>
      </c>
      <c r="D508" s="1">
        <v>50</v>
      </c>
      <c r="E508" s="1">
        <v>4</v>
      </c>
    </row>
    <row r="509" spans="1:5" x14ac:dyDescent="0.2">
      <c r="A509" s="1">
        <v>3</v>
      </c>
      <c r="B509" s="1">
        <v>5070</v>
      </c>
      <c r="C509" s="1" t="s">
        <v>774</v>
      </c>
      <c r="D509" s="1">
        <v>444</v>
      </c>
      <c r="E509" s="1">
        <v>4</v>
      </c>
    </row>
    <row r="510" spans="1:5" x14ac:dyDescent="0.2">
      <c r="A510" s="1">
        <v>3</v>
      </c>
      <c r="B510" s="1">
        <v>419</v>
      </c>
      <c r="C510" s="1" t="s">
        <v>773</v>
      </c>
      <c r="D510" s="1">
        <v>50</v>
      </c>
      <c r="E510" s="1">
        <v>4</v>
      </c>
    </row>
    <row r="511" spans="1:5" x14ac:dyDescent="0.2">
      <c r="A511" s="1">
        <v>3</v>
      </c>
      <c r="B511" s="1">
        <v>418</v>
      </c>
      <c r="C511" s="1" t="s">
        <v>772</v>
      </c>
      <c r="D511" s="1">
        <v>50</v>
      </c>
      <c r="E511" s="1">
        <v>4</v>
      </c>
    </row>
    <row r="512" spans="1:5" x14ac:dyDescent="0.2">
      <c r="A512" s="1">
        <v>3</v>
      </c>
      <c r="B512" s="1">
        <v>417</v>
      </c>
      <c r="C512" s="1" t="s">
        <v>771</v>
      </c>
      <c r="D512" s="1">
        <v>50</v>
      </c>
      <c r="E512" s="1">
        <v>4</v>
      </c>
    </row>
    <row r="513" spans="1:5" x14ac:dyDescent="0.2">
      <c r="A513" s="1">
        <v>3</v>
      </c>
      <c r="B513" s="1">
        <v>416</v>
      </c>
      <c r="C513" s="1" t="s">
        <v>770</v>
      </c>
      <c r="D513" s="1">
        <v>50</v>
      </c>
      <c r="E513" s="1">
        <v>4</v>
      </c>
    </row>
    <row r="514" spans="1:5" x14ac:dyDescent="0.2">
      <c r="A514" s="1">
        <v>3</v>
      </c>
      <c r="B514" s="1">
        <v>5102</v>
      </c>
      <c r="C514" s="1" t="s">
        <v>769</v>
      </c>
      <c r="D514" s="1">
        <v>50</v>
      </c>
      <c r="E514" s="1">
        <v>4</v>
      </c>
    </row>
    <row r="515" spans="1:5" x14ac:dyDescent="0.2">
      <c r="A515" s="1">
        <v>3</v>
      </c>
      <c r="B515" s="1">
        <v>420</v>
      </c>
      <c r="C515" s="1" t="s">
        <v>768</v>
      </c>
      <c r="D515" s="1">
        <v>50</v>
      </c>
      <c r="E515" s="1">
        <v>4</v>
      </c>
    </row>
    <row r="516" spans="1:5" x14ac:dyDescent="0.2">
      <c r="A516" s="1">
        <v>3</v>
      </c>
      <c r="B516" s="1">
        <v>415</v>
      </c>
      <c r="C516" s="1" t="s">
        <v>767</v>
      </c>
      <c r="D516" s="1">
        <v>50</v>
      </c>
      <c r="E516" s="1">
        <v>4</v>
      </c>
    </row>
    <row r="517" spans="1:5" x14ac:dyDescent="0.2">
      <c r="A517" s="1">
        <v>3</v>
      </c>
      <c r="B517" s="1">
        <v>413</v>
      </c>
      <c r="C517" s="1" t="s">
        <v>766</v>
      </c>
      <c r="D517" s="1">
        <v>444</v>
      </c>
      <c r="E517" s="1">
        <v>4</v>
      </c>
    </row>
    <row r="518" spans="1:5" x14ac:dyDescent="0.2">
      <c r="A518" s="1">
        <v>3</v>
      </c>
      <c r="B518" s="1">
        <v>5069</v>
      </c>
      <c r="C518" s="1" t="s">
        <v>765</v>
      </c>
      <c r="D518" s="1">
        <v>50</v>
      </c>
      <c r="E518" s="1">
        <v>4</v>
      </c>
    </row>
    <row r="519" spans="1:5" x14ac:dyDescent="0.2">
      <c r="A519" s="1">
        <v>3</v>
      </c>
      <c r="B519" s="1">
        <v>5068</v>
      </c>
      <c r="C519" s="1" t="s">
        <v>764</v>
      </c>
      <c r="D519" s="1">
        <v>444</v>
      </c>
      <c r="E519" s="1">
        <v>4</v>
      </c>
    </row>
    <row r="520" spans="1:5" x14ac:dyDescent="0.2">
      <c r="A520" s="1">
        <v>30</v>
      </c>
      <c r="B520" s="1">
        <v>388</v>
      </c>
      <c r="C520" s="1" t="s">
        <v>763</v>
      </c>
      <c r="D520" s="1">
        <v>50</v>
      </c>
      <c r="E520" s="1">
        <v>4</v>
      </c>
    </row>
    <row r="521" spans="1:5" x14ac:dyDescent="0.2">
      <c r="A521" s="1">
        <v>30</v>
      </c>
      <c r="B521" s="1">
        <v>389</v>
      </c>
      <c r="C521" s="1" t="s">
        <v>762</v>
      </c>
      <c r="D521" s="1">
        <v>50</v>
      </c>
      <c r="E521" s="1">
        <v>4</v>
      </c>
    </row>
    <row r="522" spans="1:5" x14ac:dyDescent="0.2">
      <c r="A522" s="1">
        <v>30</v>
      </c>
      <c r="B522" s="1">
        <v>387</v>
      </c>
      <c r="C522" s="1" t="s">
        <v>761</v>
      </c>
      <c r="D522" s="1">
        <v>50</v>
      </c>
      <c r="E522" s="1">
        <v>4</v>
      </c>
    </row>
    <row r="523" spans="1:5" x14ac:dyDescent="0.2">
      <c r="A523" s="1">
        <v>30</v>
      </c>
      <c r="B523" s="1">
        <v>390</v>
      </c>
      <c r="C523" s="1" t="s">
        <v>760</v>
      </c>
      <c r="D523" s="1">
        <v>50</v>
      </c>
      <c r="E523" s="1">
        <v>4</v>
      </c>
    </row>
    <row r="524" spans="1:5" x14ac:dyDescent="0.2">
      <c r="A524" s="1">
        <v>30</v>
      </c>
      <c r="B524" s="1">
        <v>391</v>
      </c>
      <c r="C524" s="1" t="s">
        <v>759</v>
      </c>
      <c r="D524" s="1">
        <v>444</v>
      </c>
      <c r="E524" s="1">
        <v>4</v>
      </c>
    </row>
    <row r="525" spans="1:5" x14ac:dyDescent="0.2">
      <c r="A525" s="1">
        <v>30</v>
      </c>
      <c r="B525" s="1">
        <v>392</v>
      </c>
      <c r="C525" s="1" t="s">
        <v>758</v>
      </c>
      <c r="D525" s="1">
        <v>50</v>
      </c>
      <c r="E525" s="1">
        <v>4</v>
      </c>
    </row>
    <row r="526" spans="1:5" x14ac:dyDescent="0.2">
      <c r="A526" s="1">
        <v>30</v>
      </c>
      <c r="B526" s="1">
        <v>395</v>
      </c>
      <c r="C526" s="1" t="s">
        <v>757</v>
      </c>
      <c r="D526" s="1">
        <v>444</v>
      </c>
      <c r="E526" s="1">
        <v>4</v>
      </c>
    </row>
    <row r="527" spans="1:5" x14ac:dyDescent="0.2">
      <c r="A527" s="1">
        <v>30</v>
      </c>
      <c r="B527" s="1">
        <v>394</v>
      </c>
      <c r="C527" s="1" t="s">
        <v>756</v>
      </c>
      <c r="D527" s="1">
        <v>444</v>
      </c>
      <c r="E527" s="1">
        <v>4</v>
      </c>
    </row>
    <row r="528" spans="1:5" x14ac:dyDescent="0.2">
      <c r="A528" s="1">
        <v>30</v>
      </c>
      <c r="B528" s="1">
        <v>393</v>
      </c>
      <c r="C528" s="1" t="s">
        <v>755</v>
      </c>
      <c r="D528" s="1">
        <v>50</v>
      </c>
      <c r="E528" s="1">
        <v>4</v>
      </c>
    </row>
    <row r="529" spans="1:5" x14ac:dyDescent="0.2">
      <c r="A529" s="1">
        <v>30</v>
      </c>
      <c r="B529" s="1">
        <v>396</v>
      </c>
      <c r="C529" s="1" t="s">
        <v>754</v>
      </c>
      <c r="D529" s="1">
        <v>50</v>
      </c>
      <c r="E529" s="1">
        <v>4</v>
      </c>
    </row>
    <row r="530" spans="1:5" x14ac:dyDescent="0.2">
      <c r="A530" s="1">
        <v>30</v>
      </c>
      <c r="B530" s="1">
        <v>397</v>
      </c>
      <c r="C530" s="1" t="s">
        <v>753</v>
      </c>
      <c r="D530" s="1">
        <v>444</v>
      </c>
      <c r="E530" s="1">
        <v>4</v>
      </c>
    </row>
    <row r="531" spans="1:5" x14ac:dyDescent="0.2">
      <c r="A531" s="1">
        <v>30</v>
      </c>
      <c r="B531" s="1">
        <v>398</v>
      </c>
      <c r="C531" s="1" t="s">
        <v>752</v>
      </c>
      <c r="D531" s="1">
        <v>50</v>
      </c>
      <c r="E531" s="1">
        <v>4</v>
      </c>
    </row>
    <row r="532" spans="1:5" x14ac:dyDescent="0.2">
      <c r="A532" s="1">
        <v>30</v>
      </c>
      <c r="B532" s="1">
        <v>399</v>
      </c>
      <c r="C532" s="1" t="s">
        <v>751</v>
      </c>
      <c r="D532" s="1">
        <v>50</v>
      </c>
      <c r="E532" s="1">
        <v>4</v>
      </c>
    </row>
    <row r="533" spans="1:5" x14ac:dyDescent="0.2">
      <c r="A533" s="1">
        <v>3</v>
      </c>
      <c r="B533" s="1">
        <v>400</v>
      </c>
      <c r="C533" s="1" t="s">
        <v>750</v>
      </c>
      <c r="D533" s="1">
        <v>443</v>
      </c>
      <c r="E533" s="1">
        <v>4</v>
      </c>
    </row>
    <row r="534" spans="1:5" x14ac:dyDescent="0.2">
      <c r="A534" s="1">
        <v>3</v>
      </c>
      <c r="B534" s="1">
        <v>401</v>
      </c>
      <c r="C534" s="1" t="s">
        <v>749</v>
      </c>
      <c r="D534" s="1">
        <v>50</v>
      </c>
      <c r="E534" s="1">
        <v>4</v>
      </c>
    </row>
    <row r="535" spans="1:5" x14ac:dyDescent="0.2">
      <c r="A535" s="1">
        <v>3</v>
      </c>
      <c r="B535" s="1">
        <v>402</v>
      </c>
      <c r="C535" s="1" t="s">
        <v>748</v>
      </c>
      <c r="D535" s="1">
        <v>50</v>
      </c>
      <c r="E535" s="1">
        <v>4</v>
      </c>
    </row>
    <row r="536" spans="1:5" x14ac:dyDescent="0.2">
      <c r="A536" s="1">
        <v>3</v>
      </c>
      <c r="B536" s="1">
        <v>403</v>
      </c>
      <c r="C536" s="1" t="s">
        <v>747</v>
      </c>
      <c r="D536" s="1">
        <v>444</v>
      </c>
      <c r="E536" s="1">
        <v>4</v>
      </c>
    </row>
    <row r="537" spans="1:5" x14ac:dyDescent="0.2">
      <c r="A537" s="1">
        <v>3</v>
      </c>
      <c r="B537" s="1">
        <v>405</v>
      </c>
      <c r="C537" s="1" t="s">
        <v>746</v>
      </c>
      <c r="D537" s="1">
        <v>444</v>
      </c>
      <c r="E537" s="1">
        <v>4</v>
      </c>
    </row>
    <row r="538" spans="1:5" x14ac:dyDescent="0.2">
      <c r="A538" s="1">
        <v>3</v>
      </c>
      <c r="B538" s="1">
        <v>406</v>
      </c>
      <c r="C538" s="1" t="s">
        <v>745</v>
      </c>
      <c r="D538" s="1">
        <v>50</v>
      </c>
      <c r="E538" s="1">
        <v>4</v>
      </c>
    </row>
    <row r="539" spans="1:5" x14ac:dyDescent="0.2">
      <c r="A539" s="1">
        <v>3</v>
      </c>
      <c r="B539" s="1">
        <v>408</v>
      </c>
      <c r="C539" s="1" t="s">
        <v>744</v>
      </c>
      <c r="D539" s="1">
        <v>444</v>
      </c>
      <c r="E539" s="1">
        <v>4</v>
      </c>
    </row>
    <row r="540" spans="1:5" x14ac:dyDescent="0.2">
      <c r="A540" s="1">
        <v>3</v>
      </c>
      <c r="B540" s="1">
        <v>407</v>
      </c>
      <c r="C540" s="1" t="s">
        <v>743</v>
      </c>
      <c r="D540" s="1">
        <v>444</v>
      </c>
      <c r="E540" s="1">
        <v>4</v>
      </c>
    </row>
    <row r="541" spans="1:5" x14ac:dyDescent="0.2">
      <c r="A541" s="1">
        <v>3</v>
      </c>
      <c r="B541" s="1">
        <v>409</v>
      </c>
      <c r="C541" s="1" t="s">
        <v>742</v>
      </c>
      <c r="D541" s="1">
        <v>444</v>
      </c>
      <c r="E541" s="1">
        <v>4</v>
      </c>
    </row>
    <row r="542" spans="1:5" x14ac:dyDescent="0.2">
      <c r="A542" s="1">
        <v>3</v>
      </c>
      <c r="B542" s="1">
        <v>410</v>
      </c>
      <c r="C542" s="1" t="s">
        <v>741</v>
      </c>
      <c r="D542" s="1">
        <v>444</v>
      </c>
      <c r="E542" s="1">
        <v>4</v>
      </c>
    </row>
    <row r="543" spans="1:5" x14ac:dyDescent="0.2">
      <c r="A543" s="1">
        <v>3</v>
      </c>
      <c r="B543" s="1">
        <v>404</v>
      </c>
      <c r="C543" s="1" t="s">
        <v>740</v>
      </c>
      <c r="D543" s="1">
        <v>444</v>
      </c>
      <c r="E543" s="1">
        <v>4</v>
      </c>
    </row>
    <row r="544" spans="1:5" x14ac:dyDescent="0.2">
      <c r="A544" s="1">
        <v>3</v>
      </c>
      <c r="B544" s="1">
        <v>411</v>
      </c>
      <c r="C544" s="1" t="s">
        <v>739</v>
      </c>
      <c r="D544" s="1">
        <v>50</v>
      </c>
      <c r="E544" s="1">
        <v>4</v>
      </c>
    </row>
    <row r="545" spans="1:5" x14ac:dyDescent="0.2">
      <c r="A545" s="1">
        <v>3</v>
      </c>
      <c r="B545" s="1">
        <v>412</v>
      </c>
      <c r="C545" s="1" t="s">
        <v>738</v>
      </c>
      <c r="D545" s="1">
        <v>444</v>
      </c>
      <c r="E545" s="1">
        <v>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02"/>
  <sheetViews>
    <sheetView workbookViewId="0">
      <selection activeCell="D1" sqref="D1"/>
    </sheetView>
  </sheetViews>
  <sheetFormatPr defaultRowHeight="12" x14ac:dyDescent="0.2"/>
  <cols>
    <col min="1" max="1" width="5.7109375" style="1" customWidth="1"/>
    <col min="2" max="4" width="19.7109375" style="1" customWidth="1"/>
  </cols>
  <sheetData>
    <row r="1" spans="1:5" x14ac:dyDescent="0.2">
      <c r="A1" s="1" t="s">
        <v>0</v>
      </c>
      <c r="B1" s="1" t="s">
        <v>736</v>
      </c>
      <c r="C1" s="1" t="s">
        <v>735</v>
      </c>
      <c r="D1" s="1" t="s">
        <v>3</v>
      </c>
      <c r="E1" s="1" t="s">
        <v>1609</v>
      </c>
    </row>
    <row r="2" spans="1:5" x14ac:dyDescent="0.2">
      <c r="A2" s="1">
        <v>4</v>
      </c>
      <c r="B2" s="1">
        <v>904</v>
      </c>
      <c r="C2" s="1">
        <v>20</v>
      </c>
      <c r="D2" s="1">
        <v>50</v>
      </c>
      <c r="E2" s="1">
        <v>3</v>
      </c>
    </row>
    <row r="3" spans="1:5" x14ac:dyDescent="0.2">
      <c r="A3" s="1">
        <v>4</v>
      </c>
      <c r="B3" s="1">
        <v>908</v>
      </c>
      <c r="C3" s="1">
        <v>21</v>
      </c>
      <c r="D3" s="1">
        <v>444</v>
      </c>
      <c r="E3" s="1">
        <v>3</v>
      </c>
    </row>
    <row r="4" spans="1:5" x14ac:dyDescent="0.2">
      <c r="A4" s="1">
        <v>4</v>
      </c>
      <c r="B4" s="1">
        <v>907</v>
      </c>
      <c r="C4" s="1">
        <v>21</v>
      </c>
      <c r="D4" s="1">
        <v>444</v>
      </c>
      <c r="E4" s="1">
        <v>3</v>
      </c>
    </row>
    <row r="5" spans="1:5" x14ac:dyDescent="0.2">
      <c r="A5" s="1">
        <v>4</v>
      </c>
      <c r="B5" s="1">
        <v>905</v>
      </c>
      <c r="C5" s="1">
        <v>20</v>
      </c>
      <c r="D5" s="1">
        <v>50</v>
      </c>
      <c r="E5" s="1">
        <v>3</v>
      </c>
    </row>
    <row r="6" spans="1:5" x14ac:dyDescent="0.2">
      <c r="A6" s="1">
        <v>4</v>
      </c>
      <c r="B6" s="1">
        <v>906</v>
      </c>
      <c r="C6" s="1">
        <v>21</v>
      </c>
      <c r="D6" s="1">
        <v>444</v>
      </c>
      <c r="E6" s="1">
        <v>3</v>
      </c>
    </row>
    <row r="7" spans="1:5" x14ac:dyDescent="0.2">
      <c r="A7" s="1">
        <v>4</v>
      </c>
      <c r="B7" s="1">
        <v>909</v>
      </c>
      <c r="C7" s="1">
        <v>21</v>
      </c>
      <c r="D7" s="1">
        <v>444</v>
      </c>
      <c r="E7" s="1">
        <v>3</v>
      </c>
    </row>
    <row r="8" spans="1:5" x14ac:dyDescent="0.2">
      <c r="A8" s="1">
        <v>4</v>
      </c>
      <c r="B8" s="1">
        <v>910</v>
      </c>
      <c r="C8" s="1">
        <v>21</v>
      </c>
      <c r="D8" s="1">
        <v>444</v>
      </c>
      <c r="E8" s="1">
        <v>3</v>
      </c>
    </row>
    <row r="9" spans="1:5" x14ac:dyDescent="0.2">
      <c r="A9" s="1">
        <v>4</v>
      </c>
      <c r="B9" s="1">
        <v>918</v>
      </c>
      <c r="C9" s="1">
        <v>20</v>
      </c>
      <c r="D9" s="1">
        <v>50</v>
      </c>
      <c r="E9" s="1">
        <v>3</v>
      </c>
    </row>
    <row r="10" spans="1:5" x14ac:dyDescent="0.2">
      <c r="A10" s="1">
        <v>4</v>
      </c>
      <c r="B10" s="1">
        <v>922</v>
      </c>
      <c r="C10" s="1">
        <v>21</v>
      </c>
      <c r="D10" s="1">
        <v>444</v>
      </c>
      <c r="E10" s="1">
        <v>3</v>
      </c>
    </row>
    <row r="11" spans="1:5" x14ac:dyDescent="0.2">
      <c r="A11" s="1">
        <v>4</v>
      </c>
      <c r="B11" s="1">
        <v>919</v>
      </c>
      <c r="C11" s="1">
        <v>21</v>
      </c>
      <c r="D11" s="1">
        <v>444</v>
      </c>
      <c r="E11" s="1">
        <v>3</v>
      </c>
    </row>
    <row r="12" spans="1:5" x14ac:dyDescent="0.2">
      <c r="A12" s="1">
        <v>4</v>
      </c>
      <c r="B12" s="1">
        <v>927</v>
      </c>
      <c r="C12" s="1">
        <v>21</v>
      </c>
      <c r="D12" s="1">
        <v>444</v>
      </c>
      <c r="E12" s="1">
        <v>3</v>
      </c>
    </row>
    <row r="13" spans="1:5" x14ac:dyDescent="0.2">
      <c r="A13" s="1">
        <v>4</v>
      </c>
      <c r="B13" s="1">
        <v>923</v>
      </c>
      <c r="C13" s="1">
        <v>21</v>
      </c>
      <c r="D13" s="1">
        <v>444</v>
      </c>
      <c r="E13" s="1">
        <v>3</v>
      </c>
    </row>
    <row r="14" spans="1:5" x14ac:dyDescent="0.2">
      <c r="A14" s="1">
        <v>4</v>
      </c>
      <c r="B14" s="1">
        <v>924</v>
      </c>
      <c r="C14" s="1">
        <v>26</v>
      </c>
      <c r="D14" s="1">
        <v>443</v>
      </c>
      <c r="E14" s="1">
        <v>3</v>
      </c>
    </row>
    <row r="15" spans="1:5" x14ac:dyDescent="0.2">
      <c r="A15" s="1">
        <v>4</v>
      </c>
      <c r="B15" s="1">
        <v>929</v>
      </c>
      <c r="C15" s="1">
        <v>21</v>
      </c>
      <c r="D15" s="1">
        <v>444</v>
      </c>
      <c r="E15" s="1">
        <v>3</v>
      </c>
    </row>
    <row r="16" spans="1:5" x14ac:dyDescent="0.2">
      <c r="A16" s="1">
        <v>4</v>
      </c>
      <c r="B16" s="1">
        <v>921</v>
      </c>
      <c r="C16" s="1">
        <v>21</v>
      </c>
      <c r="D16" s="1">
        <v>444</v>
      </c>
      <c r="E16" s="1">
        <v>3</v>
      </c>
    </row>
    <row r="17" spans="1:5" x14ac:dyDescent="0.2">
      <c r="A17" s="1">
        <v>4</v>
      </c>
      <c r="B17" s="1">
        <v>920</v>
      </c>
      <c r="C17" s="1">
        <v>21</v>
      </c>
      <c r="D17" s="1">
        <v>444</v>
      </c>
      <c r="E17" s="1">
        <v>3</v>
      </c>
    </row>
    <row r="18" spans="1:5" x14ac:dyDescent="0.2">
      <c r="A18" s="1">
        <v>4</v>
      </c>
      <c r="B18" s="1">
        <v>928</v>
      </c>
      <c r="C18" s="1">
        <v>21</v>
      </c>
      <c r="D18" s="1">
        <v>444</v>
      </c>
      <c r="E18" s="1">
        <v>3</v>
      </c>
    </row>
    <row r="19" spans="1:5" x14ac:dyDescent="0.2">
      <c r="A19" s="1">
        <v>4</v>
      </c>
      <c r="B19" s="1">
        <v>926</v>
      </c>
      <c r="C19" s="1">
        <v>21</v>
      </c>
      <c r="D19" s="1">
        <v>444</v>
      </c>
      <c r="E19" s="1">
        <v>3</v>
      </c>
    </row>
    <row r="20" spans="1:5" x14ac:dyDescent="0.2">
      <c r="A20" s="1">
        <v>4</v>
      </c>
      <c r="B20" s="1">
        <v>925</v>
      </c>
      <c r="C20" s="1">
        <v>21</v>
      </c>
      <c r="D20" s="1">
        <v>444</v>
      </c>
      <c r="E20" s="1">
        <v>3</v>
      </c>
    </row>
    <row r="21" spans="1:5" x14ac:dyDescent="0.2">
      <c r="A21" s="1">
        <v>4</v>
      </c>
      <c r="B21" s="1">
        <v>792</v>
      </c>
      <c r="C21" s="1">
        <v>21</v>
      </c>
      <c r="D21" s="1">
        <v>444</v>
      </c>
      <c r="E21" s="1">
        <v>3</v>
      </c>
    </row>
    <row r="22" spans="1:5" x14ac:dyDescent="0.2">
      <c r="A22" s="1">
        <v>4</v>
      </c>
      <c r="B22" s="1">
        <v>793</v>
      </c>
      <c r="C22" s="1">
        <v>21</v>
      </c>
      <c r="D22" s="1">
        <v>444</v>
      </c>
      <c r="E22" s="1">
        <v>3</v>
      </c>
    </row>
    <row r="23" spans="1:5" x14ac:dyDescent="0.2">
      <c r="A23" s="1">
        <v>4</v>
      </c>
      <c r="B23" s="1">
        <v>972</v>
      </c>
      <c r="C23" s="1">
        <v>21</v>
      </c>
      <c r="D23" s="1">
        <v>444</v>
      </c>
      <c r="E23" s="1">
        <v>3</v>
      </c>
    </row>
    <row r="24" spans="1:5" x14ac:dyDescent="0.2">
      <c r="A24" s="1">
        <v>4</v>
      </c>
      <c r="B24" s="1">
        <v>973</v>
      </c>
      <c r="C24" s="1">
        <v>21</v>
      </c>
      <c r="D24" s="1">
        <v>444</v>
      </c>
      <c r="E24" s="1">
        <v>3</v>
      </c>
    </row>
    <row r="25" spans="1:5" x14ac:dyDescent="0.2">
      <c r="A25" s="1">
        <v>4</v>
      </c>
      <c r="B25" s="1">
        <v>974</v>
      </c>
      <c r="C25" s="1">
        <v>21</v>
      </c>
      <c r="D25" s="1">
        <v>444</v>
      </c>
      <c r="E25" s="1">
        <v>3</v>
      </c>
    </row>
    <row r="26" spans="1:5" x14ac:dyDescent="0.2">
      <c r="A26" s="1">
        <v>4</v>
      </c>
      <c r="B26" s="1">
        <v>975</v>
      </c>
      <c r="C26" s="1">
        <v>21</v>
      </c>
      <c r="D26" s="1">
        <v>444</v>
      </c>
      <c r="E26" s="1">
        <v>3</v>
      </c>
    </row>
    <row r="27" spans="1:5" x14ac:dyDescent="0.2">
      <c r="A27" s="1">
        <v>40</v>
      </c>
      <c r="B27" s="1">
        <v>889</v>
      </c>
      <c r="C27" s="1">
        <v>21</v>
      </c>
      <c r="D27" s="1">
        <v>444</v>
      </c>
      <c r="E27" s="1">
        <v>3</v>
      </c>
    </row>
    <row r="28" spans="1:5" x14ac:dyDescent="0.2">
      <c r="A28" s="1">
        <v>40</v>
      </c>
      <c r="B28" s="1">
        <v>890</v>
      </c>
      <c r="C28" s="1">
        <v>21</v>
      </c>
      <c r="D28" s="1">
        <v>444</v>
      </c>
      <c r="E28" s="1">
        <v>3</v>
      </c>
    </row>
    <row r="29" spans="1:5" x14ac:dyDescent="0.2">
      <c r="A29" s="1">
        <v>40</v>
      </c>
      <c r="B29" s="1">
        <v>888</v>
      </c>
      <c r="C29" s="1">
        <v>21</v>
      </c>
      <c r="D29" s="1">
        <v>444</v>
      </c>
      <c r="E29" s="1">
        <v>3</v>
      </c>
    </row>
    <row r="30" spans="1:5" x14ac:dyDescent="0.2">
      <c r="A30" s="1">
        <v>40</v>
      </c>
      <c r="B30" s="1">
        <v>886</v>
      </c>
      <c r="C30" s="1">
        <v>20</v>
      </c>
      <c r="D30" s="1">
        <v>50</v>
      </c>
      <c r="E30" s="1">
        <v>3</v>
      </c>
    </row>
    <row r="31" spans="1:5" x14ac:dyDescent="0.2">
      <c r="A31" s="1">
        <v>40</v>
      </c>
      <c r="B31" s="1">
        <v>887</v>
      </c>
      <c r="C31" s="1">
        <v>20</v>
      </c>
      <c r="D31" s="1">
        <v>50</v>
      </c>
      <c r="E31" s="1">
        <v>3</v>
      </c>
    </row>
    <row r="32" spans="1:5" x14ac:dyDescent="0.2">
      <c r="A32" s="1">
        <v>40</v>
      </c>
      <c r="B32" s="1">
        <v>891</v>
      </c>
      <c r="C32" s="1">
        <v>20</v>
      </c>
      <c r="D32" s="1">
        <v>50</v>
      </c>
      <c r="E32" s="1">
        <v>3</v>
      </c>
    </row>
    <row r="33" spans="1:5" x14ac:dyDescent="0.2">
      <c r="A33" s="1">
        <v>40</v>
      </c>
      <c r="B33" s="1">
        <v>885</v>
      </c>
      <c r="C33" s="1">
        <v>21</v>
      </c>
      <c r="D33" s="1">
        <v>444</v>
      </c>
      <c r="E33" s="1">
        <v>3</v>
      </c>
    </row>
    <row r="34" spans="1:5" x14ac:dyDescent="0.2">
      <c r="A34" s="1">
        <v>4</v>
      </c>
      <c r="B34" s="1">
        <v>1128</v>
      </c>
      <c r="C34" s="1">
        <v>21</v>
      </c>
      <c r="D34" s="1">
        <v>444</v>
      </c>
      <c r="E34" s="1">
        <v>3</v>
      </c>
    </row>
    <row r="35" spans="1:5" x14ac:dyDescent="0.2">
      <c r="A35" s="1">
        <v>4</v>
      </c>
      <c r="B35" s="1">
        <v>1129</v>
      </c>
      <c r="C35" s="1">
        <v>21</v>
      </c>
      <c r="D35" s="1">
        <v>444</v>
      </c>
      <c r="E35" s="1">
        <v>3</v>
      </c>
    </row>
    <row r="36" spans="1:5" x14ac:dyDescent="0.2">
      <c r="A36" s="1">
        <v>4</v>
      </c>
      <c r="B36" s="1">
        <v>1130</v>
      </c>
      <c r="C36" s="1">
        <v>21</v>
      </c>
      <c r="D36" s="1">
        <v>444</v>
      </c>
      <c r="E36" s="1">
        <v>3</v>
      </c>
    </row>
    <row r="37" spans="1:5" x14ac:dyDescent="0.2">
      <c r="A37" s="1">
        <v>4</v>
      </c>
      <c r="B37" s="1">
        <v>1127</v>
      </c>
      <c r="C37" s="1">
        <v>20</v>
      </c>
      <c r="D37" s="1">
        <v>50</v>
      </c>
      <c r="E37" s="1">
        <v>3</v>
      </c>
    </row>
    <row r="38" spans="1:5" x14ac:dyDescent="0.2">
      <c r="A38" s="1">
        <v>4</v>
      </c>
      <c r="B38" s="1">
        <v>1132</v>
      </c>
      <c r="C38" s="1">
        <v>21</v>
      </c>
      <c r="D38" s="1">
        <v>444</v>
      </c>
      <c r="E38" s="1">
        <v>3</v>
      </c>
    </row>
    <row r="39" spans="1:5" x14ac:dyDescent="0.2">
      <c r="A39" s="1">
        <v>4</v>
      </c>
      <c r="B39" s="1">
        <v>1131</v>
      </c>
      <c r="C39" s="1">
        <v>21</v>
      </c>
      <c r="D39" s="1">
        <v>444</v>
      </c>
      <c r="E39" s="1">
        <v>3</v>
      </c>
    </row>
    <row r="40" spans="1:5" x14ac:dyDescent="0.2">
      <c r="A40" s="1">
        <v>4</v>
      </c>
      <c r="B40" s="1">
        <v>1133</v>
      </c>
      <c r="C40" s="1">
        <v>21</v>
      </c>
      <c r="D40" s="1">
        <v>444</v>
      </c>
      <c r="E40" s="1">
        <v>3</v>
      </c>
    </row>
    <row r="41" spans="1:5" x14ac:dyDescent="0.2">
      <c r="A41" s="1">
        <v>4</v>
      </c>
      <c r="B41" s="1">
        <v>1134</v>
      </c>
      <c r="C41" s="1">
        <v>21</v>
      </c>
      <c r="D41" s="1">
        <v>444</v>
      </c>
      <c r="E41" s="1">
        <v>3</v>
      </c>
    </row>
    <row r="42" spans="1:5" x14ac:dyDescent="0.2">
      <c r="A42" s="1">
        <v>4</v>
      </c>
      <c r="B42" s="1">
        <v>1135</v>
      </c>
      <c r="C42" s="1">
        <v>21</v>
      </c>
      <c r="D42" s="1">
        <v>444</v>
      </c>
      <c r="E42" s="1">
        <v>3</v>
      </c>
    </row>
    <row r="43" spans="1:5" x14ac:dyDescent="0.2">
      <c r="A43" s="1">
        <v>4</v>
      </c>
      <c r="B43" s="1">
        <v>1126</v>
      </c>
      <c r="C43" s="1">
        <v>20</v>
      </c>
      <c r="D43" s="1">
        <v>50</v>
      </c>
      <c r="E43" s="1">
        <v>3</v>
      </c>
    </row>
    <row r="44" spans="1:5" x14ac:dyDescent="0.2">
      <c r="A44" s="1">
        <v>4</v>
      </c>
      <c r="B44" s="1">
        <v>1108</v>
      </c>
      <c r="C44" s="1">
        <v>20</v>
      </c>
      <c r="D44" s="1">
        <v>50</v>
      </c>
      <c r="E44" s="1">
        <v>3</v>
      </c>
    </row>
    <row r="45" spans="1:5" x14ac:dyDescent="0.2">
      <c r="A45" s="1">
        <v>40</v>
      </c>
      <c r="B45" s="1">
        <v>983</v>
      </c>
      <c r="C45" s="1">
        <v>20</v>
      </c>
      <c r="D45" s="1">
        <v>50</v>
      </c>
      <c r="E45" s="1">
        <v>3</v>
      </c>
    </row>
    <row r="46" spans="1:5" x14ac:dyDescent="0.2">
      <c r="A46" s="1">
        <v>45</v>
      </c>
      <c r="B46" s="1">
        <v>1141</v>
      </c>
      <c r="C46" s="1">
        <v>21</v>
      </c>
      <c r="D46" s="1">
        <v>444</v>
      </c>
      <c r="E46" s="1">
        <v>3</v>
      </c>
    </row>
    <row r="47" spans="1:5" x14ac:dyDescent="0.2">
      <c r="A47" s="1">
        <v>4</v>
      </c>
      <c r="B47" s="1">
        <v>1125</v>
      </c>
      <c r="C47" s="1">
        <v>26</v>
      </c>
      <c r="D47" s="1">
        <v>443</v>
      </c>
      <c r="E47" s="1">
        <v>3</v>
      </c>
    </row>
    <row r="48" spans="1:5" x14ac:dyDescent="0.2">
      <c r="A48" s="1">
        <v>4</v>
      </c>
      <c r="B48" s="1">
        <v>1124</v>
      </c>
      <c r="C48" s="1">
        <v>26</v>
      </c>
      <c r="D48" s="1">
        <v>443</v>
      </c>
      <c r="E48" s="1">
        <v>3</v>
      </c>
    </row>
    <row r="49" spans="1:5" x14ac:dyDescent="0.2">
      <c r="A49" s="1">
        <v>4</v>
      </c>
      <c r="B49" s="1">
        <v>1109</v>
      </c>
      <c r="C49" s="1">
        <v>21</v>
      </c>
      <c r="D49" s="1">
        <v>444</v>
      </c>
      <c r="E49" s="1">
        <v>3</v>
      </c>
    </row>
    <row r="50" spans="1:5" x14ac:dyDescent="0.2">
      <c r="A50" s="1">
        <v>4</v>
      </c>
      <c r="B50" s="1">
        <v>1122</v>
      </c>
      <c r="C50" s="1">
        <v>21</v>
      </c>
      <c r="D50" s="1">
        <v>444</v>
      </c>
      <c r="E50" s="1">
        <v>3</v>
      </c>
    </row>
    <row r="51" spans="1:5" x14ac:dyDescent="0.2">
      <c r="A51" s="1">
        <v>4</v>
      </c>
      <c r="B51" s="1">
        <v>1123</v>
      </c>
      <c r="C51" s="1">
        <v>21</v>
      </c>
      <c r="D51" s="1">
        <v>444</v>
      </c>
      <c r="E51" s="1">
        <v>3</v>
      </c>
    </row>
    <row r="52" spans="1:5" x14ac:dyDescent="0.2">
      <c r="A52" s="1">
        <v>4</v>
      </c>
      <c r="B52" s="1">
        <v>1121</v>
      </c>
      <c r="C52" s="1">
        <v>21</v>
      </c>
      <c r="D52" s="1">
        <v>444</v>
      </c>
      <c r="E52" s="1">
        <v>3</v>
      </c>
    </row>
    <row r="53" spans="1:5" x14ac:dyDescent="0.2">
      <c r="A53" s="1">
        <v>4</v>
      </c>
      <c r="B53" s="1">
        <v>1120</v>
      </c>
      <c r="C53" s="1">
        <v>21</v>
      </c>
      <c r="D53" s="1">
        <v>444</v>
      </c>
      <c r="E53" s="1">
        <v>3</v>
      </c>
    </row>
    <row r="54" spans="1:5" x14ac:dyDescent="0.2">
      <c r="A54" s="1">
        <v>4</v>
      </c>
      <c r="B54" s="1">
        <v>781</v>
      </c>
      <c r="C54" s="1">
        <v>21</v>
      </c>
      <c r="D54" s="1">
        <v>444</v>
      </c>
      <c r="E54" s="1">
        <v>3</v>
      </c>
    </row>
    <row r="55" spans="1:5" x14ac:dyDescent="0.2">
      <c r="A55" s="1">
        <v>4</v>
      </c>
      <c r="B55" s="1">
        <v>1140</v>
      </c>
      <c r="C55" s="1">
        <v>21</v>
      </c>
      <c r="D55" s="1">
        <v>444</v>
      </c>
      <c r="E55" s="1">
        <v>3</v>
      </c>
    </row>
    <row r="56" spans="1:5" x14ac:dyDescent="0.2">
      <c r="A56" s="1">
        <v>4</v>
      </c>
      <c r="B56" s="1">
        <v>1139</v>
      </c>
      <c r="C56" s="1">
        <v>21</v>
      </c>
      <c r="D56" s="1">
        <v>444</v>
      </c>
      <c r="E56" s="1">
        <v>3</v>
      </c>
    </row>
    <row r="57" spans="1:5" x14ac:dyDescent="0.2">
      <c r="A57" s="1">
        <v>4</v>
      </c>
      <c r="B57" s="1">
        <v>780</v>
      </c>
      <c r="C57" s="1">
        <v>20</v>
      </c>
      <c r="D57" s="1">
        <v>50</v>
      </c>
      <c r="E57" s="1">
        <v>3</v>
      </c>
    </row>
    <row r="58" spans="1:5" x14ac:dyDescent="0.2">
      <c r="A58" s="1">
        <v>40</v>
      </c>
      <c r="B58" s="1">
        <v>878</v>
      </c>
      <c r="C58" s="1">
        <v>21</v>
      </c>
      <c r="D58" s="1">
        <v>444</v>
      </c>
      <c r="E58" s="1">
        <v>3</v>
      </c>
    </row>
    <row r="59" spans="1:5" x14ac:dyDescent="0.2">
      <c r="A59" s="1">
        <v>40</v>
      </c>
      <c r="B59" s="1">
        <v>984</v>
      </c>
      <c r="C59" s="1">
        <v>21</v>
      </c>
      <c r="D59" s="1">
        <v>444</v>
      </c>
      <c r="E59" s="1">
        <v>3</v>
      </c>
    </row>
    <row r="60" spans="1:5" x14ac:dyDescent="0.2">
      <c r="A60" s="1">
        <v>4</v>
      </c>
      <c r="B60" s="1">
        <v>782</v>
      </c>
      <c r="C60" s="1">
        <v>21</v>
      </c>
      <c r="D60" s="1">
        <v>444</v>
      </c>
      <c r="E60" s="1">
        <v>3</v>
      </c>
    </row>
    <row r="61" spans="1:5" x14ac:dyDescent="0.2">
      <c r="A61" s="1">
        <v>40</v>
      </c>
      <c r="B61" s="1">
        <v>997</v>
      </c>
      <c r="C61" s="1">
        <v>21</v>
      </c>
      <c r="D61" s="1">
        <v>444</v>
      </c>
      <c r="E61" s="1">
        <v>3</v>
      </c>
    </row>
    <row r="62" spans="1:5" x14ac:dyDescent="0.2">
      <c r="A62" s="1">
        <v>4</v>
      </c>
      <c r="B62" s="1">
        <v>778</v>
      </c>
      <c r="C62" s="1">
        <v>21</v>
      </c>
      <c r="D62" s="1">
        <v>444</v>
      </c>
      <c r="E62" s="1">
        <v>3</v>
      </c>
    </row>
    <row r="63" spans="1:5" x14ac:dyDescent="0.2">
      <c r="A63" s="1">
        <v>40</v>
      </c>
      <c r="B63" s="1">
        <v>985</v>
      </c>
      <c r="C63" s="1">
        <v>21</v>
      </c>
      <c r="D63" s="1">
        <v>444</v>
      </c>
      <c r="E63" s="1">
        <v>3</v>
      </c>
    </row>
    <row r="64" spans="1:5" x14ac:dyDescent="0.2">
      <c r="A64" s="1">
        <v>4</v>
      </c>
      <c r="B64" s="1">
        <v>1138</v>
      </c>
      <c r="C64" s="1">
        <v>20</v>
      </c>
      <c r="D64" s="1">
        <v>50</v>
      </c>
      <c r="E64" s="1">
        <v>3</v>
      </c>
    </row>
    <row r="65" spans="1:5" x14ac:dyDescent="0.2">
      <c r="A65" s="1">
        <v>34</v>
      </c>
      <c r="B65" s="1">
        <v>784</v>
      </c>
      <c r="C65" s="1">
        <v>26</v>
      </c>
      <c r="D65" s="1">
        <v>443</v>
      </c>
      <c r="E65" s="1">
        <v>3</v>
      </c>
    </row>
    <row r="66" spans="1:5" x14ac:dyDescent="0.2">
      <c r="A66" s="1">
        <v>40</v>
      </c>
      <c r="B66" s="1">
        <v>996</v>
      </c>
      <c r="C66" s="1">
        <v>21</v>
      </c>
      <c r="D66" s="1">
        <v>444</v>
      </c>
      <c r="E66" s="1">
        <v>3</v>
      </c>
    </row>
    <row r="67" spans="1:5" x14ac:dyDescent="0.2">
      <c r="A67" s="1">
        <v>34</v>
      </c>
      <c r="B67" s="1">
        <v>785</v>
      </c>
      <c r="C67" s="1">
        <v>26</v>
      </c>
      <c r="D67" s="1">
        <v>443</v>
      </c>
      <c r="E67" s="1">
        <v>3</v>
      </c>
    </row>
    <row r="68" spans="1:5" x14ac:dyDescent="0.2">
      <c r="A68" s="1">
        <v>40</v>
      </c>
      <c r="B68" s="1">
        <v>986</v>
      </c>
      <c r="C68" s="1">
        <v>21</v>
      </c>
      <c r="D68" s="1">
        <v>444</v>
      </c>
      <c r="E68" s="1">
        <v>3</v>
      </c>
    </row>
    <row r="69" spans="1:5" x14ac:dyDescent="0.2">
      <c r="A69" s="1">
        <v>4</v>
      </c>
      <c r="B69" s="1">
        <v>812</v>
      </c>
      <c r="C69" s="1">
        <v>24</v>
      </c>
      <c r="D69" s="1">
        <v>517</v>
      </c>
      <c r="E69" s="1">
        <v>3</v>
      </c>
    </row>
    <row r="70" spans="1:5" x14ac:dyDescent="0.2">
      <c r="A70" s="1">
        <v>34</v>
      </c>
      <c r="B70" s="1">
        <v>783</v>
      </c>
      <c r="C70" s="1">
        <v>26</v>
      </c>
      <c r="D70" s="1">
        <v>443</v>
      </c>
      <c r="E70" s="1">
        <v>3</v>
      </c>
    </row>
    <row r="71" spans="1:5" x14ac:dyDescent="0.2">
      <c r="A71" s="1">
        <v>4</v>
      </c>
      <c r="B71" s="1">
        <v>1136</v>
      </c>
      <c r="C71" s="1">
        <v>21</v>
      </c>
      <c r="D71" s="1">
        <v>444</v>
      </c>
      <c r="E71" s="1">
        <v>3</v>
      </c>
    </row>
    <row r="72" spans="1:5" x14ac:dyDescent="0.2">
      <c r="A72" s="1">
        <v>4</v>
      </c>
      <c r="B72" s="1">
        <v>1137</v>
      </c>
      <c r="C72" s="1">
        <v>21</v>
      </c>
      <c r="D72" s="1">
        <v>444</v>
      </c>
      <c r="E72" s="1">
        <v>3</v>
      </c>
    </row>
    <row r="73" spans="1:5" x14ac:dyDescent="0.2">
      <c r="A73" s="1">
        <v>4</v>
      </c>
      <c r="B73" s="1">
        <v>779</v>
      </c>
      <c r="C73" s="1">
        <v>21</v>
      </c>
      <c r="D73" s="1">
        <v>444</v>
      </c>
      <c r="E73" s="1">
        <v>3</v>
      </c>
    </row>
    <row r="74" spans="1:5" x14ac:dyDescent="0.2">
      <c r="A74" s="1">
        <v>40</v>
      </c>
      <c r="B74" s="1">
        <v>998</v>
      </c>
      <c r="C74" s="1">
        <v>21</v>
      </c>
      <c r="D74" s="1">
        <v>444</v>
      </c>
      <c r="E74" s="1">
        <v>3</v>
      </c>
    </row>
    <row r="75" spans="1:5" x14ac:dyDescent="0.2">
      <c r="A75" s="1">
        <v>4</v>
      </c>
      <c r="B75" s="1">
        <v>813</v>
      </c>
      <c r="C75" s="1">
        <v>21</v>
      </c>
      <c r="D75" s="1">
        <v>444</v>
      </c>
      <c r="E75" s="1">
        <v>3</v>
      </c>
    </row>
    <row r="76" spans="1:5" x14ac:dyDescent="0.2">
      <c r="A76" s="1">
        <v>40</v>
      </c>
      <c r="B76" s="1">
        <v>877</v>
      </c>
      <c r="C76" s="1">
        <v>21</v>
      </c>
      <c r="D76" s="1">
        <v>444</v>
      </c>
      <c r="E76" s="1">
        <v>3</v>
      </c>
    </row>
    <row r="77" spans="1:5" x14ac:dyDescent="0.2">
      <c r="A77" s="1">
        <v>4</v>
      </c>
      <c r="B77" s="1">
        <v>804</v>
      </c>
      <c r="C77" s="1">
        <v>21</v>
      </c>
      <c r="D77" s="1">
        <v>444</v>
      </c>
      <c r="E77" s="1">
        <v>3</v>
      </c>
    </row>
    <row r="78" spans="1:5" x14ac:dyDescent="0.2">
      <c r="A78" s="1">
        <v>4</v>
      </c>
      <c r="B78" s="1">
        <v>808</v>
      </c>
      <c r="C78" s="1">
        <v>21</v>
      </c>
      <c r="D78" s="1">
        <v>444</v>
      </c>
      <c r="E78" s="1">
        <v>3</v>
      </c>
    </row>
    <row r="79" spans="1:5" x14ac:dyDescent="0.2">
      <c r="A79" s="1">
        <v>4</v>
      </c>
      <c r="B79" s="1">
        <v>807</v>
      </c>
      <c r="C79" s="1">
        <v>20</v>
      </c>
      <c r="D79" s="1">
        <v>50</v>
      </c>
      <c r="E79" s="1">
        <v>3</v>
      </c>
    </row>
    <row r="80" spans="1:5" x14ac:dyDescent="0.2">
      <c r="A80" s="1">
        <v>40</v>
      </c>
      <c r="B80" s="1">
        <v>1014</v>
      </c>
      <c r="C80" s="1">
        <v>20</v>
      </c>
      <c r="D80" s="1">
        <v>50</v>
      </c>
      <c r="E80" s="1">
        <v>3</v>
      </c>
    </row>
    <row r="81" spans="1:5" x14ac:dyDescent="0.2">
      <c r="A81" s="1">
        <v>4</v>
      </c>
      <c r="B81" s="1">
        <v>810</v>
      </c>
      <c r="C81" s="1">
        <v>21</v>
      </c>
      <c r="D81" s="1">
        <v>444</v>
      </c>
      <c r="E81" s="1">
        <v>3</v>
      </c>
    </row>
    <row r="82" spans="1:5" x14ac:dyDescent="0.2">
      <c r="A82" s="1">
        <v>40</v>
      </c>
      <c r="B82" s="1">
        <v>995</v>
      </c>
      <c r="C82" s="1">
        <v>21</v>
      </c>
      <c r="D82" s="1">
        <v>444</v>
      </c>
      <c r="E82" s="1">
        <v>3</v>
      </c>
    </row>
    <row r="83" spans="1:5" x14ac:dyDescent="0.2">
      <c r="A83" s="1">
        <v>4</v>
      </c>
      <c r="B83" s="1">
        <v>809</v>
      </c>
      <c r="C83" s="1">
        <v>21</v>
      </c>
      <c r="D83" s="1">
        <v>444</v>
      </c>
      <c r="E83" s="1">
        <v>3</v>
      </c>
    </row>
    <row r="84" spans="1:5" x14ac:dyDescent="0.2">
      <c r="A84" s="1">
        <v>4</v>
      </c>
      <c r="B84" s="1">
        <v>805</v>
      </c>
      <c r="C84" s="1">
        <v>21</v>
      </c>
      <c r="D84" s="1">
        <v>444</v>
      </c>
      <c r="E84" s="1">
        <v>3</v>
      </c>
    </row>
    <row r="85" spans="1:5" x14ac:dyDescent="0.2">
      <c r="A85" s="1">
        <v>40</v>
      </c>
      <c r="B85" s="1">
        <v>994</v>
      </c>
      <c r="C85" s="1">
        <v>21</v>
      </c>
      <c r="D85" s="1">
        <v>444</v>
      </c>
      <c r="E85" s="1">
        <v>3</v>
      </c>
    </row>
    <row r="86" spans="1:5" x14ac:dyDescent="0.2">
      <c r="A86" s="1">
        <v>4</v>
      </c>
      <c r="B86" s="1">
        <v>801</v>
      </c>
      <c r="C86" s="1">
        <v>21</v>
      </c>
      <c r="D86" s="1">
        <v>444</v>
      </c>
      <c r="E86" s="1">
        <v>3</v>
      </c>
    </row>
    <row r="87" spans="1:5" x14ac:dyDescent="0.2">
      <c r="A87" s="1">
        <v>4</v>
      </c>
      <c r="B87" s="1">
        <v>800</v>
      </c>
      <c r="C87" s="1">
        <v>26</v>
      </c>
      <c r="D87" s="1">
        <v>443</v>
      </c>
      <c r="E87" s="1">
        <v>3</v>
      </c>
    </row>
    <row r="88" spans="1:5" x14ac:dyDescent="0.2">
      <c r="A88" s="1">
        <v>40</v>
      </c>
      <c r="B88" s="1">
        <v>1020</v>
      </c>
      <c r="C88" s="1">
        <v>20</v>
      </c>
      <c r="D88" s="1">
        <v>50</v>
      </c>
      <c r="E88" s="1">
        <v>3</v>
      </c>
    </row>
    <row r="89" spans="1:5" x14ac:dyDescent="0.2">
      <c r="A89" s="1">
        <v>40</v>
      </c>
      <c r="B89" s="1">
        <v>1016</v>
      </c>
      <c r="C89" s="1">
        <v>20</v>
      </c>
      <c r="D89" s="1">
        <v>50</v>
      </c>
      <c r="E89" s="1">
        <v>3</v>
      </c>
    </row>
    <row r="90" spans="1:5" x14ac:dyDescent="0.2">
      <c r="A90" s="1">
        <v>4</v>
      </c>
      <c r="B90" s="1">
        <v>811</v>
      </c>
      <c r="C90" s="1">
        <v>20</v>
      </c>
      <c r="D90" s="1">
        <v>50</v>
      </c>
      <c r="E90" s="1">
        <v>3</v>
      </c>
    </row>
    <row r="91" spans="1:5" x14ac:dyDescent="0.2">
      <c r="A91" s="1">
        <v>4</v>
      </c>
      <c r="B91" s="1">
        <v>802</v>
      </c>
      <c r="C91" s="1">
        <v>21</v>
      </c>
      <c r="D91" s="1">
        <v>444</v>
      </c>
      <c r="E91" s="1">
        <v>3</v>
      </c>
    </row>
    <row r="92" spans="1:5" x14ac:dyDescent="0.2">
      <c r="A92" s="1">
        <v>40</v>
      </c>
      <c r="B92" s="1">
        <v>1019</v>
      </c>
      <c r="C92" s="1">
        <v>21</v>
      </c>
      <c r="D92" s="1">
        <v>444</v>
      </c>
      <c r="E92" s="1">
        <v>3</v>
      </c>
    </row>
    <row r="93" spans="1:5" x14ac:dyDescent="0.2">
      <c r="A93" s="1">
        <v>40</v>
      </c>
      <c r="B93" s="1">
        <v>1015</v>
      </c>
      <c r="C93" s="1">
        <v>26</v>
      </c>
      <c r="D93" s="1">
        <v>443</v>
      </c>
      <c r="E93" s="1">
        <v>3</v>
      </c>
    </row>
    <row r="94" spans="1:5" x14ac:dyDescent="0.2">
      <c r="A94" s="1">
        <v>4</v>
      </c>
      <c r="B94" s="1">
        <v>803</v>
      </c>
      <c r="C94" s="1">
        <v>21</v>
      </c>
      <c r="D94" s="1">
        <v>444</v>
      </c>
      <c r="E94" s="1">
        <v>3</v>
      </c>
    </row>
    <row r="95" spans="1:5" x14ac:dyDescent="0.2">
      <c r="A95" s="1">
        <v>40</v>
      </c>
      <c r="B95" s="1">
        <v>1017</v>
      </c>
      <c r="C95" s="1">
        <v>21</v>
      </c>
      <c r="D95" s="1">
        <v>444</v>
      </c>
      <c r="E95" s="1">
        <v>3</v>
      </c>
    </row>
    <row r="96" spans="1:5" x14ac:dyDescent="0.2">
      <c r="A96" s="1">
        <v>40</v>
      </c>
      <c r="B96" s="1">
        <v>1039</v>
      </c>
      <c r="C96" s="1">
        <v>20</v>
      </c>
      <c r="D96" s="1">
        <v>50</v>
      </c>
      <c r="E96" s="1">
        <v>3</v>
      </c>
    </row>
    <row r="97" spans="1:5" x14ac:dyDescent="0.2">
      <c r="A97" s="1">
        <v>40</v>
      </c>
      <c r="B97" s="1">
        <v>871</v>
      </c>
      <c r="C97" s="1">
        <v>21</v>
      </c>
      <c r="D97" s="1">
        <v>444</v>
      </c>
      <c r="E97" s="1">
        <v>3</v>
      </c>
    </row>
    <row r="98" spans="1:5" x14ac:dyDescent="0.2">
      <c r="A98" s="1">
        <v>40</v>
      </c>
      <c r="B98" s="1">
        <v>1013</v>
      </c>
      <c r="C98" s="1">
        <v>21</v>
      </c>
      <c r="D98" s="1">
        <v>444</v>
      </c>
      <c r="E98" s="1">
        <v>3</v>
      </c>
    </row>
    <row r="99" spans="1:5" x14ac:dyDescent="0.2">
      <c r="A99" s="1">
        <v>4</v>
      </c>
      <c r="B99" s="1">
        <v>806</v>
      </c>
      <c r="C99" s="1">
        <v>21</v>
      </c>
      <c r="D99" s="1">
        <v>444</v>
      </c>
      <c r="E99" s="1">
        <v>3</v>
      </c>
    </row>
    <row r="100" spans="1:5" x14ac:dyDescent="0.2">
      <c r="A100" s="1">
        <v>40</v>
      </c>
      <c r="B100" s="1">
        <v>1005</v>
      </c>
      <c r="C100" s="1">
        <v>26</v>
      </c>
      <c r="D100" s="1">
        <v>443</v>
      </c>
      <c r="E100" s="1">
        <v>3</v>
      </c>
    </row>
    <row r="101" spans="1:5" x14ac:dyDescent="0.2">
      <c r="A101" s="1">
        <v>40</v>
      </c>
      <c r="B101" s="1">
        <v>1006</v>
      </c>
      <c r="C101" s="1">
        <v>21</v>
      </c>
      <c r="D101" s="1">
        <v>444</v>
      </c>
      <c r="E101" s="1">
        <v>3</v>
      </c>
    </row>
    <row r="102" spans="1:5" x14ac:dyDescent="0.2">
      <c r="A102" s="1">
        <v>40</v>
      </c>
      <c r="B102" s="1">
        <v>1018</v>
      </c>
      <c r="C102" s="1">
        <v>21</v>
      </c>
      <c r="D102" s="1">
        <v>444</v>
      </c>
      <c r="E102" s="1">
        <v>3</v>
      </c>
    </row>
    <row r="103" spans="1:5" x14ac:dyDescent="0.2">
      <c r="A103" s="1">
        <v>40</v>
      </c>
      <c r="B103" s="1">
        <v>1044</v>
      </c>
      <c r="C103" s="1">
        <v>21</v>
      </c>
      <c r="D103" s="1">
        <v>444</v>
      </c>
      <c r="E103" s="1">
        <v>3</v>
      </c>
    </row>
    <row r="104" spans="1:5" x14ac:dyDescent="0.2">
      <c r="A104" s="1">
        <v>40</v>
      </c>
      <c r="B104" s="1">
        <v>1012</v>
      </c>
      <c r="C104" s="1">
        <v>21</v>
      </c>
      <c r="D104" s="1">
        <v>444</v>
      </c>
      <c r="E104" s="1">
        <v>3</v>
      </c>
    </row>
    <row r="105" spans="1:5" x14ac:dyDescent="0.2">
      <c r="A105" s="1">
        <v>40</v>
      </c>
      <c r="B105" s="1">
        <v>1040</v>
      </c>
      <c r="C105" s="1">
        <v>20</v>
      </c>
      <c r="D105" s="1">
        <v>50</v>
      </c>
      <c r="E105" s="1">
        <v>3</v>
      </c>
    </row>
    <row r="106" spans="1:5" x14ac:dyDescent="0.2">
      <c r="A106" s="1">
        <v>40</v>
      </c>
      <c r="B106" s="1">
        <v>1007</v>
      </c>
      <c r="C106" s="1">
        <v>21</v>
      </c>
      <c r="D106" s="1">
        <v>444</v>
      </c>
      <c r="E106" s="1">
        <v>3</v>
      </c>
    </row>
    <row r="107" spans="1:5" x14ac:dyDescent="0.2">
      <c r="A107" s="1">
        <v>40</v>
      </c>
      <c r="B107" s="1">
        <v>1041</v>
      </c>
      <c r="C107" s="1">
        <v>20</v>
      </c>
      <c r="D107" s="1">
        <v>50</v>
      </c>
      <c r="E107" s="1">
        <v>3</v>
      </c>
    </row>
    <row r="108" spans="1:5" x14ac:dyDescent="0.2">
      <c r="A108" s="1">
        <v>40</v>
      </c>
      <c r="B108" s="1">
        <v>1009</v>
      </c>
      <c r="C108" s="1">
        <v>21</v>
      </c>
      <c r="D108" s="1">
        <v>444</v>
      </c>
      <c r="E108" s="1">
        <v>3</v>
      </c>
    </row>
    <row r="109" spans="1:5" x14ac:dyDescent="0.2">
      <c r="A109" s="1">
        <v>40</v>
      </c>
      <c r="B109" s="1">
        <v>1011</v>
      </c>
      <c r="C109" s="1">
        <v>21</v>
      </c>
      <c r="D109" s="1">
        <v>444</v>
      </c>
      <c r="E109" s="1">
        <v>3</v>
      </c>
    </row>
    <row r="110" spans="1:5" x14ac:dyDescent="0.2">
      <c r="A110" s="1">
        <v>40</v>
      </c>
      <c r="B110" s="1">
        <v>1042</v>
      </c>
      <c r="C110" s="1">
        <v>20</v>
      </c>
      <c r="D110" s="1">
        <v>50</v>
      </c>
      <c r="E110" s="1">
        <v>3</v>
      </c>
    </row>
    <row r="111" spans="1:5" x14ac:dyDescent="0.2">
      <c r="A111" s="1">
        <v>40</v>
      </c>
      <c r="B111" s="1">
        <v>1008</v>
      </c>
      <c r="C111" s="1">
        <v>21</v>
      </c>
      <c r="D111" s="1">
        <v>444</v>
      </c>
      <c r="E111" s="1">
        <v>3</v>
      </c>
    </row>
    <row r="112" spans="1:5" x14ac:dyDescent="0.2">
      <c r="A112" s="1">
        <v>40</v>
      </c>
      <c r="B112" s="1">
        <v>1010</v>
      </c>
      <c r="C112" s="1">
        <v>21</v>
      </c>
      <c r="D112" s="1">
        <v>444</v>
      </c>
      <c r="E112" s="1">
        <v>3</v>
      </c>
    </row>
    <row r="113" spans="1:5" x14ac:dyDescent="0.2">
      <c r="A113" s="1">
        <v>40</v>
      </c>
      <c r="B113" s="1">
        <v>1043</v>
      </c>
      <c r="C113" s="1">
        <v>21</v>
      </c>
      <c r="D113" s="1">
        <v>444</v>
      </c>
      <c r="E113" s="1">
        <v>3</v>
      </c>
    </row>
    <row r="114" spans="1:5" x14ac:dyDescent="0.2">
      <c r="A114" s="1">
        <v>40</v>
      </c>
      <c r="B114" s="1">
        <v>1104</v>
      </c>
      <c r="C114" s="1">
        <v>21</v>
      </c>
      <c r="D114" s="1">
        <v>444</v>
      </c>
      <c r="E114" s="1">
        <v>3</v>
      </c>
    </row>
    <row r="115" spans="1:5" x14ac:dyDescent="0.2">
      <c r="A115" s="1">
        <v>40</v>
      </c>
      <c r="B115" s="1">
        <v>1102</v>
      </c>
      <c r="C115" s="1">
        <v>20</v>
      </c>
      <c r="D115" s="1">
        <v>50</v>
      </c>
      <c r="E115" s="1">
        <v>3</v>
      </c>
    </row>
    <row r="116" spans="1:5" x14ac:dyDescent="0.2">
      <c r="A116" s="1">
        <v>4</v>
      </c>
      <c r="B116" s="1">
        <v>1110</v>
      </c>
      <c r="C116" s="1">
        <v>21</v>
      </c>
      <c r="D116" s="1">
        <v>444</v>
      </c>
      <c r="E116" s="1">
        <v>3</v>
      </c>
    </row>
    <row r="117" spans="1:5" x14ac:dyDescent="0.2">
      <c r="A117" s="1">
        <v>4</v>
      </c>
      <c r="B117" s="1">
        <v>835</v>
      </c>
      <c r="C117" s="1">
        <v>21</v>
      </c>
      <c r="D117" s="1">
        <v>444</v>
      </c>
      <c r="E117" s="1">
        <v>3</v>
      </c>
    </row>
    <row r="118" spans="1:5" x14ac:dyDescent="0.2">
      <c r="A118" s="1">
        <v>4</v>
      </c>
      <c r="B118" s="1">
        <v>1111</v>
      </c>
      <c r="C118" s="1">
        <v>21</v>
      </c>
      <c r="D118" s="1">
        <v>444</v>
      </c>
      <c r="E118" s="1">
        <v>3</v>
      </c>
    </row>
    <row r="119" spans="1:5" x14ac:dyDescent="0.2">
      <c r="A119" s="1">
        <v>40</v>
      </c>
      <c r="B119" s="1">
        <v>1103</v>
      </c>
      <c r="C119" s="1">
        <v>20</v>
      </c>
      <c r="D119" s="1">
        <v>50</v>
      </c>
      <c r="E119" s="1">
        <v>3</v>
      </c>
    </row>
    <row r="120" spans="1:5" x14ac:dyDescent="0.2">
      <c r="A120" s="1">
        <v>40</v>
      </c>
      <c r="B120" s="1">
        <v>1100</v>
      </c>
      <c r="C120" s="1">
        <v>21</v>
      </c>
      <c r="D120" s="1">
        <v>444</v>
      </c>
      <c r="E120" s="1">
        <v>3</v>
      </c>
    </row>
    <row r="121" spans="1:5" x14ac:dyDescent="0.2">
      <c r="A121" s="1">
        <v>40</v>
      </c>
      <c r="B121" s="1">
        <v>1052</v>
      </c>
      <c r="C121" s="1">
        <v>21</v>
      </c>
      <c r="D121" s="1">
        <v>444</v>
      </c>
      <c r="E121" s="1">
        <v>3</v>
      </c>
    </row>
    <row r="122" spans="1:5" x14ac:dyDescent="0.2">
      <c r="A122" s="1">
        <v>40</v>
      </c>
      <c r="B122" s="1">
        <v>1099</v>
      </c>
      <c r="C122" s="1">
        <v>21</v>
      </c>
      <c r="D122" s="1">
        <v>444</v>
      </c>
      <c r="E122" s="1">
        <v>3</v>
      </c>
    </row>
    <row r="123" spans="1:5" x14ac:dyDescent="0.2">
      <c r="A123" s="1">
        <v>40</v>
      </c>
      <c r="B123" s="1">
        <v>1101</v>
      </c>
      <c r="C123" s="1">
        <v>21</v>
      </c>
      <c r="D123" s="1">
        <v>444</v>
      </c>
      <c r="E123" s="1">
        <v>3</v>
      </c>
    </row>
    <row r="124" spans="1:5" x14ac:dyDescent="0.2">
      <c r="A124" s="1">
        <v>40</v>
      </c>
      <c r="B124" s="1">
        <v>1106</v>
      </c>
      <c r="C124" s="1">
        <v>20</v>
      </c>
      <c r="D124" s="1">
        <v>50</v>
      </c>
      <c r="E124" s="1">
        <v>3</v>
      </c>
    </row>
    <row r="125" spans="1:5" x14ac:dyDescent="0.2">
      <c r="A125" s="1">
        <v>40</v>
      </c>
      <c r="B125" s="1">
        <v>1105</v>
      </c>
      <c r="C125" s="1">
        <v>20</v>
      </c>
      <c r="D125" s="1">
        <v>50</v>
      </c>
      <c r="E125" s="1">
        <v>3</v>
      </c>
    </row>
    <row r="126" spans="1:5" x14ac:dyDescent="0.2">
      <c r="A126" s="1">
        <v>40</v>
      </c>
      <c r="B126" s="1">
        <v>1053</v>
      </c>
      <c r="C126" s="1">
        <v>21</v>
      </c>
      <c r="D126" s="1">
        <v>444</v>
      </c>
      <c r="E126" s="1">
        <v>3</v>
      </c>
    </row>
    <row r="127" spans="1:5" x14ac:dyDescent="0.2">
      <c r="A127" s="1">
        <v>40</v>
      </c>
      <c r="B127" s="1">
        <v>1054</v>
      </c>
      <c r="C127" s="1">
        <v>20</v>
      </c>
      <c r="D127" s="1">
        <v>50</v>
      </c>
      <c r="E127" s="1">
        <v>3</v>
      </c>
    </row>
    <row r="128" spans="1:5" x14ac:dyDescent="0.2">
      <c r="A128" s="1">
        <v>40</v>
      </c>
      <c r="B128" s="1">
        <v>1107</v>
      </c>
      <c r="C128" s="1">
        <v>20</v>
      </c>
      <c r="D128" s="1">
        <v>50</v>
      </c>
      <c r="E128" s="1">
        <v>3</v>
      </c>
    </row>
    <row r="129" spans="1:5" x14ac:dyDescent="0.2">
      <c r="A129" s="1">
        <v>40</v>
      </c>
      <c r="B129" s="1">
        <v>1098</v>
      </c>
      <c r="C129" s="1">
        <v>20</v>
      </c>
      <c r="D129" s="1">
        <v>50</v>
      </c>
      <c r="E129" s="1">
        <v>3</v>
      </c>
    </row>
    <row r="130" spans="1:5" x14ac:dyDescent="0.2">
      <c r="A130" s="1">
        <v>40</v>
      </c>
      <c r="B130" s="1">
        <v>1055</v>
      </c>
      <c r="C130" s="1">
        <v>21</v>
      </c>
      <c r="D130" s="1">
        <v>444</v>
      </c>
      <c r="E130" s="1">
        <v>3</v>
      </c>
    </row>
    <row r="131" spans="1:5" x14ac:dyDescent="0.2">
      <c r="A131" s="1">
        <v>40</v>
      </c>
      <c r="B131" s="1">
        <v>1056</v>
      </c>
      <c r="C131" s="1">
        <v>21</v>
      </c>
      <c r="D131" s="1">
        <v>444</v>
      </c>
      <c r="E131" s="1">
        <v>3</v>
      </c>
    </row>
    <row r="132" spans="1:5" x14ac:dyDescent="0.2">
      <c r="A132" s="1">
        <v>40</v>
      </c>
      <c r="B132" s="1">
        <v>1097</v>
      </c>
      <c r="C132" s="1">
        <v>20</v>
      </c>
      <c r="D132" s="1">
        <v>50</v>
      </c>
      <c r="E132" s="1">
        <v>3</v>
      </c>
    </row>
    <row r="133" spans="1:5" x14ac:dyDescent="0.2">
      <c r="A133" s="1">
        <v>40</v>
      </c>
      <c r="B133" s="1">
        <v>1094</v>
      </c>
      <c r="C133" s="1">
        <v>20</v>
      </c>
      <c r="D133" s="1">
        <v>50</v>
      </c>
      <c r="E133" s="1">
        <v>3</v>
      </c>
    </row>
    <row r="134" spans="1:5" x14ac:dyDescent="0.2">
      <c r="A134" s="1">
        <v>40</v>
      </c>
      <c r="B134" s="1">
        <v>1093</v>
      </c>
      <c r="C134" s="1">
        <v>20</v>
      </c>
      <c r="D134" s="1">
        <v>50</v>
      </c>
      <c r="E134" s="1">
        <v>3</v>
      </c>
    </row>
    <row r="135" spans="1:5" x14ac:dyDescent="0.2">
      <c r="A135" s="1">
        <v>40</v>
      </c>
      <c r="B135" s="1">
        <v>1095</v>
      </c>
      <c r="C135" s="1">
        <v>21</v>
      </c>
      <c r="D135" s="1">
        <v>444</v>
      </c>
      <c r="E135" s="1">
        <v>3</v>
      </c>
    </row>
    <row r="136" spans="1:5" x14ac:dyDescent="0.2">
      <c r="A136" s="1">
        <v>40</v>
      </c>
      <c r="B136" s="1">
        <v>1092</v>
      </c>
      <c r="C136" s="1">
        <v>20</v>
      </c>
      <c r="D136" s="1">
        <v>50</v>
      </c>
      <c r="E136" s="1">
        <v>3</v>
      </c>
    </row>
    <row r="137" spans="1:5" x14ac:dyDescent="0.2">
      <c r="A137" s="1">
        <v>40</v>
      </c>
      <c r="B137" s="1">
        <v>1096</v>
      </c>
      <c r="C137" s="1">
        <v>20</v>
      </c>
      <c r="D137" s="1">
        <v>50</v>
      </c>
      <c r="E137" s="1">
        <v>3</v>
      </c>
    </row>
    <row r="138" spans="1:5" x14ac:dyDescent="0.2">
      <c r="A138" s="1">
        <v>40</v>
      </c>
      <c r="B138" s="1">
        <v>1091</v>
      </c>
      <c r="C138" s="1">
        <v>20</v>
      </c>
      <c r="D138" s="1">
        <v>50</v>
      </c>
      <c r="E138" s="1">
        <v>3</v>
      </c>
    </row>
    <row r="139" spans="1:5" x14ac:dyDescent="0.2">
      <c r="A139" s="1">
        <v>40</v>
      </c>
      <c r="B139" s="1">
        <v>1090</v>
      </c>
      <c r="C139" s="1">
        <v>20</v>
      </c>
      <c r="D139" s="1">
        <v>50</v>
      </c>
      <c r="E139" s="1">
        <v>3</v>
      </c>
    </row>
    <row r="140" spans="1:5" x14ac:dyDescent="0.2">
      <c r="A140" s="1">
        <v>45</v>
      </c>
      <c r="B140" s="1">
        <v>1142</v>
      </c>
      <c r="C140" s="1">
        <v>21</v>
      </c>
      <c r="D140" s="1">
        <v>444</v>
      </c>
      <c r="E140" s="1">
        <v>3</v>
      </c>
    </row>
    <row r="141" spans="1:5" x14ac:dyDescent="0.2">
      <c r="A141" s="1">
        <v>45</v>
      </c>
      <c r="B141" s="1">
        <v>1143</v>
      </c>
      <c r="C141" s="1">
        <v>21</v>
      </c>
      <c r="D141" s="1">
        <v>444</v>
      </c>
      <c r="E141" s="1">
        <v>3</v>
      </c>
    </row>
    <row r="142" spans="1:5" x14ac:dyDescent="0.2">
      <c r="A142" s="1">
        <v>40</v>
      </c>
      <c r="B142" s="1">
        <v>1089</v>
      </c>
      <c r="C142" s="1">
        <v>21</v>
      </c>
      <c r="D142" s="1">
        <v>444</v>
      </c>
      <c r="E142" s="1">
        <v>3</v>
      </c>
    </row>
    <row r="143" spans="1:5" x14ac:dyDescent="0.2">
      <c r="A143" s="1">
        <v>40</v>
      </c>
      <c r="B143" s="1">
        <v>1088</v>
      </c>
      <c r="C143" s="1">
        <v>20</v>
      </c>
      <c r="D143" s="1">
        <v>50</v>
      </c>
      <c r="E143" s="1">
        <v>3</v>
      </c>
    </row>
    <row r="144" spans="1:5" x14ac:dyDescent="0.2">
      <c r="A144" s="1">
        <v>40</v>
      </c>
      <c r="B144" s="1">
        <v>1087</v>
      </c>
      <c r="C144" s="1">
        <v>20</v>
      </c>
      <c r="D144" s="1">
        <v>50</v>
      </c>
      <c r="E144" s="1">
        <v>3</v>
      </c>
    </row>
    <row r="145" spans="1:5" x14ac:dyDescent="0.2">
      <c r="A145" s="1">
        <v>40</v>
      </c>
      <c r="B145" s="1">
        <v>1077</v>
      </c>
      <c r="C145" s="1">
        <v>20</v>
      </c>
      <c r="D145" s="1">
        <v>50</v>
      </c>
      <c r="E145" s="1">
        <v>3</v>
      </c>
    </row>
    <row r="146" spans="1:5" x14ac:dyDescent="0.2">
      <c r="A146" s="1">
        <v>40</v>
      </c>
      <c r="B146" s="1">
        <v>1078</v>
      </c>
      <c r="C146" s="1">
        <v>21</v>
      </c>
      <c r="D146" s="1">
        <v>444</v>
      </c>
      <c r="E146" s="1">
        <v>3</v>
      </c>
    </row>
    <row r="147" spans="1:5" x14ac:dyDescent="0.2">
      <c r="A147" s="1">
        <v>40</v>
      </c>
      <c r="B147" s="1">
        <v>1085</v>
      </c>
      <c r="C147" s="1">
        <v>21</v>
      </c>
      <c r="D147" s="1">
        <v>444</v>
      </c>
      <c r="E147" s="1">
        <v>3</v>
      </c>
    </row>
    <row r="148" spans="1:5" x14ac:dyDescent="0.2">
      <c r="A148" s="1">
        <v>40</v>
      </c>
      <c r="B148" s="1">
        <v>1086</v>
      </c>
      <c r="C148" s="1">
        <v>21</v>
      </c>
      <c r="D148" s="1">
        <v>444</v>
      </c>
      <c r="E148" s="1">
        <v>3</v>
      </c>
    </row>
    <row r="149" spans="1:5" x14ac:dyDescent="0.2">
      <c r="A149" s="1">
        <v>40</v>
      </c>
      <c r="B149" s="1">
        <v>1079</v>
      </c>
      <c r="C149" s="1">
        <v>20</v>
      </c>
      <c r="D149" s="1">
        <v>50</v>
      </c>
      <c r="E149" s="1">
        <v>3</v>
      </c>
    </row>
    <row r="150" spans="1:5" x14ac:dyDescent="0.2">
      <c r="A150" s="1">
        <v>40</v>
      </c>
      <c r="B150" s="1">
        <v>1084</v>
      </c>
      <c r="C150" s="1">
        <v>20</v>
      </c>
      <c r="D150" s="1">
        <v>50</v>
      </c>
      <c r="E150" s="1">
        <v>3</v>
      </c>
    </row>
    <row r="151" spans="1:5" x14ac:dyDescent="0.2">
      <c r="A151" s="1">
        <v>40</v>
      </c>
      <c r="B151" s="1">
        <v>1080</v>
      </c>
      <c r="C151" s="1">
        <v>20</v>
      </c>
      <c r="D151" s="1">
        <v>50</v>
      </c>
      <c r="E151" s="1">
        <v>3</v>
      </c>
    </row>
    <row r="152" spans="1:5" x14ac:dyDescent="0.2">
      <c r="A152" s="1">
        <v>40</v>
      </c>
      <c r="B152" s="1">
        <v>1081</v>
      </c>
      <c r="C152" s="1">
        <v>20</v>
      </c>
      <c r="D152" s="1">
        <v>50</v>
      </c>
      <c r="E152" s="1">
        <v>3</v>
      </c>
    </row>
    <row r="153" spans="1:5" x14ac:dyDescent="0.2">
      <c r="A153" s="1">
        <v>4</v>
      </c>
      <c r="B153" s="1">
        <v>1155</v>
      </c>
      <c r="C153" s="1">
        <v>21</v>
      </c>
      <c r="D153" s="1">
        <v>444</v>
      </c>
      <c r="E153" s="1">
        <v>3</v>
      </c>
    </row>
    <row r="154" spans="1:5" x14ac:dyDescent="0.2">
      <c r="A154" s="1">
        <v>4</v>
      </c>
      <c r="B154" s="1">
        <v>1156</v>
      </c>
      <c r="C154" s="1">
        <v>21</v>
      </c>
      <c r="D154" s="1">
        <v>444</v>
      </c>
      <c r="E154" s="1">
        <v>3</v>
      </c>
    </row>
    <row r="155" spans="1:5" x14ac:dyDescent="0.2">
      <c r="A155" s="1">
        <v>4</v>
      </c>
      <c r="B155" s="1">
        <v>1157</v>
      </c>
      <c r="C155" s="1">
        <v>21</v>
      </c>
      <c r="D155" s="1">
        <v>444</v>
      </c>
      <c r="E155" s="1">
        <v>3</v>
      </c>
    </row>
    <row r="156" spans="1:5" x14ac:dyDescent="0.2">
      <c r="A156" s="1">
        <v>40</v>
      </c>
      <c r="B156" s="1">
        <v>1076</v>
      </c>
      <c r="C156" s="1">
        <v>20</v>
      </c>
      <c r="D156" s="1">
        <v>50</v>
      </c>
      <c r="E156" s="1">
        <v>3</v>
      </c>
    </row>
    <row r="157" spans="1:5" x14ac:dyDescent="0.2">
      <c r="A157" s="1">
        <v>40</v>
      </c>
      <c r="B157" s="1">
        <v>1075</v>
      </c>
      <c r="C157" s="1">
        <v>20</v>
      </c>
      <c r="D157" s="1">
        <v>50</v>
      </c>
      <c r="E157" s="1">
        <v>3</v>
      </c>
    </row>
    <row r="158" spans="1:5" x14ac:dyDescent="0.2">
      <c r="A158" s="1">
        <v>40</v>
      </c>
      <c r="B158" s="1">
        <v>1082</v>
      </c>
      <c r="C158" s="1">
        <v>20</v>
      </c>
      <c r="D158" s="1">
        <v>50</v>
      </c>
      <c r="E158" s="1">
        <v>3</v>
      </c>
    </row>
    <row r="159" spans="1:5" x14ac:dyDescent="0.2">
      <c r="A159" s="1">
        <v>4</v>
      </c>
      <c r="B159" s="1">
        <v>1176</v>
      </c>
      <c r="C159" s="1">
        <v>20</v>
      </c>
      <c r="D159" s="1">
        <v>50</v>
      </c>
      <c r="E159" s="1">
        <v>3</v>
      </c>
    </row>
    <row r="160" spans="1:5" x14ac:dyDescent="0.2">
      <c r="A160" s="1">
        <v>4</v>
      </c>
      <c r="B160" s="1">
        <v>1175</v>
      </c>
      <c r="C160" s="1">
        <v>20</v>
      </c>
      <c r="D160" s="1">
        <v>50</v>
      </c>
      <c r="E160" s="1">
        <v>3</v>
      </c>
    </row>
    <row r="161" spans="1:5" x14ac:dyDescent="0.2">
      <c r="A161" s="1">
        <v>4</v>
      </c>
      <c r="B161" s="1">
        <v>1189</v>
      </c>
      <c r="C161" s="1">
        <v>21</v>
      </c>
      <c r="D161" s="1">
        <v>444</v>
      </c>
      <c r="E161" s="1">
        <v>3</v>
      </c>
    </row>
    <row r="162" spans="1:5" x14ac:dyDescent="0.2">
      <c r="A162" s="1">
        <v>4</v>
      </c>
      <c r="B162" s="1">
        <v>1188</v>
      </c>
      <c r="C162" s="1">
        <v>21</v>
      </c>
      <c r="D162" s="1">
        <v>444</v>
      </c>
      <c r="E162" s="1">
        <v>3</v>
      </c>
    </row>
    <row r="163" spans="1:5" x14ac:dyDescent="0.2">
      <c r="A163" s="1">
        <v>4</v>
      </c>
      <c r="B163" s="1">
        <v>1187</v>
      </c>
      <c r="C163" s="1">
        <v>20</v>
      </c>
      <c r="D163" s="1">
        <v>50</v>
      </c>
      <c r="E163" s="1">
        <v>3</v>
      </c>
    </row>
    <row r="164" spans="1:5" x14ac:dyDescent="0.2">
      <c r="A164" s="1">
        <v>40</v>
      </c>
      <c r="B164" s="1">
        <v>1083</v>
      </c>
      <c r="C164" s="1">
        <v>20</v>
      </c>
      <c r="D164" s="1">
        <v>50</v>
      </c>
      <c r="E164" s="1">
        <v>3</v>
      </c>
    </row>
    <row r="165" spans="1:5" x14ac:dyDescent="0.2">
      <c r="A165" s="1">
        <v>4</v>
      </c>
      <c r="B165" s="1">
        <v>1190</v>
      </c>
      <c r="C165" s="1">
        <v>21</v>
      </c>
      <c r="D165" s="1">
        <v>444</v>
      </c>
      <c r="E165" s="1">
        <v>3</v>
      </c>
    </row>
    <row r="166" spans="1:5" x14ac:dyDescent="0.2">
      <c r="A166" s="1">
        <v>4</v>
      </c>
      <c r="B166" s="1">
        <v>753</v>
      </c>
      <c r="C166" s="1">
        <v>20</v>
      </c>
      <c r="D166" s="1">
        <v>50</v>
      </c>
      <c r="E166" s="1">
        <v>3</v>
      </c>
    </row>
    <row r="167" spans="1:5" x14ac:dyDescent="0.2">
      <c r="A167" s="1">
        <v>4</v>
      </c>
      <c r="B167" s="1">
        <v>1193</v>
      </c>
      <c r="C167" s="1">
        <v>21</v>
      </c>
      <c r="D167" s="1">
        <v>444</v>
      </c>
      <c r="E167" s="1">
        <v>3</v>
      </c>
    </row>
    <row r="168" spans="1:5" x14ac:dyDescent="0.2">
      <c r="A168" s="1">
        <v>4</v>
      </c>
      <c r="B168" s="1">
        <v>1191</v>
      </c>
      <c r="C168" s="1">
        <v>21</v>
      </c>
      <c r="D168" s="1">
        <v>444</v>
      </c>
      <c r="E168" s="1">
        <v>3</v>
      </c>
    </row>
    <row r="169" spans="1:5" x14ac:dyDescent="0.2">
      <c r="A169" s="1">
        <v>4</v>
      </c>
      <c r="B169" s="1">
        <v>1192</v>
      </c>
      <c r="C169" s="1">
        <v>21</v>
      </c>
      <c r="D169" s="1">
        <v>444</v>
      </c>
      <c r="E169" s="1">
        <v>3</v>
      </c>
    </row>
    <row r="170" spans="1:5" x14ac:dyDescent="0.2">
      <c r="A170" s="1">
        <v>4</v>
      </c>
      <c r="B170" s="1">
        <v>1195</v>
      </c>
      <c r="C170" s="1">
        <v>21</v>
      </c>
      <c r="D170" s="1">
        <v>444</v>
      </c>
      <c r="E170" s="1">
        <v>3</v>
      </c>
    </row>
    <row r="171" spans="1:5" x14ac:dyDescent="0.2">
      <c r="A171" s="1">
        <v>4</v>
      </c>
      <c r="B171" s="1">
        <v>1194</v>
      </c>
      <c r="C171" s="1">
        <v>21</v>
      </c>
      <c r="D171" s="1">
        <v>444</v>
      </c>
      <c r="E171" s="1">
        <v>3</v>
      </c>
    </row>
    <row r="172" spans="1:5" x14ac:dyDescent="0.2">
      <c r="A172" s="1">
        <v>4</v>
      </c>
      <c r="B172" s="1">
        <v>752</v>
      </c>
      <c r="C172" s="1">
        <v>20</v>
      </c>
      <c r="D172" s="1">
        <v>50</v>
      </c>
      <c r="E172" s="1">
        <v>3</v>
      </c>
    </row>
    <row r="173" spans="1:5" x14ac:dyDescent="0.2">
      <c r="A173" s="1">
        <v>4</v>
      </c>
      <c r="B173" s="1">
        <v>751</v>
      </c>
      <c r="C173" s="1">
        <v>20</v>
      </c>
      <c r="D173" s="1">
        <v>50</v>
      </c>
      <c r="E173" s="1">
        <v>3</v>
      </c>
    </row>
    <row r="174" spans="1:5" x14ac:dyDescent="0.2">
      <c r="A174" s="1">
        <v>40</v>
      </c>
      <c r="B174" s="1">
        <v>1234</v>
      </c>
      <c r="C174" s="1">
        <v>20</v>
      </c>
      <c r="D174" s="1">
        <v>50</v>
      </c>
      <c r="E174" s="1">
        <v>3</v>
      </c>
    </row>
    <row r="175" spans="1:5" x14ac:dyDescent="0.2">
      <c r="A175" s="1">
        <v>40</v>
      </c>
      <c r="B175" s="1">
        <v>1233</v>
      </c>
      <c r="C175" s="1">
        <v>20</v>
      </c>
      <c r="D175" s="1">
        <v>50</v>
      </c>
      <c r="E175" s="1">
        <v>3</v>
      </c>
    </row>
    <row r="176" spans="1:5" x14ac:dyDescent="0.2">
      <c r="A176" s="1">
        <v>40</v>
      </c>
      <c r="B176" s="1">
        <v>1232</v>
      </c>
      <c r="C176" s="1">
        <v>64</v>
      </c>
      <c r="D176" s="1">
        <v>99</v>
      </c>
      <c r="E176" s="1">
        <v>3</v>
      </c>
    </row>
    <row r="177" spans="1:5" x14ac:dyDescent="0.2">
      <c r="A177" s="1">
        <v>4</v>
      </c>
      <c r="B177" s="1">
        <v>749</v>
      </c>
      <c r="C177" s="1">
        <v>20</v>
      </c>
      <c r="D177" s="1">
        <v>50</v>
      </c>
      <c r="E177" s="1">
        <v>3</v>
      </c>
    </row>
    <row r="178" spans="1:5" x14ac:dyDescent="0.2">
      <c r="A178" s="1">
        <v>40</v>
      </c>
      <c r="B178" s="1">
        <v>1242</v>
      </c>
      <c r="C178" s="1">
        <v>21</v>
      </c>
      <c r="D178" s="1">
        <v>444</v>
      </c>
      <c r="E178" s="1">
        <v>3</v>
      </c>
    </row>
    <row r="179" spans="1:5" x14ac:dyDescent="0.2">
      <c r="A179" s="1">
        <v>40</v>
      </c>
      <c r="B179" s="1">
        <v>1252</v>
      </c>
      <c r="C179" s="1">
        <v>21</v>
      </c>
      <c r="D179" s="1">
        <v>444</v>
      </c>
      <c r="E179" s="1">
        <v>3</v>
      </c>
    </row>
    <row r="180" spans="1:5" x14ac:dyDescent="0.2">
      <c r="A180" s="1">
        <v>40</v>
      </c>
      <c r="B180" s="1">
        <v>1241</v>
      </c>
      <c r="C180" s="1">
        <v>21</v>
      </c>
      <c r="D180" s="1">
        <v>444</v>
      </c>
      <c r="E180" s="1">
        <v>3</v>
      </c>
    </row>
    <row r="181" spans="1:5" x14ac:dyDescent="0.2">
      <c r="A181" s="1">
        <v>40</v>
      </c>
      <c r="B181" s="1">
        <v>1251</v>
      </c>
      <c r="C181" s="1">
        <v>21</v>
      </c>
      <c r="D181" s="1">
        <v>444</v>
      </c>
      <c r="E181" s="1">
        <v>3</v>
      </c>
    </row>
    <row r="182" spans="1:5" x14ac:dyDescent="0.2">
      <c r="A182" s="1">
        <v>40</v>
      </c>
      <c r="B182" s="1">
        <v>1250</v>
      </c>
      <c r="C182" s="1">
        <v>21</v>
      </c>
      <c r="D182" s="1">
        <v>444</v>
      </c>
      <c r="E182" s="1">
        <v>3</v>
      </c>
    </row>
    <row r="183" spans="1:5" x14ac:dyDescent="0.2">
      <c r="A183" s="1">
        <v>40</v>
      </c>
      <c r="B183" s="1">
        <v>1243</v>
      </c>
      <c r="C183" s="1">
        <v>21</v>
      </c>
      <c r="D183" s="1">
        <v>444</v>
      </c>
      <c r="E183" s="1">
        <v>3</v>
      </c>
    </row>
    <row r="184" spans="1:5" x14ac:dyDescent="0.2">
      <c r="A184" s="1">
        <v>40</v>
      </c>
      <c r="B184" s="1">
        <v>1253</v>
      </c>
      <c r="C184" s="1">
        <v>21</v>
      </c>
      <c r="D184" s="1">
        <v>444</v>
      </c>
      <c r="E184" s="1">
        <v>3</v>
      </c>
    </row>
    <row r="185" spans="1:5" x14ac:dyDescent="0.2">
      <c r="A185" s="1">
        <v>3</v>
      </c>
      <c r="B185" s="1">
        <v>496</v>
      </c>
      <c r="C185" s="1">
        <v>21</v>
      </c>
      <c r="D185" s="1">
        <v>444</v>
      </c>
      <c r="E185" s="1">
        <v>3</v>
      </c>
    </row>
    <row r="186" spans="1:5" x14ac:dyDescent="0.2">
      <c r="A186" s="1">
        <v>3</v>
      </c>
      <c r="B186" s="1">
        <v>497</v>
      </c>
      <c r="C186" s="1">
        <v>21</v>
      </c>
      <c r="D186" s="1">
        <v>444</v>
      </c>
      <c r="E186" s="1">
        <v>3</v>
      </c>
    </row>
    <row r="187" spans="1:5" x14ac:dyDescent="0.2">
      <c r="A187" s="1">
        <v>3</v>
      </c>
      <c r="B187" s="1">
        <v>495</v>
      </c>
      <c r="C187" s="1">
        <v>21</v>
      </c>
      <c r="D187" s="1">
        <v>444</v>
      </c>
      <c r="E187" s="1">
        <v>3</v>
      </c>
    </row>
    <row r="188" spans="1:5" x14ac:dyDescent="0.2">
      <c r="A188" s="1">
        <v>40</v>
      </c>
      <c r="B188" s="1">
        <v>1244</v>
      </c>
      <c r="C188" s="1">
        <v>21</v>
      </c>
      <c r="D188" s="1">
        <v>444</v>
      </c>
      <c r="E188" s="1">
        <v>3</v>
      </c>
    </row>
    <row r="189" spans="1:5" x14ac:dyDescent="0.2">
      <c r="A189" s="1">
        <v>40</v>
      </c>
      <c r="B189" s="1">
        <v>1245</v>
      </c>
      <c r="C189" s="1">
        <v>21</v>
      </c>
      <c r="D189" s="1">
        <v>444</v>
      </c>
      <c r="E189" s="1">
        <v>3</v>
      </c>
    </row>
    <row r="190" spans="1:5" x14ac:dyDescent="0.2">
      <c r="A190" s="1">
        <v>40</v>
      </c>
      <c r="B190" s="1">
        <v>1248</v>
      </c>
      <c r="C190" s="1">
        <v>21</v>
      </c>
      <c r="D190" s="1">
        <v>444</v>
      </c>
      <c r="E190" s="1">
        <v>3</v>
      </c>
    </row>
    <row r="191" spans="1:5" x14ac:dyDescent="0.2">
      <c r="A191" s="1">
        <v>40</v>
      </c>
      <c r="B191" s="1">
        <v>1247</v>
      </c>
      <c r="C191" s="1">
        <v>21</v>
      </c>
      <c r="D191" s="1">
        <v>444</v>
      </c>
      <c r="E191" s="1">
        <v>3</v>
      </c>
    </row>
    <row r="192" spans="1:5" x14ac:dyDescent="0.2">
      <c r="A192" s="1">
        <v>40</v>
      </c>
      <c r="B192" s="1">
        <v>1246</v>
      </c>
      <c r="C192" s="1">
        <v>21</v>
      </c>
      <c r="D192" s="1">
        <v>444</v>
      </c>
      <c r="E192" s="1">
        <v>3</v>
      </c>
    </row>
    <row r="193" spans="1:5" x14ac:dyDescent="0.2">
      <c r="A193" s="1">
        <v>40</v>
      </c>
      <c r="B193" s="1">
        <v>1249</v>
      </c>
      <c r="C193" s="1">
        <v>21</v>
      </c>
      <c r="D193" s="1">
        <v>444</v>
      </c>
      <c r="E193" s="1">
        <v>3</v>
      </c>
    </row>
    <row r="194" spans="1:5" x14ac:dyDescent="0.2">
      <c r="A194" s="1">
        <v>4</v>
      </c>
      <c r="B194" s="1">
        <v>750</v>
      </c>
      <c r="C194" s="1">
        <v>20</v>
      </c>
      <c r="D194" s="1">
        <v>50</v>
      </c>
      <c r="E194" s="1">
        <v>3</v>
      </c>
    </row>
    <row r="195" spans="1:5" x14ac:dyDescent="0.2">
      <c r="A195" s="1">
        <v>4</v>
      </c>
      <c r="B195" s="1">
        <v>748</v>
      </c>
      <c r="C195" s="1">
        <v>20</v>
      </c>
      <c r="D195" s="1">
        <v>50</v>
      </c>
      <c r="E195" s="1">
        <v>3</v>
      </c>
    </row>
    <row r="196" spans="1:5" x14ac:dyDescent="0.2">
      <c r="A196" s="1">
        <v>3</v>
      </c>
      <c r="B196" s="1">
        <v>504</v>
      </c>
      <c r="C196" s="1">
        <v>20</v>
      </c>
      <c r="D196" s="1">
        <v>50</v>
      </c>
      <c r="E196" s="1">
        <v>3</v>
      </c>
    </row>
    <row r="197" spans="1:5" x14ac:dyDescent="0.2">
      <c r="A197" s="1">
        <v>40</v>
      </c>
      <c r="B197" s="1">
        <v>1268</v>
      </c>
      <c r="C197" s="1">
        <v>21</v>
      </c>
      <c r="D197" s="1">
        <v>444</v>
      </c>
      <c r="E197" s="1">
        <v>3</v>
      </c>
    </row>
    <row r="198" spans="1:5" x14ac:dyDescent="0.2">
      <c r="A198" s="1">
        <v>4</v>
      </c>
      <c r="B198" s="1">
        <v>1269</v>
      </c>
      <c r="C198" s="1">
        <v>20</v>
      </c>
      <c r="D198" s="1">
        <v>50</v>
      </c>
      <c r="E198" s="1">
        <v>3</v>
      </c>
    </row>
    <row r="199" spans="1:5" x14ac:dyDescent="0.2">
      <c r="A199" s="1">
        <v>4</v>
      </c>
      <c r="B199" s="1">
        <v>1270</v>
      </c>
      <c r="C199" s="1">
        <v>20</v>
      </c>
      <c r="D199" s="1">
        <v>50</v>
      </c>
      <c r="E199" s="1">
        <v>3</v>
      </c>
    </row>
    <row r="200" spans="1:5" x14ac:dyDescent="0.2">
      <c r="A200" s="1">
        <v>4</v>
      </c>
      <c r="B200" s="1">
        <v>747</v>
      </c>
      <c r="C200" s="1">
        <v>20</v>
      </c>
      <c r="D200" s="1">
        <v>50</v>
      </c>
      <c r="E200" s="1">
        <v>3</v>
      </c>
    </row>
    <row r="201" spans="1:5" x14ac:dyDescent="0.2">
      <c r="A201" s="1">
        <v>40</v>
      </c>
      <c r="B201" s="1">
        <v>1261</v>
      </c>
      <c r="C201" s="1">
        <v>21</v>
      </c>
      <c r="D201" s="1">
        <v>444</v>
      </c>
      <c r="E201" s="1">
        <v>3</v>
      </c>
    </row>
    <row r="202" spans="1:5" x14ac:dyDescent="0.2">
      <c r="A202" s="1">
        <v>4</v>
      </c>
      <c r="B202" s="1">
        <v>739</v>
      </c>
      <c r="C202" s="1">
        <v>20</v>
      </c>
      <c r="D202" s="1">
        <v>50</v>
      </c>
      <c r="E202" s="1">
        <v>3</v>
      </c>
    </row>
    <row r="203" spans="1:5" x14ac:dyDescent="0.2">
      <c r="A203" s="1">
        <v>4</v>
      </c>
      <c r="B203" s="1">
        <v>743</v>
      </c>
      <c r="C203" s="1">
        <v>21</v>
      </c>
      <c r="D203" s="1">
        <v>444</v>
      </c>
      <c r="E203" s="1">
        <v>3</v>
      </c>
    </row>
    <row r="204" spans="1:5" x14ac:dyDescent="0.2">
      <c r="A204" s="1">
        <v>4</v>
      </c>
      <c r="B204" s="1">
        <v>741</v>
      </c>
      <c r="C204" s="1">
        <v>20</v>
      </c>
      <c r="D204" s="1">
        <v>50</v>
      </c>
      <c r="E204" s="1">
        <v>3</v>
      </c>
    </row>
    <row r="205" spans="1:5" x14ac:dyDescent="0.2">
      <c r="A205" s="1">
        <v>4</v>
      </c>
      <c r="B205" s="1">
        <v>742</v>
      </c>
      <c r="C205" s="1">
        <v>20</v>
      </c>
      <c r="D205" s="1">
        <v>50</v>
      </c>
      <c r="E205" s="1">
        <v>3</v>
      </c>
    </row>
    <row r="206" spans="1:5" x14ac:dyDescent="0.2">
      <c r="A206" s="1">
        <v>4</v>
      </c>
      <c r="B206" s="1">
        <v>740</v>
      </c>
      <c r="C206" s="1">
        <v>20</v>
      </c>
      <c r="D206" s="1">
        <v>50</v>
      </c>
      <c r="E206" s="1">
        <v>3</v>
      </c>
    </row>
    <row r="207" spans="1:5" x14ac:dyDescent="0.2">
      <c r="A207" s="1">
        <v>40</v>
      </c>
      <c r="B207" s="1">
        <v>1262</v>
      </c>
      <c r="C207" s="1">
        <v>21</v>
      </c>
      <c r="D207" s="1">
        <v>444</v>
      </c>
      <c r="E207" s="1">
        <v>3</v>
      </c>
    </row>
    <row r="208" spans="1:5" x14ac:dyDescent="0.2">
      <c r="A208" s="1">
        <v>4</v>
      </c>
      <c r="B208" s="1">
        <v>744</v>
      </c>
      <c r="C208" s="1">
        <v>20</v>
      </c>
      <c r="D208" s="1">
        <v>50</v>
      </c>
      <c r="E208" s="1">
        <v>3</v>
      </c>
    </row>
    <row r="209" spans="1:5" x14ac:dyDescent="0.2">
      <c r="A209" s="1">
        <v>4</v>
      </c>
      <c r="B209" s="1">
        <v>745</v>
      </c>
      <c r="C209" s="1">
        <v>20</v>
      </c>
      <c r="D209" s="1">
        <v>50</v>
      </c>
      <c r="E209" s="1">
        <v>3</v>
      </c>
    </row>
    <row r="210" spans="1:5" x14ac:dyDescent="0.2">
      <c r="A210" s="1">
        <v>4</v>
      </c>
      <c r="B210" s="1">
        <v>746</v>
      </c>
      <c r="C210" s="1">
        <v>21</v>
      </c>
      <c r="D210" s="1">
        <v>444</v>
      </c>
      <c r="E210" s="1">
        <v>3</v>
      </c>
    </row>
    <row r="211" spans="1:5" x14ac:dyDescent="0.2">
      <c r="A211" s="1">
        <v>30</v>
      </c>
      <c r="B211" s="1">
        <v>512</v>
      </c>
      <c r="C211" s="1">
        <v>20</v>
      </c>
      <c r="D211" s="1">
        <v>50</v>
      </c>
      <c r="E211" s="1">
        <v>3</v>
      </c>
    </row>
    <row r="212" spans="1:5" x14ac:dyDescent="0.2">
      <c r="A212" s="1">
        <v>30</v>
      </c>
      <c r="B212" s="1">
        <v>511</v>
      </c>
      <c r="C212" s="1">
        <v>20</v>
      </c>
      <c r="D212" s="1">
        <v>50</v>
      </c>
      <c r="E212" s="1">
        <v>3</v>
      </c>
    </row>
    <row r="213" spans="1:5" x14ac:dyDescent="0.2">
      <c r="A213" s="1">
        <v>30</v>
      </c>
      <c r="B213" s="1">
        <v>510</v>
      </c>
      <c r="C213" s="1">
        <v>20</v>
      </c>
      <c r="D213" s="1">
        <v>50</v>
      </c>
      <c r="E213" s="1">
        <v>3</v>
      </c>
    </row>
    <row r="214" spans="1:5" x14ac:dyDescent="0.2">
      <c r="A214" s="1">
        <v>40</v>
      </c>
      <c r="B214" s="1">
        <v>1263</v>
      </c>
      <c r="C214" s="1">
        <v>20</v>
      </c>
      <c r="D214" s="1">
        <v>50</v>
      </c>
      <c r="E214" s="1">
        <v>3</v>
      </c>
    </row>
    <row r="215" spans="1:5" x14ac:dyDescent="0.2">
      <c r="A215" s="1">
        <v>40</v>
      </c>
      <c r="B215" s="1">
        <v>1264</v>
      </c>
      <c r="C215" s="1">
        <v>20</v>
      </c>
      <c r="D215" s="1">
        <v>50</v>
      </c>
      <c r="E215" s="1">
        <v>3</v>
      </c>
    </row>
    <row r="216" spans="1:5" x14ac:dyDescent="0.2">
      <c r="A216" s="1">
        <v>40</v>
      </c>
      <c r="B216" s="1">
        <v>1265</v>
      </c>
      <c r="C216" s="1">
        <v>20</v>
      </c>
      <c r="D216" s="1">
        <v>50</v>
      </c>
      <c r="E216" s="1">
        <v>3</v>
      </c>
    </row>
    <row r="217" spans="1:5" x14ac:dyDescent="0.2">
      <c r="A217" s="1">
        <v>30</v>
      </c>
      <c r="B217" s="1">
        <v>513</v>
      </c>
      <c r="C217" s="1">
        <v>20</v>
      </c>
      <c r="D217" s="1">
        <v>50</v>
      </c>
      <c r="E217" s="1">
        <v>3</v>
      </c>
    </row>
    <row r="218" spans="1:5" x14ac:dyDescent="0.2">
      <c r="A218" s="1">
        <v>40</v>
      </c>
      <c r="B218" s="1">
        <v>1266</v>
      </c>
      <c r="C218" s="1">
        <v>20</v>
      </c>
      <c r="D218" s="1">
        <v>50</v>
      </c>
      <c r="E218" s="1">
        <v>3</v>
      </c>
    </row>
    <row r="219" spans="1:5" x14ac:dyDescent="0.2">
      <c r="A219" s="1">
        <v>30</v>
      </c>
      <c r="B219" s="1">
        <v>514</v>
      </c>
      <c r="C219" s="1">
        <v>21</v>
      </c>
      <c r="D219" s="1">
        <v>444</v>
      </c>
      <c r="E219" s="1">
        <v>3</v>
      </c>
    </row>
    <row r="220" spans="1:5" x14ac:dyDescent="0.2">
      <c r="A220" s="1">
        <v>40</v>
      </c>
      <c r="B220" s="1">
        <v>1267</v>
      </c>
      <c r="C220" s="1">
        <v>20</v>
      </c>
      <c r="D220" s="1">
        <v>50</v>
      </c>
      <c r="E220" s="1">
        <v>3</v>
      </c>
    </row>
    <row r="221" spans="1:5" x14ac:dyDescent="0.2">
      <c r="A221" s="1">
        <v>30</v>
      </c>
      <c r="B221" s="1">
        <v>516</v>
      </c>
      <c r="C221" s="1">
        <v>20</v>
      </c>
      <c r="D221" s="1">
        <v>50</v>
      </c>
      <c r="E221" s="1">
        <v>3</v>
      </c>
    </row>
    <row r="222" spans="1:5" x14ac:dyDescent="0.2">
      <c r="A222" s="1">
        <v>30</v>
      </c>
      <c r="B222" s="1">
        <v>515</v>
      </c>
      <c r="C222" s="1">
        <v>21</v>
      </c>
      <c r="D222" s="1">
        <v>444</v>
      </c>
      <c r="E222" s="1">
        <v>3</v>
      </c>
    </row>
    <row r="223" spans="1:5" x14ac:dyDescent="0.2">
      <c r="A223" s="1">
        <v>3</v>
      </c>
      <c r="B223" s="1">
        <v>517</v>
      </c>
      <c r="C223" s="1">
        <v>26</v>
      </c>
      <c r="D223" s="1">
        <v>443</v>
      </c>
      <c r="E223" s="1">
        <v>3</v>
      </c>
    </row>
    <row r="224" spans="1:5" x14ac:dyDescent="0.2">
      <c r="A224" s="1">
        <v>4</v>
      </c>
      <c r="B224" s="1">
        <v>713</v>
      </c>
      <c r="C224" s="1">
        <v>20</v>
      </c>
      <c r="D224" s="1">
        <v>50</v>
      </c>
      <c r="E224" s="1">
        <v>3</v>
      </c>
    </row>
    <row r="225" spans="1:5" x14ac:dyDescent="0.2">
      <c r="A225" s="1">
        <v>3</v>
      </c>
      <c r="B225" s="1">
        <v>519</v>
      </c>
      <c r="C225" s="1">
        <v>21</v>
      </c>
      <c r="D225" s="1">
        <v>444</v>
      </c>
      <c r="E225" s="1">
        <v>3</v>
      </c>
    </row>
    <row r="226" spans="1:5" x14ac:dyDescent="0.2">
      <c r="A226" s="1">
        <v>3</v>
      </c>
      <c r="B226" s="1">
        <v>518</v>
      </c>
      <c r="C226" s="1">
        <v>21</v>
      </c>
      <c r="D226" s="1">
        <v>444</v>
      </c>
      <c r="E226" s="1">
        <v>3</v>
      </c>
    </row>
    <row r="227" spans="1:5" x14ac:dyDescent="0.2">
      <c r="A227" s="1">
        <v>4</v>
      </c>
      <c r="B227" s="1">
        <v>684</v>
      </c>
      <c r="C227" s="1">
        <v>20</v>
      </c>
      <c r="D227" s="1">
        <v>50</v>
      </c>
      <c r="E227" s="1">
        <v>3</v>
      </c>
    </row>
    <row r="228" spans="1:5" x14ac:dyDescent="0.2">
      <c r="A228" s="1">
        <v>4</v>
      </c>
      <c r="B228" s="6">
        <v>685</v>
      </c>
      <c r="C228" s="1">
        <v>20</v>
      </c>
      <c r="D228" s="1">
        <v>50</v>
      </c>
      <c r="E228" s="1">
        <v>3</v>
      </c>
    </row>
    <row r="229" spans="1:5" x14ac:dyDescent="0.2">
      <c r="A229" s="1">
        <v>4</v>
      </c>
      <c r="B229" s="1">
        <v>737</v>
      </c>
      <c r="C229" s="1">
        <v>20</v>
      </c>
      <c r="D229" s="1">
        <v>50</v>
      </c>
      <c r="E229" s="1">
        <v>3</v>
      </c>
    </row>
    <row r="230" spans="1:5" x14ac:dyDescent="0.2">
      <c r="A230" s="1">
        <v>4</v>
      </c>
      <c r="B230" s="1">
        <v>712</v>
      </c>
      <c r="C230" s="1">
        <v>20</v>
      </c>
      <c r="D230" s="1">
        <v>50</v>
      </c>
      <c r="E230" s="1">
        <v>3</v>
      </c>
    </row>
    <row r="231" spans="1:5" x14ac:dyDescent="0.2">
      <c r="A231" s="1">
        <v>4</v>
      </c>
      <c r="B231" s="1">
        <v>711</v>
      </c>
      <c r="C231" s="1">
        <v>20</v>
      </c>
      <c r="D231" s="1">
        <v>50</v>
      </c>
      <c r="E231" s="1">
        <v>3</v>
      </c>
    </row>
    <row r="232" spans="1:5" x14ac:dyDescent="0.2">
      <c r="A232" s="1">
        <v>3</v>
      </c>
      <c r="B232" s="1">
        <v>522</v>
      </c>
      <c r="C232" s="1">
        <v>21</v>
      </c>
      <c r="D232" s="1">
        <v>444</v>
      </c>
      <c r="E232" s="1">
        <v>3</v>
      </c>
    </row>
    <row r="233" spans="1:5" x14ac:dyDescent="0.2">
      <c r="A233" s="1">
        <v>3</v>
      </c>
      <c r="B233" s="1">
        <v>520</v>
      </c>
      <c r="C233" s="1">
        <v>20</v>
      </c>
      <c r="D233" s="1">
        <v>50</v>
      </c>
      <c r="E233" s="1">
        <v>3</v>
      </c>
    </row>
    <row r="234" spans="1:5" x14ac:dyDescent="0.2">
      <c r="A234" s="1">
        <v>3</v>
      </c>
      <c r="B234" s="1">
        <v>521</v>
      </c>
      <c r="C234" s="1">
        <v>20</v>
      </c>
      <c r="D234" s="1">
        <v>50</v>
      </c>
      <c r="E234" s="1">
        <v>3</v>
      </c>
    </row>
    <row r="235" spans="1:5" x14ac:dyDescent="0.2">
      <c r="A235" s="1">
        <v>20</v>
      </c>
      <c r="B235" s="1">
        <v>477</v>
      </c>
      <c r="C235" s="1">
        <v>21</v>
      </c>
      <c r="D235" s="1">
        <v>444</v>
      </c>
      <c r="E235" s="1">
        <v>3</v>
      </c>
    </row>
    <row r="236" spans="1:5" x14ac:dyDescent="0.2">
      <c r="A236" s="1">
        <v>20</v>
      </c>
      <c r="B236" s="1">
        <v>476</v>
      </c>
      <c r="C236" s="1">
        <v>21</v>
      </c>
      <c r="D236" s="1">
        <v>444</v>
      </c>
      <c r="E236" s="1">
        <v>3</v>
      </c>
    </row>
    <row r="237" spans="1:5" x14ac:dyDescent="0.2">
      <c r="A237" s="1">
        <v>20</v>
      </c>
      <c r="B237" s="1">
        <v>475</v>
      </c>
      <c r="C237" s="1">
        <v>21</v>
      </c>
      <c r="D237" s="1">
        <v>444</v>
      </c>
      <c r="E237" s="1">
        <v>3</v>
      </c>
    </row>
    <row r="238" spans="1:5" x14ac:dyDescent="0.2">
      <c r="A238" s="1">
        <v>3</v>
      </c>
      <c r="B238" s="1">
        <v>678</v>
      </c>
      <c r="C238" s="1">
        <v>20</v>
      </c>
      <c r="D238" s="1">
        <v>50</v>
      </c>
      <c r="E238" s="1">
        <v>3</v>
      </c>
    </row>
    <row r="239" spans="1:5" x14ac:dyDescent="0.2">
      <c r="A239" s="1">
        <v>20</v>
      </c>
      <c r="B239" s="1">
        <v>474</v>
      </c>
      <c r="C239" s="1">
        <v>21</v>
      </c>
      <c r="D239" s="1">
        <v>444</v>
      </c>
      <c r="E239" s="1">
        <v>3</v>
      </c>
    </row>
    <row r="240" spans="1:5" x14ac:dyDescent="0.2">
      <c r="A240" s="1">
        <v>3</v>
      </c>
      <c r="B240" s="1">
        <v>677</v>
      </c>
      <c r="C240" s="1">
        <v>20</v>
      </c>
      <c r="D240" s="1">
        <v>50</v>
      </c>
      <c r="E240" s="1">
        <v>3</v>
      </c>
    </row>
    <row r="241" spans="1:5" x14ac:dyDescent="0.2">
      <c r="A241" s="1">
        <v>3</v>
      </c>
      <c r="B241" s="1">
        <v>676</v>
      </c>
      <c r="C241" s="1">
        <v>20</v>
      </c>
      <c r="D241" s="1">
        <v>50</v>
      </c>
      <c r="E241" s="1">
        <v>3</v>
      </c>
    </row>
    <row r="242" spans="1:5" x14ac:dyDescent="0.2">
      <c r="A242" s="1">
        <v>20</v>
      </c>
      <c r="B242" s="1">
        <v>472</v>
      </c>
      <c r="C242" s="1">
        <v>21</v>
      </c>
      <c r="D242" s="1">
        <v>444</v>
      </c>
      <c r="E242" s="1">
        <v>3</v>
      </c>
    </row>
    <row r="243" spans="1:5" x14ac:dyDescent="0.2">
      <c r="A243" s="1">
        <v>20</v>
      </c>
      <c r="B243" s="1">
        <v>471</v>
      </c>
      <c r="C243" s="1">
        <v>21</v>
      </c>
      <c r="D243" s="1">
        <v>444</v>
      </c>
      <c r="E243" s="1">
        <v>3</v>
      </c>
    </row>
    <row r="244" spans="1:5" x14ac:dyDescent="0.2">
      <c r="A244" s="1">
        <v>20</v>
      </c>
      <c r="B244" s="1">
        <v>473</v>
      </c>
      <c r="C244" s="1">
        <v>21</v>
      </c>
      <c r="D244" s="1">
        <v>444</v>
      </c>
      <c r="E244" s="1">
        <v>3</v>
      </c>
    </row>
    <row r="245" spans="1:5" x14ac:dyDescent="0.2">
      <c r="A245" s="1">
        <v>2</v>
      </c>
      <c r="B245" s="1">
        <v>470</v>
      </c>
      <c r="C245" s="1">
        <v>21</v>
      </c>
      <c r="D245" s="1">
        <v>444</v>
      </c>
      <c r="E245" s="1">
        <v>3</v>
      </c>
    </row>
    <row r="246" spans="1:5" x14ac:dyDescent="0.2">
      <c r="A246" s="1">
        <v>30</v>
      </c>
      <c r="B246" s="1">
        <v>569</v>
      </c>
      <c r="C246" s="1">
        <v>20</v>
      </c>
      <c r="D246" s="1">
        <v>50</v>
      </c>
      <c r="E246" s="1">
        <v>3</v>
      </c>
    </row>
    <row r="247" spans="1:5" x14ac:dyDescent="0.2">
      <c r="A247" s="1">
        <v>30</v>
      </c>
      <c r="B247" s="1">
        <v>570</v>
      </c>
      <c r="C247" s="1">
        <v>20</v>
      </c>
      <c r="D247" s="1">
        <v>50</v>
      </c>
      <c r="E247" s="1">
        <v>3</v>
      </c>
    </row>
    <row r="248" spans="1:5" x14ac:dyDescent="0.2">
      <c r="A248" s="1">
        <v>30</v>
      </c>
      <c r="B248" s="1">
        <v>666</v>
      </c>
      <c r="C248" s="1">
        <v>20</v>
      </c>
      <c r="D248" s="1">
        <v>50</v>
      </c>
      <c r="E248" s="1">
        <v>3</v>
      </c>
    </row>
    <row r="249" spans="1:5" x14ac:dyDescent="0.2">
      <c r="A249" s="1">
        <v>30</v>
      </c>
      <c r="B249" s="1">
        <v>558</v>
      </c>
      <c r="C249" s="1">
        <v>20</v>
      </c>
      <c r="D249" s="1">
        <v>50</v>
      </c>
      <c r="E249" s="1">
        <v>3</v>
      </c>
    </row>
    <row r="250" spans="1:5" x14ac:dyDescent="0.2">
      <c r="A250" s="1">
        <v>30</v>
      </c>
      <c r="B250" s="1">
        <v>571</v>
      </c>
      <c r="C250" s="1">
        <v>20</v>
      </c>
      <c r="D250" s="1">
        <v>50</v>
      </c>
      <c r="E250" s="1">
        <v>3</v>
      </c>
    </row>
    <row r="251" spans="1:5" x14ac:dyDescent="0.2">
      <c r="A251" s="1">
        <v>30</v>
      </c>
      <c r="B251" s="1">
        <v>557</v>
      </c>
      <c r="C251" s="1">
        <v>20</v>
      </c>
      <c r="D251" s="1">
        <v>50</v>
      </c>
      <c r="E251" s="1">
        <v>3</v>
      </c>
    </row>
    <row r="252" spans="1:5" x14ac:dyDescent="0.2">
      <c r="A252" s="1">
        <v>30</v>
      </c>
      <c r="B252" s="1">
        <v>556</v>
      </c>
      <c r="C252" s="1">
        <v>20</v>
      </c>
      <c r="D252" s="1">
        <v>50</v>
      </c>
      <c r="E252" s="1">
        <v>3</v>
      </c>
    </row>
    <row r="253" spans="1:5" x14ac:dyDescent="0.2">
      <c r="A253" s="1">
        <v>30</v>
      </c>
      <c r="B253" s="1">
        <v>572</v>
      </c>
      <c r="C253" s="1">
        <v>21</v>
      </c>
      <c r="D253" s="1">
        <v>444</v>
      </c>
      <c r="E253" s="1">
        <v>3</v>
      </c>
    </row>
    <row r="254" spans="1:5" x14ac:dyDescent="0.2">
      <c r="A254" s="1">
        <v>30</v>
      </c>
      <c r="B254" s="1">
        <v>573</v>
      </c>
      <c r="C254" s="1">
        <v>20</v>
      </c>
      <c r="D254" s="1">
        <v>50</v>
      </c>
      <c r="E254" s="1">
        <v>3</v>
      </c>
    </row>
    <row r="255" spans="1:5" x14ac:dyDescent="0.2">
      <c r="A255" s="1">
        <v>30</v>
      </c>
      <c r="B255" s="1">
        <v>574</v>
      </c>
      <c r="C255" s="1">
        <v>20</v>
      </c>
      <c r="D255" s="1">
        <v>50</v>
      </c>
      <c r="E255" s="1">
        <v>3</v>
      </c>
    </row>
    <row r="256" spans="1:5" x14ac:dyDescent="0.2">
      <c r="A256" s="1">
        <v>30</v>
      </c>
      <c r="B256" s="1">
        <v>576</v>
      </c>
      <c r="C256" s="1">
        <v>20</v>
      </c>
      <c r="D256" s="1">
        <v>50</v>
      </c>
      <c r="E256" s="1">
        <v>3</v>
      </c>
    </row>
    <row r="257" spans="1:5" x14ac:dyDescent="0.2">
      <c r="A257" s="1">
        <v>30</v>
      </c>
      <c r="B257" s="1">
        <v>575</v>
      </c>
      <c r="C257" s="1">
        <v>20</v>
      </c>
      <c r="D257" s="1">
        <v>50</v>
      </c>
      <c r="E257" s="1">
        <v>3</v>
      </c>
    </row>
    <row r="258" spans="1:5" x14ac:dyDescent="0.2">
      <c r="A258" s="1">
        <v>2</v>
      </c>
      <c r="B258" s="1">
        <v>428</v>
      </c>
      <c r="C258" s="1">
        <v>20</v>
      </c>
      <c r="D258" s="1">
        <v>50</v>
      </c>
      <c r="E258" s="1">
        <v>3</v>
      </c>
    </row>
    <row r="259" spans="1:5" x14ac:dyDescent="0.2">
      <c r="A259" s="1">
        <v>30</v>
      </c>
      <c r="B259" s="1">
        <v>668</v>
      </c>
      <c r="C259" s="1">
        <v>20</v>
      </c>
      <c r="D259" s="1">
        <v>50</v>
      </c>
      <c r="E259" s="1">
        <v>3</v>
      </c>
    </row>
    <row r="260" spans="1:5" x14ac:dyDescent="0.2">
      <c r="A260" s="1">
        <v>30</v>
      </c>
      <c r="B260" s="1">
        <v>555</v>
      </c>
      <c r="C260" s="1">
        <v>21</v>
      </c>
      <c r="D260" s="1">
        <v>444</v>
      </c>
      <c r="E260" s="1">
        <v>3</v>
      </c>
    </row>
    <row r="261" spans="1:5" x14ac:dyDescent="0.2">
      <c r="A261" s="1">
        <v>30</v>
      </c>
      <c r="B261" s="1">
        <v>554</v>
      </c>
      <c r="C261" s="1">
        <v>20</v>
      </c>
      <c r="D261" s="1">
        <v>50</v>
      </c>
      <c r="E261" s="1">
        <v>3</v>
      </c>
    </row>
    <row r="262" spans="1:5" x14ac:dyDescent="0.2">
      <c r="A262" s="1">
        <v>30</v>
      </c>
      <c r="B262" s="1">
        <v>577</v>
      </c>
      <c r="C262" s="1">
        <v>20</v>
      </c>
      <c r="D262" s="1">
        <v>50</v>
      </c>
      <c r="E262" s="1">
        <v>3</v>
      </c>
    </row>
    <row r="263" spans="1:5" x14ac:dyDescent="0.2">
      <c r="A263" s="1">
        <v>30</v>
      </c>
      <c r="B263" s="1">
        <v>578</v>
      </c>
      <c r="C263" s="1">
        <v>20</v>
      </c>
      <c r="D263" s="1">
        <v>50</v>
      </c>
      <c r="E263" s="1">
        <v>3</v>
      </c>
    </row>
    <row r="264" spans="1:5" x14ac:dyDescent="0.2">
      <c r="A264" s="1">
        <v>30</v>
      </c>
      <c r="B264" s="1">
        <v>553</v>
      </c>
      <c r="C264" s="1">
        <v>20</v>
      </c>
      <c r="D264" s="1">
        <v>50</v>
      </c>
      <c r="E264" s="1">
        <v>3</v>
      </c>
    </row>
    <row r="265" spans="1:5" x14ac:dyDescent="0.2">
      <c r="A265" s="1">
        <v>30</v>
      </c>
      <c r="B265" s="1">
        <v>552</v>
      </c>
      <c r="C265" s="1">
        <v>20</v>
      </c>
      <c r="D265" s="1">
        <v>50</v>
      </c>
      <c r="E265" s="1">
        <v>3</v>
      </c>
    </row>
    <row r="266" spans="1:5" x14ac:dyDescent="0.2">
      <c r="A266" s="1">
        <v>30</v>
      </c>
      <c r="B266" s="1">
        <v>667</v>
      </c>
      <c r="C266" s="1">
        <v>20</v>
      </c>
      <c r="D266" s="1">
        <v>50</v>
      </c>
      <c r="E266" s="1">
        <v>3</v>
      </c>
    </row>
    <row r="267" spans="1:5" x14ac:dyDescent="0.2">
      <c r="A267" s="1">
        <v>3</v>
      </c>
      <c r="B267" s="1">
        <v>675</v>
      </c>
      <c r="C267" s="1">
        <v>20</v>
      </c>
      <c r="D267" s="1">
        <v>50</v>
      </c>
      <c r="E267" s="1">
        <v>3</v>
      </c>
    </row>
    <row r="268" spans="1:5" x14ac:dyDescent="0.2">
      <c r="A268" s="1">
        <v>30</v>
      </c>
      <c r="B268" s="1">
        <v>579</v>
      </c>
      <c r="C268" s="1">
        <v>20</v>
      </c>
      <c r="D268" s="1">
        <v>50</v>
      </c>
      <c r="E268" s="1">
        <v>3</v>
      </c>
    </row>
    <row r="269" spans="1:5" x14ac:dyDescent="0.2">
      <c r="A269" s="1">
        <v>3</v>
      </c>
      <c r="B269" s="1">
        <v>674</v>
      </c>
      <c r="C269" s="1">
        <v>20</v>
      </c>
      <c r="D269" s="1">
        <v>50</v>
      </c>
      <c r="E269" s="1">
        <v>3</v>
      </c>
    </row>
    <row r="270" spans="1:5" x14ac:dyDescent="0.2">
      <c r="A270" s="1">
        <v>30</v>
      </c>
      <c r="B270" s="1">
        <v>670</v>
      </c>
      <c r="C270" s="1">
        <v>20</v>
      </c>
      <c r="D270" s="1">
        <v>50</v>
      </c>
      <c r="E270" s="1">
        <v>3</v>
      </c>
    </row>
    <row r="271" spans="1:5" x14ac:dyDescent="0.2">
      <c r="A271" s="1">
        <v>30</v>
      </c>
      <c r="B271" s="1">
        <v>671</v>
      </c>
      <c r="C271" s="1">
        <v>20</v>
      </c>
      <c r="D271" s="1">
        <v>50</v>
      </c>
      <c r="E271" s="1">
        <v>3</v>
      </c>
    </row>
    <row r="272" spans="1:5" x14ac:dyDescent="0.2">
      <c r="A272" s="1">
        <v>30</v>
      </c>
      <c r="B272" s="1">
        <v>669</v>
      </c>
      <c r="C272" s="1">
        <v>20</v>
      </c>
      <c r="D272" s="1">
        <v>50</v>
      </c>
      <c r="E272" s="1">
        <v>3</v>
      </c>
    </row>
    <row r="273" spans="1:5" x14ac:dyDescent="0.2">
      <c r="A273" s="1">
        <v>30</v>
      </c>
      <c r="B273" s="1">
        <v>640</v>
      </c>
      <c r="C273" s="1">
        <v>21</v>
      </c>
      <c r="D273" s="1">
        <v>444</v>
      </c>
      <c r="E273" s="1">
        <v>3</v>
      </c>
    </row>
    <row r="274" spans="1:5" x14ac:dyDescent="0.2">
      <c r="A274" s="1">
        <v>3</v>
      </c>
      <c r="B274" s="1">
        <v>673</v>
      </c>
      <c r="C274" s="1">
        <v>20</v>
      </c>
      <c r="D274" s="1">
        <v>50</v>
      </c>
      <c r="E274" s="1">
        <v>3</v>
      </c>
    </row>
    <row r="275" spans="1:5" x14ac:dyDescent="0.2">
      <c r="A275" s="1">
        <v>3</v>
      </c>
      <c r="B275" s="1">
        <v>672</v>
      </c>
      <c r="C275" s="1">
        <v>20</v>
      </c>
      <c r="D275" s="1">
        <v>50</v>
      </c>
      <c r="E275" s="1">
        <v>3</v>
      </c>
    </row>
    <row r="276" spans="1:5" x14ac:dyDescent="0.2">
      <c r="A276" s="1">
        <v>30</v>
      </c>
      <c r="B276" s="1">
        <v>639</v>
      </c>
      <c r="C276" s="1">
        <v>21</v>
      </c>
      <c r="D276" s="1">
        <v>444</v>
      </c>
      <c r="E276" s="1">
        <v>3</v>
      </c>
    </row>
    <row r="277" spans="1:5" x14ac:dyDescent="0.2">
      <c r="A277" s="1">
        <v>2</v>
      </c>
      <c r="B277" s="1">
        <v>453</v>
      </c>
      <c r="C277" s="1">
        <v>21</v>
      </c>
      <c r="D277" s="1">
        <v>444</v>
      </c>
      <c r="E277" s="1">
        <v>3</v>
      </c>
    </row>
    <row r="278" spans="1:5" x14ac:dyDescent="0.2">
      <c r="A278" s="1">
        <v>2</v>
      </c>
      <c r="B278" s="1">
        <v>454</v>
      </c>
      <c r="C278" s="1">
        <v>21</v>
      </c>
      <c r="D278" s="1">
        <v>444</v>
      </c>
      <c r="E278" s="1">
        <v>3</v>
      </c>
    </row>
    <row r="279" spans="1:5" x14ac:dyDescent="0.2">
      <c r="A279" s="1">
        <v>30</v>
      </c>
      <c r="B279" s="1">
        <v>585</v>
      </c>
      <c r="C279" s="1">
        <v>20</v>
      </c>
      <c r="D279" s="1">
        <v>50</v>
      </c>
      <c r="E279" s="1">
        <v>3</v>
      </c>
    </row>
    <row r="280" spans="1:5" x14ac:dyDescent="0.2">
      <c r="A280" s="1">
        <v>30</v>
      </c>
      <c r="B280" s="1">
        <v>586</v>
      </c>
      <c r="C280" s="1">
        <v>20</v>
      </c>
      <c r="D280" s="1">
        <v>50</v>
      </c>
      <c r="E280" s="1">
        <v>3</v>
      </c>
    </row>
    <row r="281" spans="1:5" x14ac:dyDescent="0.2">
      <c r="A281" s="1">
        <v>30</v>
      </c>
      <c r="B281" s="1">
        <v>551</v>
      </c>
      <c r="C281" s="1">
        <v>20</v>
      </c>
      <c r="D281" s="1">
        <v>50</v>
      </c>
      <c r="E281" s="1">
        <v>3</v>
      </c>
    </row>
    <row r="282" spans="1:5" x14ac:dyDescent="0.2">
      <c r="A282" s="1">
        <v>3</v>
      </c>
      <c r="B282" s="1">
        <v>541</v>
      </c>
      <c r="C282" s="1">
        <v>20</v>
      </c>
      <c r="D282" s="1">
        <v>50</v>
      </c>
      <c r="E282" s="1">
        <v>3</v>
      </c>
    </row>
    <row r="283" spans="1:5" x14ac:dyDescent="0.2">
      <c r="A283" s="1">
        <v>30</v>
      </c>
      <c r="B283" s="1">
        <v>550</v>
      </c>
      <c r="C283" s="1">
        <v>20</v>
      </c>
      <c r="D283" s="1">
        <v>50</v>
      </c>
      <c r="E283" s="1">
        <v>3</v>
      </c>
    </row>
    <row r="284" spans="1:5" x14ac:dyDescent="0.2">
      <c r="A284" s="1">
        <v>3</v>
      </c>
      <c r="B284" s="1">
        <v>539</v>
      </c>
      <c r="C284" s="1">
        <v>20</v>
      </c>
      <c r="D284" s="1">
        <v>50</v>
      </c>
      <c r="E284" s="1">
        <v>3</v>
      </c>
    </row>
    <row r="285" spans="1:5" x14ac:dyDescent="0.2">
      <c r="A285" s="1">
        <v>3</v>
      </c>
      <c r="B285" s="1">
        <v>540</v>
      </c>
      <c r="C285" s="1">
        <v>20</v>
      </c>
      <c r="D285" s="1">
        <v>50</v>
      </c>
      <c r="E285" s="1">
        <v>3</v>
      </c>
    </row>
    <row r="286" spans="1:5" x14ac:dyDescent="0.2">
      <c r="A286" s="1">
        <v>3</v>
      </c>
      <c r="B286" s="1">
        <v>523</v>
      </c>
      <c r="C286" s="1">
        <v>20</v>
      </c>
      <c r="D286" s="1">
        <v>50</v>
      </c>
      <c r="E286" s="1">
        <v>3</v>
      </c>
    </row>
    <row r="287" spans="1:5" x14ac:dyDescent="0.2">
      <c r="A287" s="1">
        <v>3</v>
      </c>
      <c r="B287" s="1">
        <v>549</v>
      </c>
      <c r="C287" s="1">
        <v>20</v>
      </c>
      <c r="D287" s="1">
        <v>50</v>
      </c>
      <c r="E287" s="1">
        <v>3</v>
      </c>
    </row>
    <row r="288" spans="1:5" x14ac:dyDescent="0.2">
      <c r="A288" s="1">
        <v>3</v>
      </c>
      <c r="B288" s="1">
        <v>548</v>
      </c>
      <c r="C288" s="1">
        <v>20</v>
      </c>
      <c r="D288" s="1">
        <v>50</v>
      </c>
      <c r="E288" s="1">
        <v>3</v>
      </c>
    </row>
    <row r="289" spans="1:5" x14ac:dyDescent="0.2">
      <c r="A289" s="1">
        <v>3</v>
      </c>
      <c r="B289" s="1">
        <v>547</v>
      </c>
      <c r="C289" s="1">
        <v>20</v>
      </c>
      <c r="D289" s="1">
        <v>50</v>
      </c>
      <c r="E289" s="1">
        <v>3</v>
      </c>
    </row>
    <row r="290" spans="1:5" x14ac:dyDescent="0.2">
      <c r="A290" s="1">
        <v>3</v>
      </c>
      <c r="B290" s="1">
        <v>545</v>
      </c>
      <c r="C290" s="1">
        <v>20</v>
      </c>
      <c r="D290" s="1">
        <v>50</v>
      </c>
      <c r="E290" s="1">
        <v>3</v>
      </c>
    </row>
    <row r="291" spans="1:5" x14ac:dyDescent="0.2">
      <c r="A291" s="1">
        <v>3</v>
      </c>
      <c r="B291" s="1">
        <v>544</v>
      </c>
      <c r="C291" s="1">
        <v>20</v>
      </c>
      <c r="D291" s="1">
        <v>50</v>
      </c>
      <c r="E291" s="1">
        <v>3</v>
      </c>
    </row>
    <row r="292" spans="1:5" x14ac:dyDescent="0.2">
      <c r="A292" s="1">
        <v>3</v>
      </c>
      <c r="B292" s="1">
        <v>546</v>
      </c>
      <c r="C292" s="1">
        <v>20</v>
      </c>
      <c r="D292" s="1">
        <v>50</v>
      </c>
      <c r="E292" s="1">
        <v>3</v>
      </c>
    </row>
    <row r="293" spans="1:5" x14ac:dyDescent="0.2">
      <c r="A293" s="1">
        <v>3</v>
      </c>
      <c r="B293" s="1">
        <v>543</v>
      </c>
      <c r="C293" s="1">
        <v>20</v>
      </c>
      <c r="D293" s="1">
        <v>50</v>
      </c>
      <c r="E293" s="1">
        <v>3</v>
      </c>
    </row>
    <row r="294" spans="1:5" x14ac:dyDescent="0.2">
      <c r="A294" s="1">
        <v>3</v>
      </c>
      <c r="B294" s="1">
        <v>542</v>
      </c>
      <c r="C294" s="1">
        <v>20</v>
      </c>
      <c r="D294" s="1">
        <v>50</v>
      </c>
      <c r="E294" s="1">
        <v>3</v>
      </c>
    </row>
    <row r="295" spans="1:5" x14ac:dyDescent="0.2">
      <c r="A295" s="1">
        <v>1</v>
      </c>
      <c r="B295" s="1">
        <v>468</v>
      </c>
      <c r="C295" s="1">
        <v>21</v>
      </c>
      <c r="D295" s="1">
        <v>444</v>
      </c>
      <c r="E295" s="1">
        <v>3</v>
      </c>
    </row>
    <row r="296" spans="1:5" x14ac:dyDescent="0.2">
      <c r="A296" s="1">
        <v>1</v>
      </c>
      <c r="B296" s="1">
        <v>467</v>
      </c>
      <c r="C296" s="1">
        <v>20</v>
      </c>
      <c r="D296" s="1">
        <v>50</v>
      </c>
      <c r="E296" s="1">
        <v>3</v>
      </c>
    </row>
    <row r="297" spans="1:5" x14ac:dyDescent="0.2">
      <c r="A297" s="1">
        <v>1</v>
      </c>
      <c r="B297" s="1">
        <v>469</v>
      </c>
      <c r="C297" s="1">
        <v>20</v>
      </c>
      <c r="D297" s="1">
        <v>50</v>
      </c>
      <c r="E297" s="1">
        <v>3</v>
      </c>
    </row>
    <row r="298" spans="1:5" x14ac:dyDescent="0.2">
      <c r="A298" s="1">
        <v>1</v>
      </c>
      <c r="B298" s="1">
        <v>466</v>
      </c>
      <c r="C298" s="1">
        <v>20</v>
      </c>
      <c r="D298" s="1">
        <v>50</v>
      </c>
      <c r="E298" s="1">
        <v>3</v>
      </c>
    </row>
    <row r="299" spans="1:5" x14ac:dyDescent="0.2">
      <c r="A299" s="1">
        <v>1</v>
      </c>
      <c r="B299" s="1">
        <v>464</v>
      </c>
      <c r="C299" s="1">
        <v>20</v>
      </c>
      <c r="D299" s="1">
        <v>50</v>
      </c>
      <c r="E299" s="1">
        <v>3</v>
      </c>
    </row>
    <row r="300" spans="1:5" x14ac:dyDescent="0.2">
      <c r="A300" s="1">
        <v>1</v>
      </c>
      <c r="B300" s="1">
        <v>465</v>
      </c>
      <c r="C300" s="1">
        <v>20</v>
      </c>
      <c r="D300" s="1">
        <v>50</v>
      </c>
      <c r="E300" s="1">
        <v>3</v>
      </c>
    </row>
    <row r="301" spans="1:5" x14ac:dyDescent="0.2">
      <c r="A301" s="1">
        <v>1</v>
      </c>
      <c r="B301" s="1">
        <v>455</v>
      </c>
      <c r="C301" s="1">
        <v>20</v>
      </c>
      <c r="D301" s="1">
        <v>50</v>
      </c>
      <c r="E301" s="1">
        <v>3</v>
      </c>
    </row>
    <row r="302" spans="1:5" x14ac:dyDescent="0.2">
      <c r="A302" s="1">
        <v>1</v>
      </c>
      <c r="B302" s="1">
        <v>456</v>
      </c>
      <c r="C302" s="1">
        <v>21</v>
      </c>
      <c r="D302" s="1">
        <v>444</v>
      </c>
      <c r="E302" s="1">
        <v>3</v>
      </c>
    </row>
    <row r="303" spans="1:5" x14ac:dyDescent="0.2">
      <c r="A303" s="1">
        <v>1</v>
      </c>
      <c r="B303" s="1">
        <v>457</v>
      </c>
      <c r="C303" s="1">
        <v>20</v>
      </c>
      <c r="D303" s="1">
        <v>50</v>
      </c>
      <c r="E303" s="1">
        <v>3</v>
      </c>
    </row>
    <row r="304" spans="1:5" x14ac:dyDescent="0.2">
      <c r="A304" s="1">
        <v>1</v>
      </c>
      <c r="B304" s="1">
        <v>458</v>
      </c>
      <c r="C304" s="1">
        <v>21</v>
      </c>
      <c r="D304" s="1">
        <v>444</v>
      </c>
      <c r="E304" s="1">
        <v>3</v>
      </c>
    </row>
    <row r="305" spans="1:5" x14ac:dyDescent="0.2">
      <c r="A305" s="1">
        <v>1</v>
      </c>
      <c r="B305" s="1">
        <v>459</v>
      </c>
      <c r="C305" s="1">
        <v>21</v>
      </c>
      <c r="D305" s="1">
        <v>444</v>
      </c>
      <c r="E305" s="1">
        <v>3</v>
      </c>
    </row>
    <row r="306" spans="1:5" x14ac:dyDescent="0.2">
      <c r="A306" s="1">
        <v>1</v>
      </c>
      <c r="B306" s="1">
        <v>460</v>
      </c>
      <c r="C306" s="1">
        <v>20</v>
      </c>
      <c r="D306" s="1">
        <v>50</v>
      </c>
      <c r="E306" s="1">
        <v>3</v>
      </c>
    </row>
    <row r="307" spans="1:5" x14ac:dyDescent="0.2">
      <c r="A307" s="1">
        <v>1</v>
      </c>
      <c r="B307" s="1">
        <v>461</v>
      </c>
      <c r="C307" s="1">
        <v>20</v>
      </c>
      <c r="D307" s="1">
        <v>50</v>
      </c>
      <c r="E307" s="1">
        <v>3</v>
      </c>
    </row>
    <row r="308" spans="1:5" x14ac:dyDescent="0.2">
      <c r="A308" s="1">
        <v>1</v>
      </c>
      <c r="B308" s="1">
        <v>463</v>
      </c>
      <c r="C308" s="1">
        <v>20</v>
      </c>
      <c r="D308" s="1">
        <v>50</v>
      </c>
      <c r="E308" s="1">
        <v>3</v>
      </c>
    </row>
    <row r="309" spans="1:5" x14ac:dyDescent="0.2">
      <c r="A309" s="1">
        <v>1</v>
      </c>
      <c r="B309" s="1">
        <v>462</v>
      </c>
      <c r="C309" s="1">
        <v>20</v>
      </c>
      <c r="D309" s="1">
        <v>50</v>
      </c>
      <c r="E309" s="1">
        <v>3</v>
      </c>
    </row>
    <row r="310" spans="1:5" x14ac:dyDescent="0.2">
      <c r="A310" s="1">
        <v>2</v>
      </c>
      <c r="B310" s="1">
        <v>418</v>
      </c>
      <c r="C310" s="1">
        <v>20</v>
      </c>
      <c r="D310" s="1">
        <v>50</v>
      </c>
      <c r="E310" s="1">
        <v>3</v>
      </c>
    </row>
    <row r="311" spans="1:5" x14ac:dyDescent="0.2">
      <c r="A311" s="1">
        <v>2</v>
      </c>
      <c r="B311" s="1">
        <v>357</v>
      </c>
      <c r="C311" s="1">
        <v>20</v>
      </c>
      <c r="D311" s="1">
        <v>50</v>
      </c>
      <c r="E311" s="1">
        <v>3</v>
      </c>
    </row>
    <row r="312" spans="1:5" x14ac:dyDescent="0.2">
      <c r="A312" s="1">
        <v>2</v>
      </c>
      <c r="B312" s="1">
        <v>356</v>
      </c>
      <c r="C312" s="1">
        <v>20</v>
      </c>
      <c r="D312" s="1">
        <v>50</v>
      </c>
      <c r="E312" s="1">
        <v>3</v>
      </c>
    </row>
    <row r="313" spans="1:5" x14ac:dyDescent="0.2">
      <c r="A313" s="1">
        <v>2</v>
      </c>
      <c r="B313" s="1">
        <v>355</v>
      </c>
      <c r="C313" s="1">
        <v>20</v>
      </c>
      <c r="D313" s="1">
        <v>50</v>
      </c>
      <c r="E313" s="1">
        <v>3</v>
      </c>
    </row>
    <row r="314" spans="1:5" x14ac:dyDescent="0.2">
      <c r="A314" s="1">
        <v>2</v>
      </c>
      <c r="B314" s="1">
        <v>354</v>
      </c>
      <c r="C314" s="1">
        <v>20</v>
      </c>
      <c r="D314" s="1">
        <v>50</v>
      </c>
      <c r="E314" s="1">
        <v>3</v>
      </c>
    </row>
    <row r="315" spans="1:5" x14ac:dyDescent="0.2">
      <c r="A315" s="1">
        <v>2</v>
      </c>
      <c r="B315" s="1">
        <v>358</v>
      </c>
      <c r="C315" s="1">
        <v>20</v>
      </c>
      <c r="D315" s="1">
        <v>50</v>
      </c>
      <c r="E315" s="1">
        <v>3</v>
      </c>
    </row>
    <row r="316" spans="1:5" x14ac:dyDescent="0.2">
      <c r="A316" s="1">
        <v>2</v>
      </c>
      <c r="B316" s="1">
        <v>353</v>
      </c>
      <c r="C316" s="1">
        <v>20</v>
      </c>
      <c r="D316" s="1">
        <v>50</v>
      </c>
      <c r="E316" s="1">
        <v>3</v>
      </c>
    </row>
    <row r="317" spans="1:5" x14ac:dyDescent="0.2">
      <c r="A317" s="1">
        <v>2</v>
      </c>
      <c r="B317" s="1">
        <v>359</v>
      </c>
      <c r="C317" s="1">
        <v>20</v>
      </c>
      <c r="D317" s="1">
        <v>50</v>
      </c>
      <c r="E317" s="1">
        <v>3</v>
      </c>
    </row>
    <row r="318" spans="1:5" x14ac:dyDescent="0.2">
      <c r="A318" s="1">
        <v>2</v>
      </c>
      <c r="B318" s="1">
        <v>360</v>
      </c>
      <c r="C318" s="1">
        <v>20</v>
      </c>
      <c r="D318" s="1">
        <v>50</v>
      </c>
      <c r="E318" s="1">
        <v>3</v>
      </c>
    </row>
    <row r="319" spans="1:5" x14ac:dyDescent="0.2">
      <c r="A319" s="1">
        <v>2</v>
      </c>
      <c r="B319" s="1">
        <v>361</v>
      </c>
      <c r="C319" s="1">
        <v>20</v>
      </c>
      <c r="D319" s="1">
        <v>50</v>
      </c>
      <c r="E319" s="1">
        <v>3</v>
      </c>
    </row>
    <row r="320" spans="1:5" x14ac:dyDescent="0.2">
      <c r="A320" s="1">
        <v>2</v>
      </c>
      <c r="B320" s="1">
        <v>362</v>
      </c>
      <c r="C320" s="1">
        <v>20</v>
      </c>
      <c r="D320" s="1">
        <v>50</v>
      </c>
      <c r="E320" s="1">
        <v>3</v>
      </c>
    </row>
    <row r="321" spans="1:5" x14ac:dyDescent="0.2">
      <c r="A321" s="1">
        <v>2</v>
      </c>
      <c r="B321" s="1">
        <v>363</v>
      </c>
      <c r="C321" s="1">
        <v>20</v>
      </c>
      <c r="D321" s="1">
        <v>50</v>
      </c>
      <c r="E321" s="1">
        <v>3</v>
      </c>
    </row>
    <row r="322" spans="1:5" x14ac:dyDescent="0.2">
      <c r="A322" s="1">
        <v>2</v>
      </c>
      <c r="B322" s="1">
        <v>364</v>
      </c>
      <c r="C322" s="1">
        <v>99</v>
      </c>
      <c r="D322" s="1">
        <v>99</v>
      </c>
      <c r="E322" s="1">
        <v>3</v>
      </c>
    </row>
    <row r="323" spans="1:5" x14ac:dyDescent="0.2">
      <c r="A323" s="1">
        <v>20</v>
      </c>
      <c r="B323" s="1">
        <v>416</v>
      </c>
      <c r="C323" s="1">
        <v>20</v>
      </c>
      <c r="D323" s="1">
        <v>50</v>
      </c>
      <c r="E323" s="1">
        <v>3</v>
      </c>
    </row>
    <row r="324" spans="1:5" x14ac:dyDescent="0.2">
      <c r="A324" s="1">
        <v>20</v>
      </c>
      <c r="B324" s="1">
        <v>417</v>
      </c>
      <c r="C324" s="1">
        <v>20</v>
      </c>
      <c r="D324" s="1">
        <v>50</v>
      </c>
      <c r="E324" s="1">
        <v>3</v>
      </c>
    </row>
    <row r="325" spans="1:5" x14ac:dyDescent="0.2">
      <c r="A325" s="1">
        <v>2</v>
      </c>
      <c r="B325" s="1">
        <v>366</v>
      </c>
      <c r="C325" s="1">
        <v>20</v>
      </c>
      <c r="D325" s="1">
        <v>50</v>
      </c>
      <c r="E325" s="1">
        <v>3</v>
      </c>
    </row>
    <row r="326" spans="1:5" x14ac:dyDescent="0.2">
      <c r="A326" s="1">
        <v>2</v>
      </c>
      <c r="B326" s="1">
        <v>365</v>
      </c>
      <c r="C326" s="1">
        <v>20</v>
      </c>
      <c r="D326" s="1">
        <v>50</v>
      </c>
      <c r="E326" s="1">
        <v>3</v>
      </c>
    </row>
    <row r="327" spans="1:5" x14ac:dyDescent="0.2">
      <c r="A327" s="1">
        <v>20</v>
      </c>
      <c r="B327" s="1">
        <v>415</v>
      </c>
      <c r="C327" s="1">
        <v>20</v>
      </c>
      <c r="D327" s="1">
        <v>50</v>
      </c>
      <c r="E327" s="1">
        <v>3</v>
      </c>
    </row>
    <row r="328" spans="1:5" x14ac:dyDescent="0.2">
      <c r="A328" s="1">
        <v>20</v>
      </c>
      <c r="B328" s="1">
        <v>411</v>
      </c>
      <c r="C328" s="1">
        <v>20</v>
      </c>
      <c r="D328" s="1">
        <v>50</v>
      </c>
      <c r="E328" s="1">
        <v>3</v>
      </c>
    </row>
    <row r="329" spans="1:5" x14ac:dyDescent="0.2">
      <c r="A329" s="1">
        <v>20</v>
      </c>
      <c r="B329" s="1">
        <v>414</v>
      </c>
      <c r="C329" s="1">
        <v>20</v>
      </c>
      <c r="D329" s="1">
        <v>50</v>
      </c>
      <c r="E329" s="1">
        <v>3</v>
      </c>
    </row>
    <row r="330" spans="1:5" x14ac:dyDescent="0.2">
      <c r="A330" s="1">
        <v>2</v>
      </c>
      <c r="B330" s="1">
        <v>367</v>
      </c>
      <c r="C330" s="1">
        <v>20</v>
      </c>
      <c r="D330" s="1">
        <v>50</v>
      </c>
      <c r="E330" s="1">
        <v>3</v>
      </c>
    </row>
    <row r="331" spans="1:5" x14ac:dyDescent="0.2">
      <c r="A331" s="1">
        <v>20</v>
      </c>
      <c r="B331" s="6">
        <v>412</v>
      </c>
      <c r="C331" s="1">
        <v>20</v>
      </c>
      <c r="D331" s="1">
        <v>50</v>
      </c>
      <c r="E331" s="1">
        <v>3</v>
      </c>
    </row>
    <row r="332" spans="1:5" x14ac:dyDescent="0.2">
      <c r="A332" s="1">
        <v>20</v>
      </c>
      <c r="B332" s="1">
        <v>413</v>
      </c>
      <c r="C332" s="1">
        <v>20</v>
      </c>
      <c r="D332" s="1">
        <v>50</v>
      </c>
      <c r="E332" s="1">
        <v>3</v>
      </c>
    </row>
    <row r="333" spans="1:5" x14ac:dyDescent="0.2">
      <c r="A333" s="1">
        <v>20</v>
      </c>
      <c r="B333" s="1">
        <v>368</v>
      </c>
      <c r="C333" s="1">
        <v>20</v>
      </c>
      <c r="D333" s="1">
        <v>50</v>
      </c>
      <c r="E333" s="1">
        <v>3</v>
      </c>
    </row>
    <row r="334" spans="1:5" x14ac:dyDescent="0.2">
      <c r="A334" s="1">
        <v>20</v>
      </c>
      <c r="B334" s="1">
        <v>369</v>
      </c>
      <c r="C334" s="1">
        <v>20</v>
      </c>
      <c r="D334" s="1">
        <v>50</v>
      </c>
      <c r="E334" s="1">
        <v>3</v>
      </c>
    </row>
    <row r="335" spans="1:5" x14ac:dyDescent="0.2">
      <c r="A335" s="1">
        <v>20</v>
      </c>
      <c r="B335" s="1">
        <v>370</v>
      </c>
      <c r="C335" s="1">
        <v>20</v>
      </c>
      <c r="D335" s="1">
        <v>50</v>
      </c>
      <c r="E335" s="1">
        <v>3</v>
      </c>
    </row>
    <row r="336" spans="1:5" x14ac:dyDescent="0.2">
      <c r="A336" s="1">
        <v>20</v>
      </c>
      <c r="B336" s="1">
        <v>409</v>
      </c>
      <c r="C336" s="1">
        <v>20</v>
      </c>
      <c r="D336" s="1">
        <v>50</v>
      </c>
      <c r="E336" s="1">
        <v>3</v>
      </c>
    </row>
    <row r="337" spans="1:5" x14ac:dyDescent="0.2">
      <c r="A337" s="1">
        <v>20</v>
      </c>
      <c r="B337" s="1">
        <v>371</v>
      </c>
      <c r="C337" s="1">
        <v>20</v>
      </c>
      <c r="D337" s="1">
        <v>50</v>
      </c>
      <c r="E337" s="1">
        <v>3</v>
      </c>
    </row>
    <row r="338" spans="1:5" x14ac:dyDescent="0.2">
      <c r="A338" s="1">
        <v>20</v>
      </c>
      <c r="B338" s="1">
        <v>372</v>
      </c>
      <c r="C338" s="1">
        <v>20</v>
      </c>
      <c r="D338" s="1">
        <v>50</v>
      </c>
      <c r="E338" s="1">
        <v>3</v>
      </c>
    </row>
    <row r="339" spans="1:5" x14ac:dyDescent="0.2">
      <c r="A339" s="1">
        <v>20</v>
      </c>
      <c r="B339" s="1">
        <v>410</v>
      </c>
      <c r="C339" s="1">
        <v>20</v>
      </c>
      <c r="D339" s="1">
        <v>50</v>
      </c>
      <c r="E339" s="1">
        <v>3</v>
      </c>
    </row>
    <row r="340" spans="1:5" x14ac:dyDescent="0.2">
      <c r="A340" s="1">
        <v>20</v>
      </c>
      <c r="B340" s="1">
        <v>375</v>
      </c>
      <c r="C340" s="1">
        <v>20</v>
      </c>
      <c r="D340" s="1">
        <v>50</v>
      </c>
      <c r="E340" s="1">
        <v>3</v>
      </c>
    </row>
    <row r="341" spans="1:5" x14ac:dyDescent="0.2">
      <c r="A341" s="1">
        <v>2</v>
      </c>
      <c r="B341" s="1">
        <v>351</v>
      </c>
      <c r="C341" s="1">
        <v>20</v>
      </c>
      <c r="D341" s="1">
        <v>50</v>
      </c>
      <c r="E341" s="1">
        <v>3</v>
      </c>
    </row>
    <row r="342" spans="1:5" x14ac:dyDescent="0.2">
      <c r="A342" s="1">
        <v>2</v>
      </c>
      <c r="B342" s="1">
        <v>352</v>
      </c>
      <c r="C342" s="1">
        <v>20</v>
      </c>
      <c r="D342" s="1">
        <v>50</v>
      </c>
      <c r="E342" s="1">
        <v>3</v>
      </c>
    </row>
    <row r="343" spans="1:5" x14ac:dyDescent="0.2">
      <c r="A343" s="1">
        <v>20</v>
      </c>
      <c r="B343" s="1">
        <v>373</v>
      </c>
      <c r="C343" s="1">
        <v>20</v>
      </c>
      <c r="D343" s="1">
        <v>50</v>
      </c>
      <c r="E343" s="1">
        <v>3</v>
      </c>
    </row>
    <row r="344" spans="1:5" x14ac:dyDescent="0.2">
      <c r="A344" s="1">
        <v>20</v>
      </c>
      <c r="B344" s="1">
        <v>376</v>
      </c>
      <c r="C344" s="1">
        <v>20</v>
      </c>
      <c r="D344" s="1">
        <v>50</v>
      </c>
      <c r="E344" s="1">
        <v>3</v>
      </c>
    </row>
    <row r="345" spans="1:5" x14ac:dyDescent="0.2">
      <c r="A345" s="1">
        <v>2</v>
      </c>
      <c r="B345" s="1">
        <v>350</v>
      </c>
      <c r="C345" s="1">
        <v>20</v>
      </c>
      <c r="D345" s="1">
        <v>50</v>
      </c>
      <c r="E345" s="1">
        <v>3</v>
      </c>
    </row>
    <row r="346" spans="1:5" x14ac:dyDescent="0.2">
      <c r="A346" s="1">
        <v>2</v>
      </c>
      <c r="B346" s="1">
        <v>349</v>
      </c>
      <c r="C346" s="1">
        <v>20</v>
      </c>
      <c r="D346" s="1">
        <v>50</v>
      </c>
      <c r="E346" s="1">
        <v>3</v>
      </c>
    </row>
    <row r="347" spans="1:5" x14ac:dyDescent="0.2">
      <c r="A347" s="1">
        <v>20</v>
      </c>
      <c r="B347" s="1">
        <v>377</v>
      </c>
      <c r="C347" s="1">
        <v>20</v>
      </c>
      <c r="D347" s="1">
        <v>50</v>
      </c>
      <c r="E347" s="1">
        <v>3</v>
      </c>
    </row>
    <row r="348" spans="1:5" x14ac:dyDescent="0.2">
      <c r="A348" s="1">
        <v>20</v>
      </c>
      <c r="B348" s="1">
        <v>378</v>
      </c>
      <c r="C348" s="1">
        <v>20</v>
      </c>
      <c r="D348" s="1">
        <v>50</v>
      </c>
      <c r="E348" s="1">
        <v>3</v>
      </c>
    </row>
    <row r="349" spans="1:5" x14ac:dyDescent="0.2">
      <c r="A349" s="1">
        <v>20</v>
      </c>
      <c r="B349" s="1">
        <v>374</v>
      </c>
      <c r="C349" s="1">
        <v>20</v>
      </c>
      <c r="D349" s="1">
        <v>50</v>
      </c>
      <c r="E349" s="1">
        <v>3</v>
      </c>
    </row>
    <row r="350" spans="1:5" x14ac:dyDescent="0.2">
      <c r="A350" s="1">
        <v>20</v>
      </c>
      <c r="B350" s="1">
        <v>379</v>
      </c>
      <c r="C350" s="1">
        <v>20</v>
      </c>
      <c r="D350" s="1">
        <v>50</v>
      </c>
      <c r="E350" s="1">
        <v>3</v>
      </c>
    </row>
    <row r="351" spans="1:5" x14ac:dyDescent="0.2">
      <c r="A351" s="1">
        <v>20</v>
      </c>
      <c r="B351" s="1">
        <v>408</v>
      </c>
      <c r="C351" s="1">
        <v>20</v>
      </c>
      <c r="D351" s="1">
        <v>50</v>
      </c>
      <c r="E351" s="1">
        <v>3</v>
      </c>
    </row>
    <row r="352" spans="1:5" x14ac:dyDescent="0.2">
      <c r="A352" s="1">
        <v>20</v>
      </c>
      <c r="B352" s="1">
        <v>348</v>
      </c>
      <c r="C352" s="1">
        <v>20</v>
      </c>
      <c r="D352" s="1">
        <v>50</v>
      </c>
      <c r="E352" s="1">
        <v>3</v>
      </c>
    </row>
    <row r="353" spans="1:5" x14ac:dyDescent="0.2">
      <c r="A353" s="1">
        <v>20</v>
      </c>
      <c r="B353" s="1">
        <v>380</v>
      </c>
      <c r="C353" s="1">
        <v>20</v>
      </c>
      <c r="D353" s="1">
        <v>50</v>
      </c>
      <c r="E353" s="1">
        <v>3</v>
      </c>
    </row>
    <row r="354" spans="1:5" x14ac:dyDescent="0.2">
      <c r="A354" s="1">
        <v>20</v>
      </c>
      <c r="B354" s="1">
        <v>347</v>
      </c>
      <c r="C354" s="1">
        <v>20</v>
      </c>
      <c r="D354" s="1">
        <v>50</v>
      </c>
      <c r="E354" s="1">
        <v>3</v>
      </c>
    </row>
    <row r="355" spans="1:5" x14ac:dyDescent="0.2">
      <c r="A355" s="1">
        <v>20</v>
      </c>
      <c r="B355" s="1">
        <v>346</v>
      </c>
      <c r="C355" s="1">
        <v>20</v>
      </c>
      <c r="D355" s="1">
        <v>50</v>
      </c>
      <c r="E355" s="1">
        <v>3</v>
      </c>
    </row>
    <row r="356" spans="1:5" x14ac:dyDescent="0.2">
      <c r="A356" s="1">
        <v>2</v>
      </c>
      <c r="B356" s="1">
        <v>401</v>
      </c>
      <c r="C356" s="1">
        <v>20</v>
      </c>
      <c r="D356" s="1">
        <v>50</v>
      </c>
      <c r="E356" s="1">
        <v>3</v>
      </c>
    </row>
    <row r="357" spans="1:5" x14ac:dyDescent="0.2">
      <c r="A357" s="1">
        <v>20</v>
      </c>
      <c r="B357" s="1">
        <v>345</v>
      </c>
      <c r="C357" s="1">
        <v>20</v>
      </c>
      <c r="D357" s="1">
        <v>50</v>
      </c>
      <c r="E357" s="1">
        <v>3</v>
      </c>
    </row>
    <row r="358" spans="1:5" x14ac:dyDescent="0.2">
      <c r="A358" s="1">
        <v>20</v>
      </c>
      <c r="B358" s="1">
        <v>344</v>
      </c>
      <c r="C358" s="1">
        <v>20</v>
      </c>
      <c r="D358" s="1">
        <v>50</v>
      </c>
      <c r="E358" s="1">
        <v>3</v>
      </c>
    </row>
    <row r="359" spans="1:5" x14ac:dyDescent="0.2">
      <c r="A359" s="1">
        <v>20</v>
      </c>
      <c r="B359" s="1">
        <v>343</v>
      </c>
      <c r="C359" s="1">
        <v>20</v>
      </c>
      <c r="D359" s="1">
        <v>50</v>
      </c>
      <c r="E359" s="1">
        <v>3</v>
      </c>
    </row>
    <row r="360" spans="1:5" x14ac:dyDescent="0.2">
      <c r="A360" s="1">
        <v>20</v>
      </c>
      <c r="B360" s="1">
        <v>381</v>
      </c>
      <c r="C360" s="1">
        <v>20</v>
      </c>
      <c r="D360" s="1">
        <v>50</v>
      </c>
      <c r="E360" s="1">
        <v>3</v>
      </c>
    </row>
    <row r="361" spans="1:5" x14ac:dyDescent="0.2">
      <c r="A361" s="1">
        <v>20</v>
      </c>
      <c r="B361" s="1">
        <v>341</v>
      </c>
      <c r="C361" s="1">
        <v>20</v>
      </c>
      <c r="D361" s="1">
        <v>50</v>
      </c>
      <c r="E361" s="1">
        <v>3</v>
      </c>
    </row>
    <row r="362" spans="1:5" x14ac:dyDescent="0.2">
      <c r="A362" s="1">
        <v>2</v>
      </c>
      <c r="B362" s="1">
        <v>218</v>
      </c>
      <c r="C362" s="1">
        <v>20</v>
      </c>
      <c r="D362" s="1">
        <v>50</v>
      </c>
      <c r="E362" s="1">
        <v>3</v>
      </c>
    </row>
    <row r="363" spans="1:5" x14ac:dyDescent="0.2">
      <c r="A363" s="1">
        <v>20</v>
      </c>
      <c r="B363" s="1">
        <v>342</v>
      </c>
      <c r="C363" s="1">
        <v>20</v>
      </c>
      <c r="D363" s="1">
        <v>50</v>
      </c>
      <c r="E363" s="1">
        <v>3</v>
      </c>
    </row>
    <row r="364" spans="1:5" x14ac:dyDescent="0.2">
      <c r="A364" s="1">
        <v>20</v>
      </c>
      <c r="B364" s="1">
        <v>382</v>
      </c>
      <c r="C364" s="1">
        <v>20</v>
      </c>
      <c r="D364" s="1">
        <v>50</v>
      </c>
      <c r="E364" s="1">
        <v>3</v>
      </c>
    </row>
    <row r="365" spans="1:5" x14ac:dyDescent="0.2">
      <c r="A365" s="1">
        <v>20</v>
      </c>
      <c r="B365" s="1">
        <v>339</v>
      </c>
      <c r="C365" s="1">
        <v>20</v>
      </c>
      <c r="D365" s="1">
        <v>50</v>
      </c>
      <c r="E365" s="1">
        <v>3</v>
      </c>
    </row>
    <row r="366" spans="1:5" x14ac:dyDescent="0.2">
      <c r="A366" s="1">
        <v>20</v>
      </c>
      <c r="B366" s="1">
        <v>340</v>
      </c>
      <c r="C366" s="1">
        <v>20</v>
      </c>
      <c r="D366" s="1">
        <v>50</v>
      </c>
      <c r="E366" s="1">
        <v>3</v>
      </c>
    </row>
    <row r="367" spans="1:5" x14ac:dyDescent="0.2">
      <c r="A367" s="1">
        <v>20</v>
      </c>
      <c r="B367" s="1">
        <v>337</v>
      </c>
      <c r="C367" s="1">
        <v>20</v>
      </c>
      <c r="D367" s="1">
        <v>50</v>
      </c>
      <c r="E367" s="1">
        <v>3</v>
      </c>
    </row>
    <row r="368" spans="1:5" x14ac:dyDescent="0.2">
      <c r="A368" s="1">
        <v>20</v>
      </c>
      <c r="B368" s="1">
        <v>336</v>
      </c>
      <c r="C368" s="1">
        <v>20</v>
      </c>
      <c r="D368" s="1">
        <v>50</v>
      </c>
      <c r="E368" s="1">
        <v>3</v>
      </c>
    </row>
    <row r="369" spans="1:5" x14ac:dyDescent="0.2">
      <c r="A369" s="1">
        <v>20</v>
      </c>
      <c r="B369" s="1">
        <v>383</v>
      </c>
      <c r="C369" s="1">
        <v>20</v>
      </c>
      <c r="D369" s="1">
        <v>50</v>
      </c>
      <c r="E369" s="1">
        <v>3</v>
      </c>
    </row>
    <row r="370" spans="1:5" x14ac:dyDescent="0.2">
      <c r="A370" s="1">
        <v>20</v>
      </c>
      <c r="B370" s="1">
        <v>338</v>
      </c>
      <c r="C370" s="1">
        <v>20</v>
      </c>
      <c r="D370" s="1">
        <v>50</v>
      </c>
      <c r="E370" s="1">
        <v>3</v>
      </c>
    </row>
    <row r="371" spans="1:5" x14ac:dyDescent="0.2">
      <c r="A371" s="1">
        <v>20</v>
      </c>
      <c r="B371" s="1">
        <v>335</v>
      </c>
      <c r="C371" s="1">
        <v>20</v>
      </c>
      <c r="D371" s="1">
        <v>50</v>
      </c>
      <c r="E371" s="1">
        <v>3</v>
      </c>
    </row>
    <row r="372" spans="1:5" x14ac:dyDescent="0.2">
      <c r="A372" s="1">
        <v>2</v>
      </c>
      <c r="B372" s="1">
        <v>386</v>
      </c>
      <c r="C372" s="1">
        <v>20</v>
      </c>
      <c r="D372" s="1">
        <v>50</v>
      </c>
      <c r="E372" s="1">
        <v>3</v>
      </c>
    </row>
    <row r="373" spans="1:5" x14ac:dyDescent="0.2">
      <c r="A373" s="1">
        <v>2</v>
      </c>
      <c r="B373" s="1">
        <v>385</v>
      </c>
      <c r="C373" s="1">
        <v>20</v>
      </c>
      <c r="D373" s="1">
        <v>50</v>
      </c>
      <c r="E373" s="1">
        <v>3</v>
      </c>
    </row>
    <row r="374" spans="1:5" x14ac:dyDescent="0.2">
      <c r="A374" s="1">
        <v>2</v>
      </c>
      <c r="B374" s="1">
        <v>384</v>
      </c>
      <c r="C374" s="1">
        <v>20</v>
      </c>
      <c r="D374" s="1">
        <v>50</v>
      </c>
      <c r="E374" s="1">
        <v>3</v>
      </c>
    </row>
    <row r="375" spans="1:5" x14ac:dyDescent="0.2">
      <c r="A375" s="1">
        <v>2</v>
      </c>
      <c r="B375" s="1">
        <v>215</v>
      </c>
      <c r="C375" s="1">
        <v>20</v>
      </c>
      <c r="D375" s="1">
        <v>50</v>
      </c>
      <c r="E375" s="1">
        <v>3</v>
      </c>
    </row>
    <row r="376" spans="1:5" x14ac:dyDescent="0.2">
      <c r="A376" s="1">
        <v>2</v>
      </c>
      <c r="B376" s="1">
        <v>387</v>
      </c>
      <c r="C376" s="1">
        <v>21</v>
      </c>
      <c r="D376" s="1">
        <v>444</v>
      </c>
      <c r="E376" s="1">
        <v>3</v>
      </c>
    </row>
    <row r="377" spans="1:5" x14ac:dyDescent="0.2">
      <c r="A377" s="1">
        <v>2</v>
      </c>
      <c r="B377" s="1">
        <v>216</v>
      </c>
      <c r="C377" s="1">
        <v>20</v>
      </c>
      <c r="D377" s="1">
        <v>50</v>
      </c>
      <c r="E377" s="1">
        <v>3</v>
      </c>
    </row>
    <row r="378" spans="1:5" x14ac:dyDescent="0.2">
      <c r="A378" s="1">
        <v>2</v>
      </c>
      <c r="B378" s="1">
        <v>214</v>
      </c>
      <c r="C378" s="1">
        <v>20</v>
      </c>
      <c r="D378" s="1">
        <v>50</v>
      </c>
      <c r="E378" s="1">
        <v>3</v>
      </c>
    </row>
    <row r="379" spans="1:5" x14ac:dyDescent="0.2">
      <c r="A379" s="1">
        <v>2</v>
      </c>
      <c r="B379" s="1">
        <v>217</v>
      </c>
      <c r="C379" s="1">
        <v>20</v>
      </c>
      <c r="D379" s="1">
        <v>50</v>
      </c>
      <c r="E379" s="1">
        <v>3</v>
      </c>
    </row>
    <row r="380" spans="1:5" x14ac:dyDescent="0.2">
      <c r="A380" s="1">
        <v>20</v>
      </c>
      <c r="B380" s="1">
        <v>334</v>
      </c>
      <c r="C380" s="1">
        <v>20</v>
      </c>
      <c r="D380" s="1">
        <v>50</v>
      </c>
      <c r="E380" s="1">
        <v>3</v>
      </c>
    </row>
    <row r="381" spans="1:5" x14ac:dyDescent="0.2">
      <c r="A381" s="1">
        <v>20</v>
      </c>
      <c r="B381" s="1">
        <v>333</v>
      </c>
      <c r="C381" s="1">
        <v>20</v>
      </c>
      <c r="D381" s="1">
        <v>50</v>
      </c>
      <c r="E381" s="1">
        <v>3</v>
      </c>
    </row>
    <row r="382" spans="1:5" x14ac:dyDescent="0.2">
      <c r="A382" s="1">
        <v>2</v>
      </c>
      <c r="B382" s="1">
        <v>400</v>
      </c>
      <c r="C382" s="1">
        <v>20</v>
      </c>
      <c r="D382" s="1">
        <v>50</v>
      </c>
      <c r="E382" s="1">
        <v>3</v>
      </c>
    </row>
    <row r="383" spans="1:5" x14ac:dyDescent="0.2">
      <c r="A383" s="1">
        <v>2</v>
      </c>
      <c r="B383" s="1">
        <v>388</v>
      </c>
      <c r="C383" s="1">
        <v>20</v>
      </c>
      <c r="D383" s="1">
        <v>50</v>
      </c>
      <c r="E383" s="1">
        <v>3</v>
      </c>
    </row>
    <row r="384" spans="1:5" x14ac:dyDescent="0.2">
      <c r="A384" s="1">
        <v>2</v>
      </c>
      <c r="B384" s="1">
        <v>389</v>
      </c>
      <c r="C384" s="1">
        <v>20</v>
      </c>
      <c r="D384" s="1">
        <v>50</v>
      </c>
      <c r="E384" s="1">
        <v>3</v>
      </c>
    </row>
    <row r="385" spans="1:5" x14ac:dyDescent="0.2">
      <c r="A385" s="1">
        <v>20</v>
      </c>
      <c r="B385" s="1">
        <v>332</v>
      </c>
      <c r="C385" s="1">
        <v>20</v>
      </c>
      <c r="D385" s="1">
        <v>50</v>
      </c>
      <c r="E385" s="1">
        <v>3</v>
      </c>
    </row>
    <row r="386" spans="1:5" x14ac:dyDescent="0.2">
      <c r="A386" s="1">
        <v>20</v>
      </c>
      <c r="B386" s="1">
        <v>331</v>
      </c>
      <c r="C386" s="1">
        <v>20</v>
      </c>
      <c r="D386" s="1">
        <v>50</v>
      </c>
      <c r="E386" s="1">
        <v>3</v>
      </c>
    </row>
    <row r="387" spans="1:5" x14ac:dyDescent="0.2">
      <c r="A387" s="1">
        <v>20</v>
      </c>
      <c r="B387" s="1">
        <v>330</v>
      </c>
      <c r="C387" s="1">
        <v>20</v>
      </c>
      <c r="D387" s="1">
        <v>50</v>
      </c>
      <c r="E387" s="1">
        <v>3</v>
      </c>
    </row>
    <row r="388" spans="1:5" x14ac:dyDescent="0.2">
      <c r="A388" s="1">
        <v>2</v>
      </c>
      <c r="B388" s="1">
        <v>392</v>
      </c>
      <c r="C388" s="1">
        <v>20</v>
      </c>
      <c r="D388" s="1">
        <v>50</v>
      </c>
      <c r="E388" s="1">
        <v>3</v>
      </c>
    </row>
    <row r="389" spans="1:5" x14ac:dyDescent="0.2">
      <c r="A389" s="1">
        <v>2</v>
      </c>
      <c r="B389" s="1">
        <v>390</v>
      </c>
      <c r="C389" s="1">
        <v>20</v>
      </c>
      <c r="D389" s="1">
        <v>50</v>
      </c>
      <c r="E389" s="1">
        <v>3</v>
      </c>
    </row>
    <row r="390" spans="1:5" x14ac:dyDescent="0.2">
      <c r="A390" s="1">
        <v>2</v>
      </c>
      <c r="B390" s="1">
        <v>393</v>
      </c>
      <c r="C390" s="1">
        <v>20</v>
      </c>
      <c r="D390" s="1">
        <v>50</v>
      </c>
      <c r="E390" s="1">
        <v>3</v>
      </c>
    </row>
    <row r="391" spans="1:5" x14ac:dyDescent="0.2">
      <c r="A391" s="1">
        <v>2</v>
      </c>
      <c r="B391" s="6">
        <v>394</v>
      </c>
      <c r="C391" s="1">
        <v>20</v>
      </c>
      <c r="D391" s="1">
        <v>50</v>
      </c>
      <c r="E391" s="1">
        <v>3</v>
      </c>
    </row>
    <row r="392" spans="1:5" x14ac:dyDescent="0.2">
      <c r="A392" s="1">
        <v>2</v>
      </c>
      <c r="B392" s="1">
        <v>391</v>
      </c>
      <c r="C392" s="1">
        <v>20</v>
      </c>
      <c r="D392" s="1">
        <v>50</v>
      </c>
      <c r="E392" s="1">
        <v>3</v>
      </c>
    </row>
    <row r="393" spans="1:5" x14ac:dyDescent="0.2">
      <c r="A393" s="1">
        <v>2</v>
      </c>
      <c r="B393" s="1">
        <v>226</v>
      </c>
      <c r="C393" s="1">
        <v>20</v>
      </c>
      <c r="D393" s="1">
        <v>50</v>
      </c>
      <c r="E393" s="1">
        <v>3</v>
      </c>
    </row>
    <row r="394" spans="1:5" x14ac:dyDescent="0.2">
      <c r="A394" s="1">
        <v>2</v>
      </c>
      <c r="B394" s="1">
        <v>395</v>
      </c>
      <c r="C394" s="1">
        <v>20</v>
      </c>
      <c r="D394" s="1">
        <v>50</v>
      </c>
      <c r="E394" s="1">
        <v>3</v>
      </c>
    </row>
    <row r="395" spans="1:5" x14ac:dyDescent="0.2">
      <c r="A395" s="1">
        <v>20</v>
      </c>
      <c r="B395" s="1">
        <v>327</v>
      </c>
      <c r="C395" s="1">
        <v>20</v>
      </c>
      <c r="D395" s="1">
        <v>50</v>
      </c>
      <c r="E395" s="1">
        <v>3</v>
      </c>
    </row>
    <row r="396" spans="1:5" x14ac:dyDescent="0.2">
      <c r="A396" s="1">
        <v>2</v>
      </c>
      <c r="B396" s="1">
        <v>399</v>
      </c>
      <c r="C396" s="1">
        <v>20</v>
      </c>
      <c r="D396" s="1">
        <v>50</v>
      </c>
      <c r="E396" s="1">
        <v>3</v>
      </c>
    </row>
    <row r="397" spans="1:5" x14ac:dyDescent="0.2">
      <c r="A397" s="1">
        <v>20</v>
      </c>
      <c r="B397" s="1">
        <v>329</v>
      </c>
      <c r="C397" s="1">
        <v>20</v>
      </c>
      <c r="D397" s="1">
        <v>50</v>
      </c>
      <c r="E397" s="1">
        <v>3</v>
      </c>
    </row>
    <row r="398" spans="1:5" x14ac:dyDescent="0.2">
      <c r="A398" s="1">
        <v>2</v>
      </c>
      <c r="B398" s="1">
        <v>396</v>
      </c>
      <c r="C398" s="1">
        <v>20</v>
      </c>
      <c r="D398" s="1">
        <v>50</v>
      </c>
      <c r="E398" s="1">
        <v>3</v>
      </c>
    </row>
    <row r="399" spans="1:5" x14ac:dyDescent="0.2">
      <c r="A399" s="1">
        <v>2</v>
      </c>
      <c r="B399" s="1">
        <v>397</v>
      </c>
      <c r="C399" s="1">
        <v>20</v>
      </c>
      <c r="D399" s="1">
        <v>50</v>
      </c>
      <c r="E399" s="1">
        <v>3</v>
      </c>
    </row>
    <row r="400" spans="1:5" x14ac:dyDescent="0.2">
      <c r="A400" s="1">
        <v>2</v>
      </c>
      <c r="B400" s="1">
        <v>326</v>
      </c>
      <c r="C400" s="1">
        <v>20</v>
      </c>
      <c r="D400" s="1">
        <v>50</v>
      </c>
      <c r="E400" s="1">
        <v>3</v>
      </c>
    </row>
    <row r="401" spans="1:5" x14ac:dyDescent="0.2">
      <c r="A401" s="1">
        <v>20</v>
      </c>
      <c r="B401" s="1">
        <v>328</v>
      </c>
      <c r="C401" s="1">
        <v>20</v>
      </c>
      <c r="D401" s="1">
        <v>50</v>
      </c>
      <c r="E401" s="1">
        <v>3</v>
      </c>
    </row>
    <row r="402" spans="1:5" x14ac:dyDescent="0.2">
      <c r="A402" s="1">
        <v>2</v>
      </c>
      <c r="B402" s="1">
        <v>398</v>
      </c>
      <c r="C402" s="1">
        <v>20</v>
      </c>
      <c r="D402" s="1">
        <v>50</v>
      </c>
      <c r="E402" s="1">
        <v>3</v>
      </c>
    </row>
    <row r="403" spans="1:5" x14ac:dyDescent="0.2">
      <c r="A403" s="1">
        <v>2</v>
      </c>
      <c r="B403" s="1">
        <v>323</v>
      </c>
      <c r="C403" s="1">
        <v>20</v>
      </c>
      <c r="D403" s="1">
        <v>50</v>
      </c>
      <c r="E403" s="1">
        <v>3</v>
      </c>
    </row>
    <row r="404" spans="1:5" x14ac:dyDescent="0.2">
      <c r="A404" s="1">
        <v>2</v>
      </c>
      <c r="B404" s="1">
        <v>325</v>
      </c>
      <c r="C404" s="1">
        <v>20</v>
      </c>
      <c r="D404" s="1">
        <v>50</v>
      </c>
      <c r="E404" s="1">
        <v>3</v>
      </c>
    </row>
    <row r="405" spans="1:5" x14ac:dyDescent="0.2">
      <c r="A405" s="1">
        <v>2</v>
      </c>
      <c r="B405" s="1">
        <v>322</v>
      </c>
      <c r="C405" s="1">
        <v>20</v>
      </c>
      <c r="D405" s="1">
        <v>50</v>
      </c>
      <c r="E405" s="1">
        <v>3</v>
      </c>
    </row>
    <row r="406" spans="1:5" x14ac:dyDescent="0.2">
      <c r="A406" s="1">
        <v>2</v>
      </c>
      <c r="B406" s="1">
        <v>324</v>
      </c>
      <c r="C406" s="1">
        <v>20</v>
      </c>
      <c r="D406" s="1">
        <v>50</v>
      </c>
      <c r="E406" s="1">
        <v>3</v>
      </c>
    </row>
    <row r="407" spans="1:5" x14ac:dyDescent="0.2">
      <c r="A407" s="1">
        <v>2</v>
      </c>
      <c r="B407" s="1">
        <v>321</v>
      </c>
      <c r="C407" s="1">
        <v>20</v>
      </c>
      <c r="D407" s="1">
        <v>50</v>
      </c>
      <c r="E407" s="1">
        <v>3</v>
      </c>
    </row>
    <row r="408" spans="1:5" x14ac:dyDescent="0.2">
      <c r="A408" s="1">
        <v>2</v>
      </c>
      <c r="B408" s="1">
        <v>314</v>
      </c>
      <c r="C408" s="1">
        <v>20</v>
      </c>
      <c r="D408" s="1">
        <v>50</v>
      </c>
      <c r="E408" s="1">
        <v>3</v>
      </c>
    </row>
    <row r="409" spans="1:5" x14ac:dyDescent="0.2">
      <c r="A409" s="1">
        <v>2</v>
      </c>
      <c r="B409" s="1">
        <v>313</v>
      </c>
      <c r="C409" s="1">
        <v>20</v>
      </c>
      <c r="D409" s="1">
        <v>50</v>
      </c>
      <c r="E409" s="1">
        <v>3</v>
      </c>
    </row>
    <row r="410" spans="1:5" x14ac:dyDescent="0.2">
      <c r="A410" s="1">
        <v>2</v>
      </c>
      <c r="B410" s="1">
        <v>320</v>
      </c>
      <c r="C410" s="1">
        <v>20</v>
      </c>
      <c r="D410" s="1">
        <v>50</v>
      </c>
      <c r="E410" s="1">
        <v>3</v>
      </c>
    </row>
    <row r="411" spans="1:5" x14ac:dyDescent="0.2">
      <c r="A411" s="1">
        <v>2</v>
      </c>
      <c r="B411" s="1">
        <v>315</v>
      </c>
      <c r="C411" s="1">
        <v>20</v>
      </c>
      <c r="D411" s="1">
        <v>50</v>
      </c>
      <c r="E411" s="1">
        <v>3</v>
      </c>
    </row>
    <row r="412" spans="1:5" x14ac:dyDescent="0.2">
      <c r="A412" s="1">
        <v>2</v>
      </c>
      <c r="B412" s="1">
        <v>318</v>
      </c>
      <c r="C412" s="1">
        <v>20</v>
      </c>
      <c r="D412" s="1">
        <v>50</v>
      </c>
      <c r="E412" s="1">
        <v>3</v>
      </c>
    </row>
    <row r="413" spans="1:5" x14ac:dyDescent="0.2">
      <c r="A413" s="1">
        <v>2</v>
      </c>
      <c r="B413" s="1">
        <v>317</v>
      </c>
      <c r="C413" s="1">
        <v>20</v>
      </c>
      <c r="D413" s="1">
        <v>50</v>
      </c>
      <c r="E413" s="1">
        <v>3</v>
      </c>
    </row>
    <row r="414" spans="1:5" x14ac:dyDescent="0.2">
      <c r="A414" s="1">
        <v>2</v>
      </c>
      <c r="B414" s="1">
        <v>277</v>
      </c>
      <c r="C414" s="1">
        <v>20</v>
      </c>
      <c r="D414" s="1">
        <v>50</v>
      </c>
      <c r="E414" s="1">
        <v>3</v>
      </c>
    </row>
    <row r="415" spans="1:5" x14ac:dyDescent="0.2">
      <c r="A415" s="1">
        <v>2</v>
      </c>
      <c r="B415" s="1">
        <v>319</v>
      </c>
      <c r="C415" s="1">
        <v>20</v>
      </c>
      <c r="D415" s="1">
        <v>50</v>
      </c>
      <c r="E415" s="1">
        <v>3</v>
      </c>
    </row>
    <row r="416" spans="1:5" x14ac:dyDescent="0.2">
      <c r="A416" s="1">
        <v>2</v>
      </c>
      <c r="B416" s="1">
        <v>316</v>
      </c>
      <c r="C416" s="1">
        <v>20</v>
      </c>
      <c r="D416" s="1">
        <v>50</v>
      </c>
      <c r="E416" s="1">
        <v>3</v>
      </c>
    </row>
    <row r="417" spans="1:5" x14ac:dyDescent="0.2">
      <c r="A417" s="1">
        <v>2</v>
      </c>
      <c r="B417" s="1">
        <v>278</v>
      </c>
      <c r="C417" s="1">
        <v>20</v>
      </c>
      <c r="D417" s="1">
        <v>50</v>
      </c>
      <c r="E417" s="1">
        <v>3</v>
      </c>
    </row>
    <row r="418" spans="1:5" x14ac:dyDescent="0.2">
      <c r="A418" s="1">
        <v>2</v>
      </c>
      <c r="B418" s="1">
        <v>279</v>
      </c>
      <c r="C418" s="1">
        <v>20</v>
      </c>
      <c r="D418" s="1">
        <v>50</v>
      </c>
      <c r="E418" s="1">
        <v>3</v>
      </c>
    </row>
    <row r="419" spans="1:5" x14ac:dyDescent="0.2">
      <c r="A419" s="1">
        <v>2</v>
      </c>
      <c r="B419" s="1">
        <v>276</v>
      </c>
      <c r="C419" s="1">
        <v>20</v>
      </c>
      <c r="D419" s="1">
        <v>50</v>
      </c>
      <c r="E419" s="1">
        <v>3</v>
      </c>
    </row>
    <row r="420" spans="1:5" x14ac:dyDescent="0.2">
      <c r="A420" s="1">
        <v>2</v>
      </c>
      <c r="B420" s="1">
        <v>275</v>
      </c>
      <c r="C420" s="1">
        <v>20</v>
      </c>
      <c r="D420" s="1">
        <v>50</v>
      </c>
      <c r="E420" s="1">
        <v>3</v>
      </c>
    </row>
    <row r="421" spans="1:5" x14ac:dyDescent="0.2">
      <c r="A421" s="1">
        <v>2</v>
      </c>
      <c r="B421" s="1">
        <v>274</v>
      </c>
      <c r="C421" s="1">
        <v>20</v>
      </c>
      <c r="D421" s="1">
        <v>50</v>
      </c>
      <c r="E421" s="1">
        <v>3</v>
      </c>
    </row>
    <row r="422" spans="1:5" x14ac:dyDescent="0.2">
      <c r="A422" s="1">
        <v>2</v>
      </c>
      <c r="B422" s="1">
        <v>251</v>
      </c>
      <c r="C422" s="1">
        <v>20</v>
      </c>
      <c r="D422" s="1">
        <v>50</v>
      </c>
      <c r="E422" s="1">
        <v>3</v>
      </c>
    </row>
    <row r="423" spans="1:5" x14ac:dyDescent="0.2">
      <c r="A423" s="1">
        <v>2</v>
      </c>
      <c r="B423" s="1">
        <v>249</v>
      </c>
      <c r="C423" s="1">
        <v>20</v>
      </c>
      <c r="D423" s="1">
        <v>50</v>
      </c>
      <c r="E423" s="1">
        <v>3</v>
      </c>
    </row>
    <row r="424" spans="1:5" x14ac:dyDescent="0.2">
      <c r="A424" s="1">
        <v>2</v>
      </c>
      <c r="B424" s="1">
        <v>250</v>
      </c>
      <c r="C424" s="1">
        <v>20</v>
      </c>
      <c r="D424" s="1">
        <v>50</v>
      </c>
      <c r="E424" s="1">
        <v>3</v>
      </c>
    </row>
    <row r="425" spans="1:5" x14ac:dyDescent="0.2">
      <c r="A425" s="1">
        <v>2</v>
      </c>
      <c r="B425" s="1">
        <v>260</v>
      </c>
      <c r="C425" s="1">
        <v>21</v>
      </c>
      <c r="D425" s="1">
        <v>444</v>
      </c>
      <c r="E425" s="1">
        <v>3</v>
      </c>
    </row>
    <row r="426" spans="1:5" x14ac:dyDescent="0.2">
      <c r="A426" s="1">
        <v>2</v>
      </c>
      <c r="B426" s="1">
        <v>248</v>
      </c>
      <c r="C426" s="1">
        <v>20</v>
      </c>
      <c r="D426" s="1">
        <v>50</v>
      </c>
      <c r="E426" s="1">
        <v>3</v>
      </c>
    </row>
    <row r="427" spans="1:5" x14ac:dyDescent="0.2">
      <c r="A427" s="1">
        <v>2</v>
      </c>
      <c r="B427" s="1">
        <v>247</v>
      </c>
      <c r="C427" s="1">
        <v>20</v>
      </c>
      <c r="D427" s="1">
        <v>50</v>
      </c>
      <c r="E427" s="1">
        <v>3</v>
      </c>
    </row>
    <row r="428" spans="1:5" x14ac:dyDescent="0.2">
      <c r="A428" s="1">
        <v>2</v>
      </c>
      <c r="B428" s="1">
        <v>261</v>
      </c>
      <c r="C428" s="1">
        <v>20</v>
      </c>
      <c r="D428" s="1">
        <v>50</v>
      </c>
      <c r="E428" s="1">
        <v>3</v>
      </c>
    </row>
    <row r="429" spans="1:5" x14ac:dyDescent="0.2">
      <c r="A429" s="1">
        <v>2</v>
      </c>
      <c r="B429" s="1">
        <v>246</v>
      </c>
      <c r="C429" s="1">
        <v>20</v>
      </c>
      <c r="D429" s="1">
        <v>50</v>
      </c>
      <c r="E429" s="1">
        <v>3</v>
      </c>
    </row>
    <row r="430" spans="1:5" x14ac:dyDescent="0.2">
      <c r="A430" s="1">
        <v>2</v>
      </c>
      <c r="B430" s="1">
        <v>262</v>
      </c>
      <c r="C430" s="1">
        <v>20</v>
      </c>
      <c r="D430" s="1">
        <v>50</v>
      </c>
      <c r="E430" s="1">
        <v>3</v>
      </c>
    </row>
    <row r="431" spans="1:5" x14ac:dyDescent="0.2">
      <c r="A431" s="1">
        <v>12</v>
      </c>
      <c r="B431" s="1">
        <v>1</v>
      </c>
      <c r="C431" s="1">
        <v>20</v>
      </c>
      <c r="D431" s="1">
        <v>50</v>
      </c>
      <c r="E431" s="1">
        <v>3</v>
      </c>
    </row>
    <row r="432" spans="1:5" x14ac:dyDescent="0.2">
      <c r="A432" s="1">
        <v>12</v>
      </c>
      <c r="B432" s="1">
        <v>2</v>
      </c>
      <c r="C432" s="1">
        <v>20</v>
      </c>
      <c r="D432" s="1">
        <v>50</v>
      </c>
      <c r="E432" s="1">
        <v>3</v>
      </c>
    </row>
    <row r="433" spans="1:5" x14ac:dyDescent="0.2">
      <c r="A433" s="1">
        <v>1</v>
      </c>
      <c r="B433" s="1">
        <v>3</v>
      </c>
      <c r="C433" s="1">
        <v>21</v>
      </c>
      <c r="D433" s="1">
        <v>444</v>
      </c>
      <c r="E433" s="1">
        <v>3</v>
      </c>
    </row>
    <row r="434" spans="1:5" x14ac:dyDescent="0.2">
      <c r="A434" s="1">
        <v>1</v>
      </c>
      <c r="B434" s="1">
        <v>7</v>
      </c>
      <c r="C434" s="1">
        <v>20</v>
      </c>
      <c r="D434" s="1">
        <v>50</v>
      </c>
      <c r="E434" s="1">
        <v>3</v>
      </c>
    </row>
    <row r="435" spans="1:5" x14ac:dyDescent="0.2">
      <c r="A435" s="1">
        <v>1</v>
      </c>
      <c r="B435" s="1">
        <v>4</v>
      </c>
      <c r="C435" s="1">
        <v>20</v>
      </c>
      <c r="D435" s="1">
        <v>50</v>
      </c>
      <c r="E435" s="1">
        <v>3</v>
      </c>
    </row>
    <row r="436" spans="1:5" x14ac:dyDescent="0.2">
      <c r="A436" s="1">
        <v>1</v>
      </c>
      <c r="B436" s="1">
        <v>8</v>
      </c>
      <c r="C436" s="1">
        <v>20</v>
      </c>
      <c r="D436" s="1">
        <v>50</v>
      </c>
      <c r="E436" s="1">
        <v>3</v>
      </c>
    </row>
    <row r="437" spans="1:5" x14ac:dyDescent="0.2">
      <c r="A437" s="1">
        <v>1</v>
      </c>
      <c r="B437" s="1">
        <v>6</v>
      </c>
      <c r="C437" s="1">
        <v>20</v>
      </c>
      <c r="D437" s="1">
        <v>50</v>
      </c>
      <c r="E437" s="1">
        <v>3</v>
      </c>
    </row>
    <row r="438" spans="1:5" x14ac:dyDescent="0.2">
      <c r="A438" s="1">
        <v>1</v>
      </c>
      <c r="B438" s="1">
        <v>5</v>
      </c>
      <c r="C438" s="1">
        <v>20</v>
      </c>
      <c r="D438" s="1">
        <v>50</v>
      </c>
      <c r="E438" s="1">
        <v>3</v>
      </c>
    </row>
    <row r="439" spans="1:5" x14ac:dyDescent="0.2">
      <c r="A439" s="1">
        <v>1</v>
      </c>
      <c r="B439" s="1">
        <v>25</v>
      </c>
      <c r="C439" s="1">
        <v>20</v>
      </c>
      <c r="D439" s="1">
        <v>50</v>
      </c>
      <c r="E439" s="1">
        <v>3</v>
      </c>
    </row>
    <row r="440" spans="1:5" x14ac:dyDescent="0.2">
      <c r="A440" s="1">
        <v>1</v>
      </c>
      <c r="B440" s="1">
        <v>34</v>
      </c>
      <c r="C440" s="1">
        <v>21</v>
      </c>
      <c r="D440" s="1">
        <v>444</v>
      </c>
      <c r="E440" s="1">
        <v>3</v>
      </c>
    </row>
    <row r="441" spans="1:5" x14ac:dyDescent="0.2">
      <c r="A441" s="1">
        <v>1</v>
      </c>
      <c r="B441" s="1">
        <v>58</v>
      </c>
      <c r="C441" s="1">
        <v>20</v>
      </c>
      <c r="D441" s="1">
        <v>50</v>
      </c>
      <c r="E441" s="1">
        <v>3</v>
      </c>
    </row>
    <row r="442" spans="1:5" x14ac:dyDescent="0.2">
      <c r="A442" s="1">
        <v>1</v>
      </c>
      <c r="B442" s="1">
        <v>27</v>
      </c>
      <c r="C442" s="1">
        <v>20</v>
      </c>
      <c r="D442" s="1">
        <v>50</v>
      </c>
      <c r="E442" s="1">
        <v>3</v>
      </c>
    </row>
    <row r="443" spans="1:5" x14ac:dyDescent="0.2">
      <c r="A443" s="1">
        <v>1</v>
      </c>
      <c r="B443" s="1">
        <v>35</v>
      </c>
      <c r="C443" s="1">
        <v>20</v>
      </c>
      <c r="D443" s="1">
        <v>50</v>
      </c>
      <c r="E443" s="1">
        <v>3</v>
      </c>
    </row>
    <row r="444" spans="1:5" x14ac:dyDescent="0.2">
      <c r="A444" s="1">
        <v>1</v>
      </c>
      <c r="B444" s="1">
        <v>26</v>
      </c>
      <c r="C444" s="1">
        <v>20</v>
      </c>
      <c r="D444" s="1">
        <v>50</v>
      </c>
      <c r="E444" s="1">
        <v>3</v>
      </c>
    </row>
    <row r="445" spans="1:5" x14ac:dyDescent="0.2">
      <c r="A445" s="1">
        <v>1</v>
      </c>
      <c r="B445" s="1">
        <v>57</v>
      </c>
      <c r="C445" s="1">
        <v>20</v>
      </c>
      <c r="D445" s="1">
        <v>50</v>
      </c>
      <c r="E445" s="1">
        <v>3</v>
      </c>
    </row>
    <row r="446" spans="1:5" x14ac:dyDescent="0.2">
      <c r="A446" s="1">
        <v>1</v>
      </c>
      <c r="B446" s="1">
        <v>33</v>
      </c>
      <c r="C446" s="1">
        <v>20</v>
      </c>
      <c r="D446" s="1">
        <v>50</v>
      </c>
      <c r="E446" s="1">
        <v>3</v>
      </c>
    </row>
    <row r="447" spans="1:5" x14ac:dyDescent="0.2">
      <c r="A447" s="1">
        <v>1</v>
      </c>
      <c r="B447" s="1">
        <v>31</v>
      </c>
      <c r="C447" s="1">
        <v>20</v>
      </c>
      <c r="D447" s="1">
        <v>50</v>
      </c>
      <c r="E447" s="1">
        <v>3</v>
      </c>
    </row>
    <row r="448" spans="1:5" x14ac:dyDescent="0.2">
      <c r="A448" s="1">
        <v>1</v>
      </c>
      <c r="B448" s="1">
        <v>32</v>
      </c>
      <c r="C448" s="1">
        <v>20</v>
      </c>
      <c r="D448" s="1">
        <v>50</v>
      </c>
      <c r="E448" s="1">
        <v>3</v>
      </c>
    </row>
    <row r="449" spans="1:5" x14ac:dyDescent="0.2">
      <c r="A449" s="1">
        <v>10</v>
      </c>
      <c r="B449" s="1">
        <v>70</v>
      </c>
      <c r="C449" s="1">
        <v>20</v>
      </c>
      <c r="D449" s="1">
        <v>50</v>
      </c>
      <c r="E449" s="1">
        <v>3</v>
      </c>
    </row>
    <row r="450" spans="1:5" x14ac:dyDescent="0.2">
      <c r="A450" s="1">
        <v>10</v>
      </c>
      <c r="B450" s="1">
        <v>212</v>
      </c>
      <c r="C450" s="1">
        <v>21</v>
      </c>
      <c r="D450" s="1">
        <v>444</v>
      </c>
      <c r="E450" s="1">
        <v>3</v>
      </c>
    </row>
    <row r="451" spans="1:5" x14ac:dyDescent="0.2">
      <c r="A451" s="1">
        <v>10</v>
      </c>
      <c r="B451" s="1">
        <v>69</v>
      </c>
      <c r="C451" s="1">
        <v>20</v>
      </c>
      <c r="D451" s="1">
        <v>50</v>
      </c>
      <c r="E451" s="1">
        <v>3</v>
      </c>
    </row>
    <row r="452" spans="1:5" x14ac:dyDescent="0.2">
      <c r="A452" s="1">
        <v>1</v>
      </c>
      <c r="B452" s="1">
        <v>28</v>
      </c>
      <c r="C452" s="1">
        <v>20</v>
      </c>
      <c r="D452" s="1">
        <v>50</v>
      </c>
      <c r="E452" s="1">
        <v>3</v>
      </c>
    </row>
    <row r="453" spans="1:5" x14ac:dyDescent="0.2">
      <c r="A453" s="1">
        <v>10</v>
      </c>
      <c r="B453" s="1">
        <v>213</v>
      </c>
      <c r="C453" s="1">
        <v>20</v>
      </c>
      <c r="D453" s="1">
        <v>50</v>
      </c>
      <c r="E453" s="1">
        <v>3</v>
      </c>
    </row>
    <row r="454" spans="1:5" x14ac:dyDescent="0.2">
      <c r="A454" s="1">
        <v>1</v>
      </c>
      <c r="B454" s="1">
        <v>29</v>
      </c>
      <c r="C454" s="1">
        <v>20</v>
      </c>
      <c r="D454" s="1">
        <v>50</v>
      </c>
      <c r="E454" s="1">
        <v>3</v>
      </c>
    </row>
    <row r="455" spans="1:5" x14ac:dyDescent="0.2">
      <c r="A455" s="1">
        <v>1</v>
      </c>
      <c r="B455" s="1">
        <v>39</v>
      </c>
      <c r="C455" s="1">
        <v>20</v>
      </c>
      <c r="D455" s="1">
        <v>50</v>
      </c>
      <c r="E455" s="1">
        <v>3</v>
      </c>
    </row>
    <row r="456" spans="1:5" x14ac:dyDescent="0.2">
      <c r="A456" s="1">
        <v>1</v>
      </c>
      <c r="B456" s="1">
        <v>38</v>
      </c>
      <c r="C456" s="1">
        <v>26</v>
      </c>
      <c r="D456" s="1">
        <v>443</v>
      </c>
      <c r="E456" s="1">
        <v>3</v>
      </c>
    </row>
    <row r="457" spans="1:5" x14ac:dyDescent="0.2">
      <c r="A457" s="1">
        <v>1</v>
      </c>
      <c r="B457" s="1">
        <v>30</v>
      </c>
      <c r="C457" s="1">
        <v>21</v>
      </c>
      <c r="D457" s="1">
        <v>444</v>
      </c>
      <c r="E457" s="1">
        <v>3</v>
      </c>
    </row>
    <row r="458" spans="1:5" x14ac:dyDescent="0.2">
      <c r="A458" s="1">
        <v>1</v>
      </c>
      <c r="B458" s="1">
        <v>40</v>
      </c>
      <c r="C458" s="1">
        <v>20</v>
      </c>
      <c r="D458" s="1">
        <v>50</v>
      </c>
      <c r="E458" s="1">
        <v>3</v>
      </c>
    </row>
    <row r="459" spans="1:5" x14ac:dyDescent="0.2">
      <c r="A459" s="1">
        <v>1</v>
      </c>
      <c r="B459" s="1">
        <v>36</v>
      </c>
      <c r="C459" s="1">
        <v>20</v>
      </c>
      <c r="D459" s="1">
        <v>50</v>
      </c>
      <c r="E459" s="1">
        <v>3</v>
      </c>
    </row>
    <row r="460" spans="1:5" x14ac:dyDescent="0.2">
      <c r="A460" s="1">
        <v>1</v>
      </c>
      <c r="B460" s="1">
        <v>37</v>
      </c>
      <c r="C460" s="1">
        <v>20</v>
      </c>
      <c r="D460" s="1">
        <v>50</v>
      </c>
      <c r="E460" s="1">
        <v>3</v>
      </c>
    </row>
    <row r="461" spans="1:5" x14ac:dyDescent="0.2">
      <c r="A461" s="1">
        <v>1</v>
      </c>
      <c r="B461" s="1">
        <v>47</v>
      </c>
      <c r="C461" s="1">
        <v>20</v>
      </c>
      <c r="D461" s="1">
        <v>50</v>
      </c>
      <c r="E461" s="1">
        <v>3</v>
      </c>
    </row>
    <row r="462" spans="1:5" x14ac:dyDescent="0.2">
      <c r="A462" s="1">
        <v>10</v>
      </c>
      <c r="B462" s="1">
        <v>67</v>
      </c>
      <c r="C462" s="1">
        <v>21</v>
      </c>
      <c r="D462" s="1">
        <v>444</v>
      </c>
      <c r="E462" s="1">
        <v>3</v>
      </c>
    </row>
    <row r="463" spans="1:5" x14ac:dyDescent="0.2">
      <c r="A463" s="1">
        <v>1</v>
      </c>
      <c r="B463" s="1">
        <v>48</v>
      </c>
      <c r="C463" s="1">
        <v>20</v>
      </c>
      <c r="D463" s="1">
        <v>50</v>
      </c>
      <c r="E463" s="1">
        <v>3</v>
      </c>
    </row>
    <row r="464" spans="1:5" x14ac:dyDescent="0.2">
      <c r="A464" s="1">
        <v>10</v>
      </c>
      <c r="B464" s="1">
        <v>68</v>
      </c>
      <c r="C464" s="1">
        <v>21</v>
      </c>
      <c r="D464" s="1">
        <v>444</v>
      </c>
      <c r="E464" s="1">
        <v>3</v>
      </c>
    </row>
    <row r="465" spans="1:5" x14ac:dyDescent="0.2">
      <c r="A465" s="1">
        <v>1</v>
      </c>
      <c r="B465" s="1">
        <v>49</v>
      </c>
      <c r="C465" s="1">
        <v>20</v>
      </c>
      <c r="D465" s="1">
        <v>50</v>
      </c>
      <c r="E465" s="1">
        <v>3</v>
      </c>
    </row>
    <row r="466" spans="1:5" x14ac:dyDescent="0.2">
      <c r="A466" s="1">
        <v>1</v>
      </c>
      <c r="B466" s="1">
        <v>54</v>
      </c>
      <c r="C466" s="1">
        <v>20</v>
      </c>
      <c r="D466" s="1">
        <v>50</v>
      </c>
      <c r="E466" s="1">
        <v>3</v>
      </c>
    </row>
    <row r="467" spans="1:5" x14ac:dyDescent="0.2">
      <c r="A467" s="1">
        <v>1</v>
      </c>
      <c r="B467" s="1">
        <v>51</v>
      </c>
      <c r="C467" s="1">
        <v>20</v>
      </c>
      <c r="D467" s="1">
        <v>50</v>
      </c>
      <c r="E467" s="1">
        <v>3</v>
      </c>
    </row>
    <row r="468" spans="1:5" x14ac:dyDescent="0.2">
      <c r="A468" s="1">
        <v>10</v>
      </c>
      <c r="B468" s="1">
        <v>211</v>
      </c>
      <c r="C468" s="1">
        <v>21</v>
      </c>
      <c r="D468" s="1">
        <v>444</v>
      </c>
      <c r="E468" s="1">
        <v>3</v>
      </c>
    </row>
    <row r="469" spans="1:5" x14ac:dyDescent="0.2">
      <c r="A469" s="1">
        <v>1</v>
      </c>
      <c r="B469" s="1">
        <v>52</v>
      </c>
      <c r="C469" s="1">
        <v>20</v>
      </c>
      <c r="D469" s="1">
        <v>50</v>
      </c>
      <c r="E469" s="1">
        <v>3</v>
      </c>
    </row>
    <row r="470" spans="1:5" x14ac:dyDescent="0.2">
      <c r="A470" s="1">
        <v>1</v>
      </c>
      <c r="B470" s="1">
        <v>50</v>
      </c>
      <c r="C470" s="1">
        <v>20</v>
      </c>
      <c r="D470" s="1">
        <v>50</v>
      </c>
      <c r="E470" s="1">
        <v>3</v>
      </c>
    </row>
    <row r="471" spans="1:5" x14ac:dyDescent="0.2">
      <c r="A471" s="1">
        <v>1</v>
      </c>
      <c r="B471" s="1">
        <v>53</v>
      </c>
      <c r="C471" s="1">
        <v>20</v>
      </c>
      <c r="D471" s="1">
        <v>50</v>
      </c>
      <c r="E471" s="1">
        <v>3</v>
      </c>
    </row>
    <row r="472" spans="1:5" x14ac:dyDescent="0.2">
      <c r="A472" s="1">
        <v>1</v>
      </c>
      <c r="B472" s="1">
        <v>55</v>
      </c>
      <c r="C472" s="1">
        <v>20</v>
      </c>
      <c r="D472" s="1">
        <v>50</v>
      </c>
      <c r="E472" s="1">
        <v>3</v>
      </c>
    </row>
    <row r="473" spans="1:5" x14ac:dyDescent="0.2">
      <c r="A473" s="1">
        <v>1</v>
      </c>
      <c r="B473" s="1">
        <v>56</v>
      </c>
      <c r="C473" s="1">
        <v>20</v>
      </c>
      <c r="D473" s="1">
        <v>50</v>
      </c>
      <c r="E473" s="1">
        <v>3</v>
      </c>
    </row>
    <row r="474" spans="1:5" x14ac:dyDescent="0.2">
      <c r="A474" s="1">
        <v>1</v>
      </c>
      <c r="B474" s="1">
        <v>61</v>
      </c>
      <c r="C474" s="1">
        <v>20</v>
      </c>
      <c r="D474" s="1">
        <v>50</v>
      </c>
      <c r="E474" s="1">
        <v>3</v>
      </c>
    </row>
    <row r="475" spans="1:5" x14ac:dyDescent="0.2">
      <c r="A475" s="1">
        <v>1</v>
      </c>
      <c r="B475" s="1">
        <v>59</v>
      </c>
      <c r="C475" s="1">
        <v>20</v>
      </c>
      <c r="D475" s="1">
        <v>50</v>
      </c>
      <c r="E475" s="1">
        <v>3</v>
      </c>
    </row>
    <row r="476" spans="1:5" x14ac:dyDescent="0.2">
      <c r="A476" s="1">
        <v>1</v>
      </c>
      <c r="B476" s="1">
        <v>62</v>
      </c>
      <c r="C476" s="1">
        <v>21</v>
      </c>
      <c r="D476" s="1">
        <v>444</v>
      </c>
      <c r="E476" s="1">
        <v>3</v>
      </c>
    </row>
    <row r="477" spans="1:5" x14ac:dyDescent="0.2">
      <c r="A477" s="1">
        <v>1</v>
      </c>
      <c r="B477" s="1">
        <v>60</v>
      </c>
      <c r="C477" s="1">
        <v>20</v>
      </c>
      <c r="D477" s="1">
        <v>50</v>
      </c>
      <c r="E477" s="1">
        <v>3</v>
      </c>
    </row>
    <row r="478" spans="1:5" x14ac:dyDescent="0.2">
      <c r="A478" s="1">
        <v>1</v>
      </c>
      <c r="B478" s="1">
        <v>66</v>
      </c>
      <c r="C478" s="1">
        <v>20</v>
      </c>
      <c r="D478" s="1">
        <v>50</v>
      </c>
      <c r="E478" s="1">
        <v>3</v>
      </c>
    </row>
    <row r="479" spans="1:5" x14ac:dyDescent="0.2">
      <c r="A479" s="1">
        <v>1</v>
      </c>
      <c r="B479" s="1">
        <v>65</v>
      </c>
      <c r="C479" s="1">
        <v>20</v>
      </c>
      <c r="D479" s="1">
        <v>50</v>
      </c>
      <c r="E479" s="1">
        <v>3</v>
      </c>
    </row>
    <row r="480" spans="1:5" x14ac:dyDescent="0.2">
      <c r="A480" s="1">
        <v>1</v>
      </c>
      <c r="B480" s="1">
        <v>63</v>
      </c>
      <c r="C480" s="1">
        <v>20</v>
      </c>
      <c r="D480" s="1">
        <v>50</v>
      </c>
      <c r="E480" s="1">
        <v>3</v>
      </c>
    </row>
    <row r="481" spans="1:5" x14ac:dyDescent="0.2">
      <c r="A481" s="1">
        <v>1</v>
      </c>
      <c r="B481" s="1">
        <v>64</v>
      </c>
      <c r="C481" s="1">
        <v>21</v>
      </c>
      <c r="D481" s="1">
        <v>444</v>
      </c>
      <c r="E481" s="1">
        <v>3</v>
      </c>
    </row>
    <row r="482" spans="1:5" x14ac:dyDescent="0.2">
      <c r="A482" s="1">
        <v>10</v>
      </c>
      <c r="B482" s="1">
        <v>210</v>
      </c>
      <c r="C482" s="1">
        <v>20</v>
      </c>
      <c r="D482" s="1">
        <v>50</v>
      </c>
      <c r="E482" s="1">
        <v>3</v>
      </c>
    </row>
    <row r="483" spans="1:5" x14ac:dyDescent="0.2">
      <c r="A483" s="1">
        <v>10</v>
      </c>
      <c r="B483" s="1">
        <v>77</v>
      </c>
      <c r="C483" s="1">
        <v>21</v>
      </c>
      <c r="D483" s="1">
        <v>444</v>
      </c>
      <c r="E483" s="1">
        <v>3</v>
      </c>
    </row>
    <row r="484" spans="1:5" x14ac:dyDescent="0.2">
      <c r="A484" s="1">
        <v>10</v>
      </c>
      <c r="B484" s="1">
        <v>76</v>
      </c>
      <c r="C484" s="1">
        <v>20</v>
      </c>
      <c r="D484" s="1">
        <v>50</v>
      </c>
      <c r="E484" s="1">
        <v>3</v>
      </c>
    </row>
    <row r="485" spans="1:5" x14ac:dyDescent="0.2">
      <c r="A485" s="1">
        <v>10</v>
      </c>
      <c r="B485" s="1">
        <v>78</v>
      </c>
      <c r="C485" s="1">
        <v>20</v>
      </c>
      <c r="D485" s="1">
        <v>50</v>
      </c>
      <c r="E485" s="1">
        <v>3</v>
      </c>
    </row>
    <row r="486" spans="1:5" x14ac:dyDescent="0.2">
      <c r="A486" s="1">
        <v>1</v>
      </c>
      <c r="B486" s="1">
        <v>75</v>
      </c>
      <c r="C486" s="1">
        <v>20</v>
      </c>
      <c r="D486" s="1">
        <v>50</v>
      </c>
      <c r="E486" s="1">
        <v>3</v>
      </c>
    </row>
    <row r="487" spans="1:5" x14ac:dyDescent="0.2">
      <c r="A487" s="1">
        <v>10</v>
      </c>
      <c r="B487" s="1">
        <v>84</v>
      </c>
      <c r="C487" s="1">
        <v>20</v>
      </c>
      <c r="D487" s="1">
        <v>50</v>
      </c>
      <c r="E487" s="1">
        <v>3</v>
      </c>
    </row>
    <row r="488" spans="1:5" x14ac:dyDescent="0.2">
      <c r="A488" s="1">
        <v>10</v>
      </c>
      <c r="B488" s="1">
        <v>83</v>
      </c>
      <c r="C488" s="1">
        <v>20</v>
      </c>
      <c r="D488" s="1">
        <v>50</v>
      </c>
      <c r="E488" s="1">
        <v>3</v>
      </c>
    </row>
    <row r="489" spans="1:5" x14ac:dyDescent="0.2">
      <c r="A489" s="1">
        <v>10</v>
      </c>
      <c r="B489" s="1">
        <v>80</v>
      </c>
      <c r="C489" s="1">
        <v>20</v>
      </c>
      <c r="D489" s="1">
        <v>50</v>
      </c>
      <c r="E489" s="1">
        <v>3</v>
      </c>
    </row>
    <row r="490" spans="1:5" x14ac:dyDescent="0.2">
      <c r="A490" s="1">
        <v>10</v>
      </c>
      <c r="B490" s="1">
        <v>81</v>
      </c>
      <c r="C490" s="1">
        <v>20</v>
      </c>
      <c r="D490" s="1">
        <v>50</v>
      </c>
      <c r="E490" s="1">
        <v>3</v>
      </c>
    </row>
    <row r="491" spans="1:5" x14ac:dyDescent="0.2">
      <c r="A491" s="1">
        <v>10</v>
      </c>
      <c r="B491" s="1">
        <v>79</v>
      </c>
      <c r="C491" s="1">
        <v>20</v>
      </c>
      <c r="D491" s="1">
        <v>50</v>
      </c>
      <c r="E491" s="1">
        <v>3</v>
      </c>
    </row>
    <row r="492" spans="1:5" x14ac:dyDescent="0.2">
      <c r="A492" s="1">
        <v>10</v>
      </c>
      <c r="B492" s="1">
        <v>85</v>
      </c>
      <c r="C492" s="1">
        <v>20</v>
      </c>
      <c r="D492" s="1">
        <v>50</v>
      </c>
      <c r="E492" s="1">
        <v>3</v>
      </c>
    </row>
    <row r="493" spans="1:5" x14ac:dyDescent="0.2">
      <c r="A493" s="1">
        <v>10</v>
      </c>
      <c r="B493" s="1">
        <v>86</v>
      </c>
      <c r="C493" s="1">
        <v>20</v>
      </c>
      <c r="D493" s="1">
        <v>50</v>
      </c>
      <c r="E493" s="1">
        <v>3</v>
      </c>
    </row>
    <row r="494" spans="1:5" x14ac:dyDescent="0.2">
      <c r="A494" s="1">
        <v>10</v>
      </c>
      <c r="B494" s="1">
        <v>82</v>
      </c>
      <c r="C494" s="1">
        <v>20</v>
      </c>
      <c r="D494" s="1">
        <v>50</v>
      </c>
      <c r="E494" s="1">
        <v>3</v>
      </c>
    </row>
    <row r="495" spans="1:5" x14ac:dyDescent="0.2">
      <c r="A495" s="1">
        <v>10</v>
      </c>
      <c r="B495" s="1">
        <v>87</v>
      </c>
      <c r="C495" s="1">
        <v>21</v>
      </c>
      <c r="D495" s="1">
        <v>444</v>
      </c>
      <c r="E495" s="1">
        <v>3</v>
      </c>
    </row>
    <row r="496" spans="1:5" x14ac:dyDescent="0.2">
      <c r="A496" s="1">
        <v>10</v>
      </c>
      <c r="B496" s="1">
        <v>93</v>
      </c>
      <c r="C496" s="1">
        <v>21</v>
      </c>
      <c r="D496" s="1">
        <v>444</v>
      </c>
      <c r="E496" s="1">
        <v>3</v>
      </c>
    </row>
    <row r="497" spans="1:5" x14ac:dyDescent="0.2">
      <c r="A497" s="1">
        <v>10</v>
      </c>
      <c r="B497" s="1">
        <v>94</v>
      </c>
      <c r="C497" s="1">
        <v>20</v>
      </c>
      <c r="D497" s="1">
        <v>50</v>
      </c>
      <c r="E497" s="1">
        <v>3</v>
      </c>
    </row>
    <row r="498" spans="1:5" x14ac:dyDescent="0.2">
      <c r="A498" s="1">
        <v>10</v>
      </c>
      <c r="B498" s="1">
        <v>92</v>
      </c>
      <c r="C498" s="1">
        <v>20</v>
      </c>
      <c r="D498" s="1">
        <v>50</v>
      </c>
      <c r="E498" s="1">
        <v>3</v>
      </c>
    </row>
    <row r="499" spans="1:5" x14ac:dyDescent="0.2">
      <c r="A499" s="1">
        <v>10</v>
      </c>
      <c r="B499" s="1">
        <v>91</v>
      </c>
      <c r="C499" s="1">
        <v>20</v>
      </c>
      <c r="D499" s="1">
        <v>50</v>
      </c>
      <c r="E499" s="1">
        <v>3</v>
      </c>
    </row>
    <row r="500" spans="1:5" x14ac:dyDescent="0.2">
      <c r="A500" s="1">
        <v>10</v>
      </c>
      <c r="B500" s="6">
        <v>88</v>
      </c>
      <c r="C500" s="1">
        <v>21</v>
      </c>
      <c r="D500" s="1">
        <v>444</v>
      </c>
      <c r="E500" s="1">
        <v>3</v>
      </c>
    </row>
    <row r="501" spans="1:5" x14ac:dyDescent="0.2">
      <c r="A501" s="1">
        <v>10</v>
      </c>
      <c r="B501" s="1">
        <v>89</v>
      </c>
      <c r="C501" s="1">
        <v>21</v>
      </c>
      <c r="D501" s="1">
        <v>444</v>
      </c>
      <c r="E501" s="1">
        <v>3</v>
      </c>
    </row>
    <row r="502" spans="1:5" x14ac:dyDescent="0.2">
      <c r="A502" s="1">
        <v>1</v>
      </c>
      <c r="B502" s="1">
        <v>209</v>
      </c>
      <c r="C502" s="1">
        <v>20</v>
      </c>
      <c r="D502" s="1">
        <v>50</v>
      </c>
      <c r="E502" s="1">
        <v>3</v>
      </c>
    </row>
    <row r="503" spans="1:5" x14ac:dyDescent="0.2">
      <c r="A503" s="1">
        <v>10</v>
      </c>
      <c r="B503" s="1">
        <v>90</v>
      </c>
      <c r="C503" s="1">
        <v>20</v>
      </c>
      <c r="D503" s="1">
        <v>50</v>
      </c>
      <c r="E503" s="1">
        <v>3</v>
      </c>
    </row>
    <row r="504" spans="1:5" x14ac:dyDescent="0.2">
      <c r="A504" s="1">
        <v>10</v>
      </c>
      <c r="B504" s="1">
        <v>102</v>
      </c>
      <c r="C504" s="1">
        <v>21</v>
      </c>
      <c r="D504" s="1">
        <v>444</v>
      </c>
      <c r="E504" s="1">
        <v>3</v>
      </c>
    </row>
    <row r="505" spans="1:5" x14ac:dyDescent="0.2">
      <c r="A505" s="1">
        <v>10</v>
      </c>
      <c r="B505" s="1">
        <v>95</v>
      </c>
      <c r="C505" s="1">
        <v>20</v>
      </c>
      <c r="D505" s="1">
        <v>50</v>
      </c>
      <c r="E505" s="1">
        <v>3</v>
      </c>
    </row>
    <row r="506" spans="1:5" x14ac:dyDescent="0.2">
      <c r="A506" s="1">
        <v>10</v>
      </c>
      <c r="B506" s="1">
        <v>101</v>
      </c>
      <c r="C506" s="1">
        <v>20</v>
      </c>
      <c r="D506" s="1">
        <v>50</v>
      </c>
      <c r="E506" s="1">
        <v>3</v>
      </c>
    </row>
    <row r="507" spans="1:5" x14ac:dyDescent="0.2">
      <c r="A507" s="1">
        <v>10</v>
      </c>
      <c r="B507" s="1">
        <v>96</v>
      </c>
      <c r="C507" s="1">
        <v>20</v>
      </c>
      <c r="D507" s="1">
        <v>50</v>
      </c>
      <c r="E507" s="1">
        <v>3</v>
      </c>
    </row>
    <row r="508" spans="1:5" x14ac:dyDescent="0.2">
      <c r="A508" s="1">
        <v>10</v>
      </c>
      <c r="B508" s="1">
        <v>107</v>
      </c>
      <c r="C508" s="1">
        <v>20</v>
      </c>
      <c r="D508" s="1">
        <v>50</v>
      </c>
      <c r="E508" s="1">
        <v>3</v>
      </c>
    </row>
    <row r="509" spans="1:5" x14ac:dyDescent="0.2">
      <c r="A509" s="1">
        <v>10</v>
      </c>
      <c r="B509" s="1">
        <v>106</v>
      </c>
      <c r="C509" s="1">
        <v>20</v>
      </c>
      <c r="D509" s="1">
        <v>50</v>
      </c>
      <c r="E509" s="1">
        <v>3</v>
      </c>
    </row>
    <row r="510" spans="1:5" x14ac:dyDescent="0.2">
      <c r="A510" s="1">
        <v>10</v>
      </c>
      <c r="B510" s="1">
        <v>98</v>
      </c>
      <c r="C510" s="1">
        <v>20</v>
      </c>
      <c r="D510" s="1">
        <v>50</v>
      </c>
      <c r="E510" s="1">
        <v>3</v>
      </c>
    </row>
    <row r="511" spans="1:5" x14ac:dyDescent="0.2">
      <c r="A511" s="1">
        <v>10</v>
      </c>
      <c r="B511" s="1">
        <v>99</v>
      </c>
      <c r="C511" s="1">
        <v>20</v>
      </c>
      <c r="D511" s="1">
        <v>50</v>
      </c>
      <c r="E511" s="1">
        <v>3</v>
      </c>
    </row>
    <row r="512" spans="1:5" x14ac:dyDescent="0.2">
      <c r="A512" s="1">
        <v>10</v>
      </c>
      <c r="B512" s="1">
        <v>100</v>
      </c>
      <c r="C512" s="1">
        <v>20</v>
      </c>
      <c r="D512" s="1">
        <v>50</v>
      </c>
      <c r="E512" s="1">
        <v>3</v>
      </c>
    </row>
    <row r="513" spans="1:5" x14ac:dyDescent="0.2">
      <c r="A513" s="1">
        <v>10</v>
      </c>
      <c r="B513" s="1">
        <v>97</v>
      </c>
      <c r="C513" s="1">
        <v>20</v>
      </c>
      <c r="D513" s="1">
        <v>50</v>
      </c>
      <c r="E513" s="1">
        <v>3</v>
      </c>
    </row>
    <row r="514" spans="1:5" x14ac:dyDescent="0.2">
      <c r="A514" s="1">
        <v>10</v>
      </c>
      <c r="B514" s="1">
        <v>117</v>
      </c>
      <c r="C514" s="1">
        <v>20</v>
      </c>
      <c r="D514" s="1">
        <v>50</v>
      </c>
      <c r="E514" s="1">
        <v>3</v>
      </c>
    </row>
    <row r="515" spans="1:5" x14ac:dyDescent="0.2">
      <c r="A515" s="1">
        <v>10</v>
      </c>
      <c r="B515" s="1">
        <v>118</v>
      </c>
      <c r="C515" s="1">
        <v>20</v>
      </c>
      <c r="D515" s="1">
        <v>50</v>
      </c>
      <c r="E515" s="1">
        <v>3</v>
      </c>
    </row>
    <row r="516" spans="1:5" x14ac:dyDescent="0.2">
      <c r="A516" s="1">
        <v>10</v>
      </c>
      <c r="B516" s="1">
        <v>103</v>
      </c>
      <c r="C516" s="1">
        <v>20</v>
      </c>
      <c r="D516" s="1">
        <v>50</v>
      </c>
      <c r="E516" s="1">
        <v>3</v>
      </c>
    </row>
    <row r="517" spans="1:5" x14ac:dyDescent="0.2">
      <c r="A517" s="1">
        <v>10</v>
      </c>
      <c r="B517" s="1">
        <v>104</v>
      </c>
      <c r="C517" s="1">
        <v>20</v>
      </c>
      <c r="D517" s="1">
        <v>50</v>
      </c>
      <c r="E517" s="1">
        <v>3</v>
      </c>
    </row>
    <row r="518" spans="1:5" x14ac:dyDescent="0.2">
      <c r="A518" s="1">
        <v>10</v>
      </c>
      <c r="B518" s="1">
        <v>123</v>
      </c>
      <c r="C518" s="1">
        <v>20</v>
      </c>
      <c r="D518" s="1">
        <v>50</v>
      </c>
      <c r="E518" s="1">
        <v>3</v>
      </c>
    </row>
    <row r="519" spans="1:5" x14ac:dyDescent="0.2">
      <c r="A519" s="1">
        <v>10</v>
      </c>
      <c r="B519" s="1">
        <v>105</v>
      </c>
      <c r="C519" s="1">
        <v>20</v>
      </c>
      <c r="D519" s="1">
        <v>50</v>
      </c>
      <c r="E519" s="1">
        <v>3</v>
      </c>
    </row>
    <row r="520" spans="1:5" x14ac:dyDescent="0.2">
      <c r="A520" s="1">
        <v>10</v>
      </c>
      <c r="B520" s="1">
        <v>119</v>
      </c>
      <c r="C520" s="1">
        <v>21</v>
      </c>
      <c r="D520" s="1">
        <v>444</v>
      </c>
      <c r="E520" s="1">
        <v>3</v>
      </c>
    </row>
    <row r="521" spans="1:5" x14ac:dyDescent="0.2">
      <c r="A521" s="1">
        <v>10</v>
      </c>
      <c r="B521" s="1">
        <v>120</v>
      </c>
      <c r="C521" s="1">
        <v>20</v>
      </c>
      <c r="D521" s="1">
        <v>50</v>
      </c>
      <c r="E521" s="1">
        <v>3</v>
      </c>
    </row>
    <row r="522" spans="1:5" x14ac:dyDescent="0.2">
      <c r="A522" s="1">
        <v>10</v>
      </c>
      <c r="B522" s="1">
        <v>122</v>
      </c>
      <c r="C522" s="1">
        <v>20</v>
      </c>
      <c r="D522" s="1">
        <v>50</v>
      </c>
      <c r="E522" s="1">
        <v>3</v>
      </c>
    </row>
    <row r="523" spans="1:5" x14ac:dyDescent="0.2">
      <c r="A523" s="1">
        <v>10</v>
      </c>
      <c r="B523" s="1">
        <v>121</v>
      </c>
      <c r="C523" s="1">
        <v>20</v>
      </c>
      <c r="D523" s="1">
        <v>50</v>
      </c>
      <c r="E523" s="1">
        <v>3</v>
      </c>
    </row>
    <row r="524" spans="1:5" x14ac:dyDescent="0.2">
      <c r="A524" s="1">
        <v>10</v>
      </c>
      <c r="B524" s="1">
        <v>128</v>
      </c>
      <c r="C524" s="1">
        <v>20</v>
      </c>
      <c r="D524" s="1">
        <v>50</v>
      </c>
      <c r="E524" s="1">
        <v>3</v>
      </c>
    </row>
    <row r="525" spans="1:5" x14ac:dyDescent="0.2">
      <c r="A525" s="1">
        <v>1</v>
      </c>
      <c r="B525" s="1">
        <v>208</v>
      </c>
      <c r="C525" s="1">
        <v>20</v>
      </c>
      <c r="D525" s="1">
        <v>50</v>
      </c>
      <c r="E525" s="1">
        <v>3</v>
      </c>
    </row>
    <row r="526" spans="1:5" x14ac:dyDescent="0.2">
      <c r="A526" s="1">
        <v>10</v>
      </c>
      <c r="B526" s="1">
        <v>126</v>
      </c>
      <c r="C526" s="1">
        <v>20</v>
      </c>
      <c r="D526" s="1">
        <v>50</v>
      </c>
      <c r="E526" s="1">
        <v>3</v>
      </c>
    </row>
    <row r="527" spans="1:5" x14ac:dyDescent="0.2">
      <c r="A527" s="1">
        <v>10</v>
      </c>
      <c r="B527" s="1">
        <v>116</v>
      </c>
      <c r="C527" s="1">
        <v>21</v>
      </c>
      <c r="D527" s="1">
        <v>444</v>
      </c>
      <c r="E527" s="1">
        <v>3</v>
      </c>
    </row>
    <row r="528" spans="1:5" x14ac:dyDescent="0.2">
      <c r="A528" s="1">
        <v>10</v>
      </c>
      <c r="B528" s="1">
        <v>124</v>
      </c>
      <c r="C528" s="1">
        <v>20</v>
      </c>
      <c r="D528" s="1">
        <v>50</v>
      </c>
      <c r="E528" s="1">
        <v>3</v>
      </c>
    </row>
    <row r="529" spans="1:5" x14ac:dyDescent="0.2">
      <c r="A529" s="1">
        <v>10</v>
      </c>
      <c r="B529" s="1">
        <v>125</v>
      </c>
      <c r="C529" s="1">
        <v>20</v>
      </c>
      <c r="D529" s="1">
        <v>50</v>
      </c>
      <c r="E529" s="1">
        <v>3</v>
      </c>
    </row>
    <row r="530" spans="1:5" x14ac:dyDescent="0.2">
      <c r="A530" s="1">
        <v>10</v>
      </c>
      <c r="B530" s="1">
        <v>127</v>
      </c>
      <c r="C530" s="1">
        <v>20</v>
      </c>
      <c r="D530" s="1">
        <v>50</v>
      </c>
      <c r="E530" s="1">
        <v>3</v>
      </c>
    </row>
    <row r="531" spans="1:5" x14ac:dyDescent="0.2">
      <c r="A531" s="1">
        <v>10</v>
      </c>
      <c r="B531" s="1">
        <v>131</v>
      </c>
      <c r="C531" s="1">
        <v>21</v>
      </c>
      <c r="D531" s="1">
        <v>444</v>
      </c>
      <c r="E531" s="1">
        <v>3</v>
      </c>
    </row>
    <row r="532" spans="1:5" x14ac:dyDescent="0.2">
      <c r="A532" s="1">
        <v>10</v>
      </c>
      <c r="B532" s="1">
        <v>130</v>
      </c>
      <c r="C532" s="1">
        <v>20</v>
      </c>
      <c r="D532" s="1">
        <v>50</v>
      </c>
      <c r="E532" s="1">
        <v>3</v>
      </c>
    </row>
    <row r="533" spans="1:5" x14ac:dyDescent="0.2">
      <c r="A533" s="1">
        <v>10</v>
      </c>
      <c r="B533" s="1">
        <v>129</v>
      </c>
      <c r="C533" s="1">
        <v>20</v>
      </c>
      <c r="D533" s="1">
        <v>50</v>
      </c>
      <c r="E533" s="1">
        <v>3</v>
      </c>
    </row>
    <row r="534" spans="1:5" x14ac:dyDescent="0.2">
      <c r="A534" s="1">
        <v>10</v>
      </c>
      <c r="B534" s="1">
        <v>132</v>
      </c>
      <c r="C534" s="1">
        <v>20</v>
      </c>
      <c r="D534" s="1">
        <v>50</v>
      </c>
      <c r="E534" s="1">
        <v>3</v>
      </c>
    </row>
    <row r="535" spans="1:5" x14ac:dyDescent="0.2">
      <c r="A535" s="1">
        <v>10</v>
      </c>
      <c r="B535" s="1">
        <v>133</v>
      </c>
      <c r="C535" s="1">
        <v>20</v>
      </c>
      <c r="D535" s="1">
        <v>50</v>
      </c>
      <c r="E535" s="1">
        <v>3</v>
      </c>
    </row>
    <row r="536" spans="1:5" x14ac:dyDescent="0.2">
      <c r="A536" s="1">
        <v>10</v>
      </c>
      <c r="B536" s="1">
        <v>134</v>
      </c>
      <c r="C536" s="1">
        <v>20</v>
      </c>
      <c r="D536" s="1">
        <v>50</v>
      </c>
      <c r="E536" s="1">
        <v>3</v>
      </c>
    </row>
    <row r="537" spans="1:5" x14ac:dyDescent="0.2">
      <c r="A537" s="1">
        <v>1</v>
      </c>
      <c r="B537" s="1">
        <v>207</v>
      </c>
      <c r="C537" s="1">
        <v>20</v>
      </c>
      <c r="D537" s="1">
        <v>50</v>
      </c>
      <c r="E537" s="1">
        <v>3</v>
      </c>
    </row>
    <row r="538" spans="1:5" x14ac:dyDescent="0.2">
      <c r="A538" s="1">
        <v>10</v>
      </c>
      <c r="B538" s="1">
        <v>136</v>
      </c>
      <c r="C538" s="1">
        <v>20</v>
      </c>
      <c r="D538" s="1">
        <v>50</v>
      </c>
      <c r="E538" s="1">
        <v>3</v>
      </c>
    </row>
    <row r="539" spans="1:5" x14ac:dyDescent="0.2">
      <c r="A539" s="1">
        <v>10</v>
      </c>
      <c r="B539" s="1">
        <v>135</v>
      </c>
      <c r="C539" s="1">
        <v>20</v>
      </c>
      <c r="D539" s="1">
        <v>50</v>
      </c>
      <c r="E539" s="1">
        <v>3</v>
      </c>
    </row>
    <row r="540" spans="1:5" x14ac:dyDescent="0.2">
      <c r="A540" s="1">
        <v>10</v>
      </c>
      <c r="B540" s="1">
        <v>149</v>
      </c>
      <c r="C540" s="1">
        <v>20</v>
      </c>
      <c r="D540" s="1">
        <v>50</v>
      </c>
      <c r="E540" s="1">
        <v>3</v>
      </c>
    </row>
    <row r="541" spans="1:5" x14ac:dyDescent="0.2">
      <c r="A541" s="1">
        <v>10</v>
      </c>
      <c r="B541" s="1">
        <v>138</v>
      </c>
      <c r="C541" s="1">
        <v>20</v>
      </c>
      <c r="D541" s="1">
        <v>50</v>
      </c>
      <c r="E541" s="1">
        <v>3</v>
      </c>
    </row>
    <row r="542" spans="1:5" x14ac:dyDescent="0.2">
      <c r="A542" s="1">
        <v>10</v>
      </c>
      <c r="B542" s="1">
        <v>137</v>
      </c>
      <c r="C542" s="1">
        <v>20</v>
      </c>
      <c r="D542" s="1">
        <v>50</v>
      </c>
      <c r="E542" s="1">
        <v>3</v>
      </c>
    </row>
    <row r="543" spans="1:5" x14ac:dyDescent="0.2">
      <c r="A543" s="1">
        <v>10</v>
      </c>
      <c r="B543" s="1">
        <v>139</v>
      </c>
      <c r="C543" s="1">
        <v>21</v>
      </c>
      <c r="D543" s="1">
        <v>444</v>
      </c>
      <c r="E543" s="1">
        <v>3</v>
      </c>
    </row>
    <row r="544" spans="1:5" x14ac:dyDescent="0.2">
      <c r="A544" s="1">
        <v>10</v>
      </c>
      <c r="B544" s="1">
        <v>143</v>
      </c>
      <c r="C544" s="1">
        <v>20</v>
      </c>
      <c r="D544" s="1">
        <v>50</v>
      </c>
      <c r="E544" s="1">
        <v>3</v>
      </c>
    </row>
    <row r="545" spans="1:5" x14ac:dyDescent="0.2">
      <c r="A545" s="1">
        <v>10</v>
      </c>
      <c r="B545" s="1">
        <v>142</v>
      </c>
      <c r="C545" s="1">
        <v>20</v>
      </c>
      <c r="D545" s="1">
        <v>50</v>
      </c>
      <c r="E545" s="1">
        <v>3</v>
      </c>
    </row>
    <row r="546" spans="1:5" x14ac:dyDescent="0.2">
      <c r="A546" s="1">
        <v>0</v>
      </c>
      <c r="B546" s="1">
        <v>206</v>
      </c>
      <c r="C546" s="1">
        <v>20</v>
      </c>
      <c r="D546" s="1">
        <v>50</v>
      </c>
      <c r="E546" s="1">
        <v>3</v>
      </c>
    </row>
    <row r="547" spans="1:5" x14ac:dyDescent="0.2">
      <c r="A547" s="1">
        <v>10</v>
      </c>
      <c r="B547" s="1">
        <v>140</v>
      </c>
      <c r="C547" s="1">
        <v>20</v>
      </c>
      <c r="D547" s="1">
        <v>50</v>
      </c>
      <c r="E547" s="1">
        <v>3</v>
      </c>
    </row>
    <row r="548" spans="1:5" x14ac:dyDescent="0.2">
      <c r="A548" s="1">
        <v>10</v>
      </c>
      <c r="B548" s="1">
        <v>145</v>
      </c>
      <c r="C548" s="1">
        <v>20</v>
      </c>
      <c r="D548" s="1">
        <v>50</v>
      </c>
      <c r="E548" s="1">
        <v>3</v>
      </c>
    </row>
    <row r="549" spans="1:5" x14ac:dyDescent="0.2">
      <c r="A549" s="1">
        <v>10</v>
      </c>
      <c r="B549" s="1">
        <v>144</v>
      </c>
      <c r="C549" s="1">
        <v>20</v>
      </c>
      <c r="D549" s="1">
        <v>50</v>
      </c>
      <c r="E549" s="1">
        <v>3</v>
      </c>
    </row>
    <row r="550" spans="1:5" x14ac:dyDescent="0.2">
      <c r="A550" s="1">
        <v>10</v>
      </c>
      <c r="B550" s="1">
        <v>146</v>
      </c>
      <c r="C550" s="1">
        <v>20</v>
      </c>
      <c r="D550" s="1">
        <v>50</v>
      </c>
      <c r="E550" s="1">
        <v>3</v>
      </c>
    </row>
    <row r="551" spans="1:5" x14ac:dyDescent="0.2">
      <c r="A551" s="1">
        <v>10</v>
      </c>
      <c r="B551" s="1">
        <v>141</v>
      </c>
      <c r="C551" s="1">
        <v>20</v>
      </c>
      <c r="D551" s="1">
        <v>50</v>
      </c>
      <c r="E551" s="1">
        <v>3</v>
      </c>
    </row>
    <row r="552" spans="1:5" x14ac:dyDescent="0.2">
      <c r="A552" s="1">
        <v>10</v>
      </c>
      <c r="B552" s="1">
        <v>147</v>
      </c>
      <c r="C552" s="1">
        <v>20</v>
      </c>
      <c r="D552" s="1">
        <v>50</v>
      </c>
      <c r="E552" s="1">
        <v>3</v>
      </c>
    </row>
    <row r="553" spans="1:5" x14ac:dyDescent="0.2">
      <c r="A553" s="1">
        <v>10</v>
      </c>
      <c r="B553" s="1">
        <v>148</v>
      </c>
      <c r="C553" s="1">
        <v>20</v>
      </c>
      <c r="D553" s="1">
        <v>50</v>
      </c>
      <c r="E553" s="1">
        <v>3</v>
      </c>
    </row>
    <row r="554" spans="1:5" x14ac:dyDescent="0.2">
      <c r="A554" s="1">
        <v>10</v>
      </c>
      <c r="B554" s="1">
        <v>153</v>
      </c>
      <c r="C554" s="1">
        <v>20</v>
      </c>
      <c r="D554" s="1">
        <v>50</v>
      </c>
      <c r="E554" s="1">
        <v>3</v>
      </c>
    </row>
    <row r="555" spans="1:5" x14ac:dyDescent="0.2">
      <c r="A555" s="1">
        <v>10</v>
      </c>
      <c r="B555" s="1">
        <v>154</v>
      </c>
      <c r="C555" s="1">
        <v>20</v>
      </c>
      <c r="D555" s="1">
        <v>50</v>
      </c>
      <c r="E555" s="1">
        <v>3</v>
      </c>
    </row>
    <row r="556" spans="1:5" x14ac:dyDescent="0.2">
      <c r="A556" s="1">
        <v>10</v>
      </c>
      <c r="B556" s="1">
        <v>150</v>
      </c>
      <c r="C556" s="1">
        <v>20</v>
      </c>
      <c r="D556" s="1">
        <v>50</v>
      </c>
      <c r="E556" s="1">
        <v>3</v>
      </c>
    </row>
    <row r="557" spans="1:5" x14ac:dyDescent="0.2">
      <c r="A557" s="1">
        <v>10</v>
      </c>
      <c r="B557" s="1">
        <v>152</v>
      </c>
      <c r="C557" s="1">
        <v>20</v>
      </c>
      <c r="D557" s="1">
        <v>50</v>
      </c>
      <c r="E557" s="1">
        <v>3</v>
      </c>
    </row>
    <row r="558" spans="1:5" x14ac:dyDescent="0.2">
      <c r="A558" s="1">
        <v>10</v>
      </c>
      <c r="B558" s="1">
        <v>151</v>
      </c>
      <c r="C558" s="1">
        <v>20</v>
      </c>
      <c r="D558" s="1">
        <v>50</v>
      </c>
      <c r="E558" s="1">
        <v>3</v>
      </c>
    </row>
    <row r="559" spans="1:5" x14ac:dyDescent="0.2">
      <c r="A559" s="1">
        <v>10</v>
      </c>
      <c r="B559" s="1">
        <v>155</v>
      </c>
      <c r="C559" s="1">
        <v>20</v>
      </c>
      <c r="D559" s="1">
        <v>50</v>
      </c>
      <c r="E559" s="1">
        <v>3</v>
      </c>
    </row>
    <row r="560" spans="1:5" x14ac:dyDescent="0.2">
      <c r="A560" s="1">
        <v>10</v>
      </c>
      <c r="B560" s="1">
        <v>157</v>
      </c>
      <c r="C560" s="1">
        <v>20</v>
      </c>
      <c r="D560" s="1">
        <v>50</v>
      </c>
      <c r="E560" s="1">
        <v>3</v>
      </c>
    </row>
    <row r="561" spans="1:5" x14ac:dyDescent="0.2">
      <c r="A561" s="1">
        <v>10</v>
      </c>
      <c r="B561" s="1">
        <v>156</v>
      </c>
      <c r="C561" s="1">
        <v>26</v>
      </c>
      <c r="D561" s="1">
        <v>443</v>
      </c>
      <c r="E561" s="1">
        <v>3</v>
      </c>
    </row>
    <row r="562" spans="1:5" x14ac:dyDescent="0.2">
      <c r="A562" s="1">
        <v>10</v>
      </c>
      <c r="B562" s="1">
        <v>159</v>
      </c>
      <c r="C562" s="1">
        <v>20</v>
      </c>
      <c r="D562" s="1">
        <v>50</v>
      </c>
      <c r="E562" s="1">
        <v>3</v>
      </c>
    </row>
    <row r="563" spans="1:5" x14ac:dyDescent="0.2">
      <c r="A563" s="1">
        <v>10</v>
      </c>
      <c r="B563" s="1">
        <v>160</v>
      </c>
      <c r="C563" s="1">
        <v>20</v>
      </c>
      <c r="D563" s="1">
        <v>50</v>
      </c>
      <c r="E563" s="1">
        <v>3</v>
      </c>
    </row>
    <row r="564" spans="1:5" x14ac:dyDescent="0.2">
      <c r="A564" s="1">
        <v>10</v>
      </c>
      <c r="B564" s="1">
        <v>161</v>
      </c>
      <c r="C564" s="1">
        <v>20</v>
      </c>
      <c r="D564" s="1">
        <v>50</v>
      </c>
      <c r="E564" s="1">
        <v>3</v>
      </c>
    </row>
    <row r="565" spans="1:5" x14ac:dyDescent="0.2">
      <c r="A565" s="1">
        <v>10</v>
      </c>
      <c r="B565" s="1">
        <v>162</v>
      </c>
      <c r="C565" s="1">
        <v>20</v>
      </c>
      <c r="D565" s="1">
        <v>50</v>
      </c>
      <c r="E565" s="1">
        <v>3</v>
      </c>
    </row>
    <row r="566" spans="1:5" x14ac:dyDescent="0.2">
      <c r="A566" s="1">
        <v>1</v>
      </c>
      <c r="B566" s="1">
        <v>171</v>
      </c>
      <c r="C566" s="1">
        <v>20</v>
      </c>
      <c r="D566" s="1">
        <v>50</v>
      </c>
      <c r="E566" s="1">
        <v>3</v>
      </c>
    </row>
    <row r="567" spans="1:5" x14ac:dyDescent="0.2">
      <c r="A567" s="1">
        <v>1</v>
      </c>
      <c r="B567" s="1">
        <v>166</v>
      </c>
      <c r="C567" s="1">
        <v>20</v>
      </c>
      <c r="D567" s="1">
        <v>50</v>
      </c>
      <c r="E567" s="1">
        <v>3</v>
      </c>
    </row>
    <row r="568" spans="1:5" x14ac:dyDescent="0.2">
      <c r="A568" s="1">
        <v>10</v>
      </c>
      <c r="B568" s="1">
        <v>158</v>
      </c>
      <c r="C568" s="1">
        <v>20</v>
      </c>
      <c r="D568" s="1">
        <v>50</v>
      </c>
      <c r="E568" s="1">
        <v>3</v>
      </c>
    </row>
    <row r="569" spans="1:5" x14ac:dyDescent="0.2">
      <c r="A569" s="1">
        <v>1</v>
      </c>
      <c r="B569" s="1">
        <v>167</v>
      </c>
      <c r="C569" s="1">
        <v>20</v>
      </c>
      <c r="D569" s="1">
        <v>50</v>
      </c>
      <c r="E569" s="1">
        <v>3</v>
      </c>
    </row>
    <row r="570" spans="1:5" x14ac:dyDescent="0.2">
      <c r="A570" s="1">
        <v>1</v>
      </c>
      <c r="B570" s="1">
        <v>163</v>
      </c>
      <c r="C570" s="1">
        <v>20</v>
      </c>
      <c r="D570" s="1">
        <v>50</v>
      </c>
      <c r="E570" s="1">
        <v>3</v>
      </c>
    </row>
    <row r="571" spans="1:5" x14ac:dyDescent="0.2">
      <c r="A571" s="1">
        <v>1</v>
      </c>
      <c r="B571" s="1">
        <v>164</v>
      </c>
      <c r="C571" s="1">
        <v>26</v>
      </c>
      <c r="D571" s="1">
        <v>443</v>
      </c>
      <c r="E571" s="1">
        <v>3</v>
      </c>
    </row>
    <row r="572" spans="1:5" x14ac:dyDescent="0.2">
      <c r="A572" s="1">
        <v>1</v>
      </c>
      <c r="B572" s="1">
        <v>165</v>
      </c>
      <c r="C572" s="1">
        <v>26</v>
      </c>
      <c r="D572" s="1">
        <v>443</v>
      </c>
      <c r="E572" s="1">
        <v>3</v>
      </c>
    </row>
    <row r="573" spans="1:5" x14ac:dyDescent="0.2">
      <c r="A573" s="1">
        <v>1</v>
      </c>
      <c r="B573" s="1">
        <v>172</v>
      </c>
      <c r="C573" s="1">
        <v>20</v>
      </c>
      <c r="D573" s="1">
        <v>50</v>
      </c>
      <c r="E573" s="1">
        <v>3</v>
      </c>
    </row>
    <row r="574" spans="1:5" x14ac:dyDescent="0.2">
      <c r="A574" s="1">
        <v>1</v>
      </c>
      <c r="B574" s="1">
        <v>168</v>
      </c>
      <c r="C574" s="1">
        <v>21</v>
      </c>
      <c r="D574" s="1">
        <v>444</v>
      </c>
      <c r="E574" s="1">
        <v>3</v>
      </c>
    </row>
    <row r="575" spans="1:5" x14ac:dyDescent="0.2">
      <c r="A575" s="1">
        <v>1</v>
      </c>
      <c r="B575" s="1">
        <v>173</v>
      </c>
      <c r="C575" s="1">
        <v>20</v>
      </c>
      <c r="D575" s="1">
        <v>50</v>
      </c>
      <c r="E575" s="1">
        <v>3</v>
      </c>
    </row>
    <row r="576" spans="1:5" x14ac:dyDescent="0.2">
      <c r="A576" s="1">
        <v>1</v>
      </c>
      <c r="B576" s="1">
        <v>174</v>
      </c>
      <c r="C576" s="1">
        <v>20</v>
      </c>
      <c r="D576" s="1">
        <v>50</v>
      </c>
      <c r="E576" s="1">
        <v>3</v>
      </c>
    </row>
    <row r="577" spans="1:5" x14ac:dyDescent="0.2">
      <c r="A577" s="1">
        <v>1</v>
      </c>
      <c r="B577" s="1">
        <v>169</v>
      </c>
      <c r="C577" s="1">
        <v>20</v>
      </c>
      <c r="D577" s="1">
        <v>50</v>
      </c>
      <c r="E577" s="1">
        <v>3</v>
      </c>
    </row>
    <row r="578" spans="1:5" x14ac:dyDescent="0.2">
      <c r="A578" s="1">
        <v>1</v>
      </c>
      <c r="B578" s="1">
        <v>170</v>
      </c>
      <c r="C578" s="1">
        <v>20</v>
      </c>
      <c r="D578" s="1">
        <v>50</v>
      </c>
      <c r="E578" s="1">
        <v>3</v>
      </c>
    </row>
    <row r="579" spans="1:5" x14ac:dyDescent="0.2">
      <c r="A579" s="1">
        <v>1</v>
      </c>
      <c r="B579" s="1">
        <v>175</v>
      </c>
      <c r="C579" s="1">
        <v>20</v>
      </c>
      <c r="D579" s="1">
        <v>50</v>
      </c>
      <c r="E579" s="1">
        <v>3</v>
      </c>
    </row>
    <row r="580" spans="1:5" x14ac:dyDescent="0.2">
      <c r="A580" s="1">
        <v>1</v>
      </c>
      <c r="B580" s="1">
        <v>179</v>
      </c>
      <c r="C580" s="1">
        <v>20</v>
      </c>
      <c r="D580" s="1">
        <v>50</v>
      </c>
      <c r="E580" s="1">
        <v>3</v>
      </c>
    </row>
    <row r="581" spans="1:5" x14ac:dyDescent="0.2">
      <c r="A581" s="1">
        <v>1</v>
      </c>
      <c r="B581" s="1">
        <v>180</v>
      </c>
      <c r="C581" s="1">
        <v>20</v>
      </c>
      <c r="D581" s="1">
        <v>50</v>
      </c>
      <c r="E581" s="1">
        <v>3</v>
      </c>
    </row>
    <row r="582" spans="1:5" x14ac:dyDescent="0.2">
      <c r="A582" s="1">
        <v>1</v>
      </c>
      <c r="B582" s="1">
        <v>176</v>
      </c>
      <c r="C582" s="1">
        <v>20</v>
      </c>
      <c r="D582" s="1">
        <v>50</v>
      </c>
      <c r="E582" s="1">
        <v>3</v>
      </c>
    </row>
    <row r="583" spans="1:5" x14ac:dyDescent="0.2">
      <c r="A583" s="1">
        <v>1</v>
      </c>
      <c r="B583" s="1">
        <v>182</v>
      </c>
      <c r="C583" s="1">
        <v>20</v>
      </c>
      <c r="D583" s="1">
        <v>50</v>
      </c>
      <c r="E583" s="1">
        <v>3</v>
      </c>
    </row>
    <row r="584" spans="1:5" x14ac:dyDescent="0.2">
      <c r="A584" s="1">
        <v>1</v>
      </c>
      <c r="B584" s="1">
        <v>177</v>
      </c>
      <c r="C584" s="1">
        <v>20</v>
      </c>
      <c r="D584" s="1">
        <v>50</v>
      </c>
      <c r="E584" s="1">
        <v>3</v>
      </c>
    </row>
    <row r="585" spans="1:5" x14ac:dyDescent="0.2">
      <c r="A585" s="1">
        <v>1</v>
      </c>
      <c r="B585" s="1">
        <v>178</v>
      </c>
      <c r="C585" s="1">
        <v>20</v>
      </c>
      <c r="D585" s="1">
        <v>50</v>
      </c>
      <c r="E585" s="1">
        <v>3</v>
      </c>
    </row>
    <row r="586" spans="1:5" x14ac:dyDescent="0.2">
      <c r="A586" s="1">
        <v>1</v>
      </c>
      <c r="B586" s="1">
        <v>181</v>
      </c>
      <c r="C586" s="1">
        <v>20</v>
      </c>
      <c r="D586" s="1">
        <v>50</v>
      </c>
      <c r="E586" s="1">
        <v>3</v>
      </c>
    </row>
    <row r="587" spans="1:5" x14ac:dyDescent="0.2">
      <c r="A587" s="1">
        <v>1</v>
      </c>
      <c r="B587" s="1">
        <v>184</v>
      </c>
      <c r="C587" s="1">
        <v>20</v>
      </c>
      <c r="D587" s="1">
        <v>50</v>
      </c>
      <c r="E587" s="1">
        <v>3</v>
      </c>
    </row>
    <row r="588" spans="1:5" x14ac:dyDescent="0.2">
      <c r="A588" s="1">
        <v>1</v>
      </c>
      <c r="B588" s="1">
        <v>187</v>
      </c>
      <c r="C588" s="1">
        <v>20</v>
      </c>
      <c r="D588" s="1">
        <v>50</v>
      </c>
      <c r="E588" s="1">
        <v>3</v>
      </c>
    </row>
    <row r="589" spans="1:5" x14ac:dyDescent="0.2">
      <c r="A589" s="1">
        <v>1</v>
      </c>
      <c r="B589" s="1">
        <v>183</v>
      </c>
      <c r="C589" s="1">
        <v>20</v>
      </c>
      <c r="D589" s="1">
        <v>50</v>
      </c>
      <c r="E589" s="1">
        <v>3</v>
      </c>
    </row>
    <row r="590" spans="1:5" x14ac:dyDescent="0.2">
      <c r="A590" s="1">
        <v>1</v>
      </c>
      <c r="B590" s="1">
        <v>186</v>
      </c>
      <c r="C590" s="1">
        <v>20</v>
      </c>
      <c r="D590" s="1">
        <v>50</v>
      </c>
      <c r="E590" s="1">
        <v>3</v>
      </c>
    </row>
    <row r="591" spans="1:5" x14ac:dyDescent="0.2">
      <c r="A591" s="1">
        <v>1</v>
      </c>
      <c r="B591" s="1">
        <v>185</v>
      </c>
      <c r="C591" s="1">
        <v>20</v>
      </c>
      <c r="D591" s="1">
        <v>50</v>
      </c>
      <c r="E591" s="1">
        <v>3</v>
      </c>
    </row>
    <row r="592" spans="1:5" x14ac:dyDescent="0.2">
      <c r="A592" s="1">
        <v>1</v>
      </c>
      <c r="B592" s="1">
        <v>205</v>
      </c>
      <c r="C592" s="1">
        <v>21</v>
      </c>
      <c r="D592" s="1">
        <v>444</v>
      </c>
      <c r="E592" s="1">
        <v>3</v>
      </c>
    </row>
    <row r="593" spans="1:5" x14ac:dyDescent="0.2">
      <c r="A593" s="1">
        <v>1</v>
      </c>
      <c r="B593" s="1">
        <v>197</v>
      </c>
      <c r="C593" s="1">
        <v>20</v>
      </c>
      <c r="D593" s="1">
        <v>50</v>
      </c>
      <c r="E593" s="1">
        <v>3</v>
      </c>
    </row>
    <row r="594" spans="1:5" x14ac:dyDescent="0.2">
      <c r="A594" s="1">
        <v>1</v>
      </c>
      <c r="B594" s="1">
        <v>189</v>
      </c>
      <c r="C594" s="1">
        <v>20</v>
      </c>
      <c r="D594" s="1">
        <v>50</v>
      </c>
      <c r="E594" s="1">
        <v>3</v>
      </c>
    </row>
    <row r="595" spans="1:5" x14ac:dyDescent="0.2">
      <c r="A595" s="1">
        <v>0</v>
      </c>
      <c r="B595" s="1">
        <v>204</v>
      </c>
      <c r="C595" s="1">
        <v>20</v>
      </c>
      <c r="D595" s="1">
        <v>50</v>
      </c>
      <c r="E595" s="1">
        <v>3</v>
      </c>
    </row>
    <row r="596" spans="1:5" x14ac:dyDescent="0.2">
      <c r="A596" s="1">
        <v>1</v>
      </c>
      <c r="B596" s="1">
        <v>198</v>
      </c>
      <c r="C596" s="1">
        <v>20</v>
      </c>
      <c r="D596" s="1">
        <v>50</v>
      </c>
      <c r="E596" s="1">
        <v>3</v>
      </c>
    </row>
    <row r="597" spans="1:5" x14ac:dyDescent="0.2">
      <c r="A597" s="1">
        <v>1</v>
      </c>
      <c r="B597" s="1">
        <v>188</v>
      </c>
      <c r="C597" s="1">
        <v>21</v>
      </c>
      <c r="D597" s="1">
        <v>444</v>
      </c>
      <c r="E597" s="1">
        <v>3</v>
      </c>
    </row>
    <row r="598" spans="1:5" x14ac:dyDescent="0.2">
      <c r="A598" s="1">
        <v>1</v>
      </c>
      <c r="B598" s="1">
        <v>199</v>
      </c>
      <c r="C598" s="1">
        <v>20</v>
      </c>
      <c r="D598" s="1">
        <v>50</v>
      </c>
      <c r="E598" s="1">
        <v>3</v>
      </c>
    </row>
    <row r="599" spans="1:5" x14ac:dyDescent="0.2">
      <c r="A599" s="1">
        <v>0</v>
      </c>
      <c r="B599" s="1">
        <v>203</v>
      </c>
      <c r="C599" s="1">
        <v>20</v>
      </c>
      <c r="D599" s="1">
        <v>50</v>
      </c>
      <c r="E599" s="1">
        <v>3</v>
      </c>
    </row>
    <row r="600" spans="1:5" x14ac:dyDescent="0.2">
      <c r="A600" s="1">
        <v>1</v>
      </c>
      <c r="B600" s="1">
        <v>200</v>
      </c>
      <c r="C600" s="1">
        <v>26</v>
      </c>
      <c r="D600" s="1">
        <v>443</v>
      </c>
      <c r="E600" s="1">
        <v>3</v>
      </c>
    </row>
    <row r="601" spans="1:5" x14ac:dyDescent="0.2">
      <c r="A601" s="1">
        <v>0</v>
      </c>
      <c r="B601" s="1">
        <v>202</v>
      </c>
      <c r="C601" s="1">
        <v>20</v>
      </c>
      <c r="D601" s="1">
        <v>50</v>
      </c>
      <c r="E601" s="1">
        <v>3</v>
      </c>
    </row>
    <row r="602" spans="1:5" x14ac:dyDescent="0.2">
      <c r="A602" s="1">
        <v>1</v>
      </c>
      <c r="B602" s="1">
        <v>201</v>
      </c>
      <c r="C602" s="1">
        <v>26</v>
      </c>
      <c r="D602" s="1">
        <v>443</v>
      </c>
      <c r="E602" s="1">
        <v>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48"/>
  <sheetViews>
    <sheetView workbookViewId="0">
      <selection activeCell="E1" sqref="E1"/>
    </sheetView>
  </sheetViews>
  <sheetFormatPr defaultRowHeight="12" x14ac:dyDescent="0.2"/>
  <cols>
    <col min="1" max="3" width="16.7109375" style="1" customWidth="1"/>
    <col min="4" max="4" width="19.7109375" style="1" customWidth="1"/>
    <col min="5" max="5" width="9.140625" style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1609</v>
      </c>
    </row>
    <row r="2" spans="1:5" x14ac:dyDescent="0.2">
      <c r="A2" s="1">
        <v>50</v>
      </c>
      <c r="B2" s="1">
        <v>243</v>
      </c>
      <c r="C2" s="1" t="s">
        <v>598</v>
      </c>
      <c r="D2" s="1">
        <v>444</v>
      </c>
      <c r="E2" s="1">
        <v>2</v>
      </c>
    </row>
    <row r="3" spans="1:5" x14ac:dyDescent="0.2">
      <c r="A3" s="1">
        <v>5</v>
      </c>
      <c r="B3" s="1">
        <v>240</v>
      </c>
      <c r="C3" s="1" t="s">
        <v>630</v>
      </c>
      <c r="D3" s="1">
        <v>444</v>
      </c>
      <c r="E3" s="1">
        <v>2</v>
      </c>
    </row>
    <row r="4" spans="1:5" x14ac:dyDescent="0.2">
      <c r="A4" s="1">
        <v>5</v>
      </c>
      <c r="B4" s="1">
        <v>237</v>
      </c>
      <c r="C4" s="1" t="s">
        <v>694</v>
      </c>
      <c r="D4" s="1">
        <v>444</v>
      </c>
      <c r="E4" s="1">
        <v>2</v>
      </c>
    </row>
    <row r="5" spans="1:5" x14ac:dyDescent="0.2">
      <c r="A5" s="1">
        <v>5</v>
      </c>
      <c r="B5" s="1">
        <v>236</v>
      </c>
      <c r="C5" s="1" t="s">
        <v>697</v>
      </c>
      <c r="D5" s="1">
        <v>50</v>
      </c>
      <c r="E5" s="1">
        <v>2</v>
      </c>
    </row>
    <row r="6" spans="1:5" x14ac:dyDescent="0.2">
      <c r="A6" s="1">
        <v>5</v>
      </c>
      <c r="B6" s="1">
        <v>239</v>
      </c>
      <c r="C6" s="1" t="s">
        <v>685</v>
      </c>
      <c r="D6" s="1">
        <v>50</v>
      </c>
      <c r="E6" s="1">
        <v>2</v>
      </c>
    </row>
    <row r="7" spans="1:5" x14ac:dyDescent="0.2">
      <c r="A7" s="1">
        <v>5</v>
      </c>
      <c r="B7" s="1">
        <v>238</v>
      </c>
      <c r="C7" s="1" t="s">
        <v>687</v>
      </c>
      <c r="D7" s="1">
        <v>50</v>
      </c>
      <c r="E7" s="1">
        <v>2</v>
      </c>
    </row>
    <row r="8" spans="1:5" x14ac:dyDescent="0.2">
      <c r="A8" s="1">
        <v>5</v>
      </c>
      <c r="B8" s="1">
        <v>233</v>
      </c>
      <c r="C8" s="1" t="s">
        <v>728</v>
      </c>
      <c r="D8" s="1">
        <v>444</v>
      </c>
      <c r="E8" s="1">
        <v>2</v>
      </c>
    </row>
    <row r="9" spans="1:5" x14ac:dyDescent="0.2">
      <c r="A9" s="1">
        <v>5</v>
      </c>
      <c r="B9" s="1">
        <v>232</v>
      </c>
      <c r="C9" s="1" t="s">
        <v>729</v>
      </c>
      <c r="D9" s="1">
        <v>444</v>
      </c>
      <c r="E9" s="1">
        <v>2</v>
      </c>
    </row>
    <row r="10" spans="1:5" x14ac:dyDescent="0.2">
      <c r="A10" s="1">
        <v>5</v>
      </c>
      <c r="B10" s="1">
        <v>235</v>
      </c>
      <c r="C10" s="1" t="s">
        <v>732</v>
      </c>
      <c r="D10" s="1">
        <v>444</v>
      </c>
      <c r="E10" s="1">
        <v>2</v>
      </c>
    </row>
    <row r="11" spans="1:5" x14ac:dyDescent="0.2">
      <c r="A11" s="1">
        <v>5</v>
      </c>
      <c r="B11" s="1">
        <v>234</v>
      </c>
      <c r="C11" s="1" t="s">
        <v>731</v>
      </c>
      <c r="D11" s="1">
        <v>444</v>
      </c>
      <c r="E11" s="1">
        <v>2</v>
      </c>
    </row>
    <row r="12" spans="1:5" x14ac:dyDescent="0.2">
      <c r="A12" s="1">
        <v>5</v>
      </c>
      <c r="B12" s="1">
        <v>230</v>
      </c>
      <c r="C12" s="1" t="s">
        <v>727</v>
      </c>
      <c r="D12" s="1">
        <v>50</v>
      </c>
      <c r="E12" s="1">
        <v>2</v>
      </c>
    </row>
    <row r="13" spans="1:5" x14ac:dyDescent="0.2">
      <c r="A13" s="1">
        <v>5</v>
      </c>
      <c r="B13" s="1">
        <v>231</v>
      </c>
      <c r="C13" s="1" t="s">
        <v>726</v>
      </c>
      <c r="D13" s="1">
        <v>444</v>
      </c>
      <c r="E13" s="1">
        <v>2</v>
      </c>
    </row>
    <row r="14" spans="1:5" x14ac:dyDescent="0.2">
      <c r="A14" s="1">
        <v>5</v>
      </c>
      <c r="B14" s="1">
        <v>228</v>
      </c>
      <c r="C14" s="1" t="s">
        <v>733</v>
      </c>
      <c r="D14" s="1">
        <v>444</v>
      </c>
      <c r="E14" s="1">
        <v>2</v>
      </c>
    </row>
    <row r="15" spans="1:5" x14ac:dyDescent="0.2">
      <c r="A15" s="1">
        <v>5</v>
      </c>
      <c r="B15" s="1">
        <v>227</v>
      </c>
      <c r="C15" s="1" t="s">
        <v>730</v>
      </c>
      <c r="D15" s="1">
        <v>50</v>
      </c>
      <c r="E15" s="1">
        <v>2</v>
      </c>
    </row>
    <row r="16" spans="1:5" x14ac:dyDescent="0.2">
      <c r="A16" s="1">
        <v>5</v>
      </c>
      <c r="B16" s="1">
        <v>229</v>
      </c>
      <c r="C16" s="1" t="s">
        <v>734</v>
      </c>
      <c r="D16" s="1">
        <v>50</v>
      </c>
      <c r="E16" s="1">
        <v>2</v>
      </c>
    </row>
    <row r="17" spans="1:5" x14ac:dyDescent="0.2">
      <c r="A17" s="1">
        <v>50</v>
      </c>
      <c r="B17" s="1">
        <v>244</v>
      </c>
      <c r="C17" s="6" t="s">
        <v>588</v>
      </c>
      <c r="D17" s="1">
        <v>444</v>
      </c>
      <c r="E17" s="1">
        <v>2</v>
      </c>
    </row>
    <row r="18" spans="1:5" x14ac:dyDescent="0.2">
      <c r="A18" s="1">
        <v>50</v>
      </c>
      <c r="B18" s="1">
        <v>249</v>
      </c>
      <c r="C18" s="1" t="s">
        <v>589</v>
      </c>
      <c r="D18" s="1">
        <v>444</v>
      </c>
      <c r="E18" s="1">
        <v>2</v>
      </c>
    </row>
    <row r="19" spans="1:5" x14ac:dyDescent="0.2">
      <c r="A19" s="1">
        <v>5</v>
      </c>
      <c r="B19" s="1">
        <v>226</v>
      </c>
      <c r="C19" s="1" t="s">
        <v>724</v>
      </c>
      <c r="D19" s="1">
        <v>50</v>
      </c>
      <c r="E19" s="1">
        <v>2</v>
      </c>
    </row>
    <row r="20" spans="1:5" x14ac:dyDescent="0.2">
      <c r="A20" s="1">
        <v>5</v>
      </c>
      <c r="B20" s="1">
        <v>225</v>
      </c>
      <c r="C20" s="1" t="s">
        <v>725</v>
      </c>
      <c r="D20" s="1">
        <v>50</v>
      </c>
      <c r="E20" s="1">
        <v>2</v>
      </c>
    </row>
    <row r="21" spans="1:5" x14ac:dyDescent="0.2">
      <c r="A21" s="1">
        <v>5</v>
      </c>
      <c r="B21" s="1">
        <v>224</v>
      </c>
      <c r="C21" s="1" t="s">
        <v>723</v>
      </c>
      <c r="D21" s="1">
        <v>50</v>
      </c>
      <c r="E21" s="1">
        <v>2</v>
      </c>
    </row>
    <row r="22" spans="1:5" x14ac:dyDescent="0.2">
      <c r="A22" s="1">
        <v>5</v>
      </c>
      <c r="B22" s="1">
        <v>223</v>
      </c>
      <c r="C22" s="1" t="s">
        <v>721</v>
      </c>
      <c r="D22" s="1">
        <v>50</v>
      </c>
      <c r="E22" s="1">
        <v>2</v>
      </c>
    </row>
    <row r="23" spans="1:5" x14ac:dyDescent="0.2">
      <c r="A23" s="1">
        <v>5</v>
      </c>
      <c r="B23" s="1">
        <v>222</v>
      </c>
      <c r="C23" s="1" t="s">
        <v>722</v>
      </c>
      <c r="D23" s="1">
        <v>50</v>
      </c>
      <c r="E23" s="1">
        <v>2</v>
      </c>
    </row>
    <row r="24" spans="1:5" x14ac:dyDescent="0.2">
      <c r="A24" s="1">
        <v>5</v>
      </c>
      <c r="B24" s="1">
        <v>209</v>
      </c>
      <c r="C24" s="1" t="s">
        <v>708</v>
      </c>
      <c r="D24" s="1">
        <v>50</v>
      </c>
      <c r="E24" s="1">
        <v>2</v>
      </c>
    </row>
    <row r="25" spans="1:5" x14ac:dyDescent="0.2">
      <c r="A25" s="1">
        <v>5</v>
      </c>
      <c r="B25" s="1">
        <v>221</v>
      </c>
      <c r="C25" s="1" t="s">
        <v>717</v>
      </c>
      <c r="D25" s="1">
        <v>50</v>
      </c>
      <c r="E25" s="1">
        <v>2</v>
      </c>
    </row>
    <row r="26" spans="1:5" x14ac:dyDescent="0.2">
      <c r="A26" s="1">
        <v>5</v>
      </c>
      <c r="B26" s="1">
        <v>210</v>
      </c>
      <c r="C26" s="1" t="s">
        <v>710</v>
      </c>
      <c r="D26" s="1">
        <v>444</v>
      </c>
      <c r="E26" s="1">
        <v>2</v>
      </c>
    </row>
    <row r="27" spans="1:5" x14ac:dyDescent="0.2">
      <c r="A27" s="1">
        <v>5</v>
      </c>
      <c r="B27" s="1">
        <v>211</v>
      </c>
      <c r="C27" s="1" t="s">
        <v>714</v>
      </c>
      <c r="D27" s="1">
        <v>50</v>
      </c>
      <c r="E27" s="1">
        <v>2</v>
      </c>
    </row>
    <row r="28" spans="1:5" x14ac:dyDescent="0.2">
      <c r="A28" s="1">
        <v>5</v>
      </c>
      <c r="B28" s="1">
        <v>219</v>
      </c>
      <c r="C28" s="1" t="s">
        <v>719</v>
      </c>
      <c r="D28" s="1">
        <v>50</v>
      </c>
      <c r="E28" s="1">
        <v>2</v>
      </c>
    </row>
    <row r="29" spans="1:5" x14ac:dyDescent="0.2">
      <c r="A29" s="1">
        <v>5</v>
      </c>
      <c r="B29" s="1">
        <v>220</v>
      </c>
      <c r="C29" s="1" t="s">
        <v>720</v>
      </c>
      <c r="D29" s="1">
        <v>50</v>
      </c>
      <c r="E29" s="1">
        <v>2</v>
      </c>
    </row>
    <row r="30" spans="1:5" x14ac:dyDescent="0.2">
      <c r="A30" s="1">
        <v>5</v>
      </c>
      <c r="B30" s="1">
        <v>206</v>
      </c>
      <c r="C30" s="1" t="s">
        <v>706</v>
      </c>
      <c r="D30" s="1">
        <v>443</v>
      </c>
      <c r="E30" s="1">
        <v>2</v>
      </c>
    </row>
    <row r="31" spans="1:5" x14ac:dyDescent="0.2">
      <c r="A31" s="1">
        <v>5</v>
      </c>
      <c r="B31" s="1">
        <v>218</v>
      </c>
      <c r="C31" s="1" t="s">
        <v>718</v>
      </c>
      <c r="D31" s="1">
        <v>50</v>
      </c>
      <c r="E31" s="1">
        <v>2</v>
      </c>
    </row>
    <row r="32" spans="1:5" x14ac:dyDescent="0.2">
      <c r="A32" s="1">
        <v>5</v>
      </c>
      <c r="B32" s="1">
        <v>204</v>
      </c>
      <c r="C32" s="1" t="s">
        <v>703</v>
      </c>
      <c r="D32" s="1">
        <v>50</v>
      </c>
      <c r="E32" s="1">
        <v>2</v>
      </c>
    </row>
    <row r="33" spans="1:5" x14ac:dyDescent="0.2">
      <c r="A33" s="1">
        <v>5</v>
      </c>
      <c r="B33" s="1">
        <v>207</v>
      </c>
      <c r="C33" s="1" t="s">
        <v>707</v>
      </c>
      <c r="D33" s="1">
        <v>50</v>
      </c>
      <c r="E33" s="1">
        <v>2</v>
      </c>
    </row>
    <row r="34" spans="1:5" x14ac:dyDescent="0.2">
      <c r="A34" s="1">
        <v>5</v>
      </c>
      <c r="B34" s="1">
        <v>205</v>
      </c>
      <c r="C34" s="1" t="s">
        <v>704</v>
      </c>
      <c r="D34" s="1">
        <v>50</v>
      </c>
      <c r="E34" s="1">
        <v>2</v>
      </c>
    </row>
    <row r="35" spans="1:5" x14ac:dyDescent="0.2">
      <c r="A35" s="1">
        <v>5</v>
      </c>
      <c r="B35" s="1">
        <v>212</v>
      </c>
      <c r="C35" s="1" t="s">
        <v>713</v>
      </c>
      <c r="D35" s="1">
        <v>444</v>
      </c>
      <c r="E35" s="1">
        <v>2</v>
      </c>
    </row>
    <row r="36" spans="1:5" x14ac:dyDescent="0.2">
      <c r="A36" s="1">
        <v>5</v>
      </c>
      <c r="B36" s="1">
        <v>203</v>
      </c>
      <c r="C36" s="1" t="s">
        <v>702</v>
      </c>
      <c r="D36" s="1">
        <v>50</v>
      </c>
      <c r="E36" s="1">
        <v>2</v>
      </c>
    </row>
    <row r="37" spans="1:5" x14ac:dyDescent="0.2">
      <c r="A37" s="1">
        <v>5</v>
      </c>
      <c r="B37" s="1">
        <v>208</v>
      </c>
      <c r="C37" s="1" t="s">
        <v>705</v>
      </c>
      <c r="D37" s="1">
        <v>444</v>
      </c>
      <c r="E37" s="1">
        <v>2</v>
      </c>
    </row>
    <row r="38" spans="1:5" x14ac:dyDescent="0.2">
      <c r="A38" s="1">
        <v>50</v>
      </c>
      <c r="B38" s="1">
        <v>241</v>
      </c>
      <c r="C38" s="1" t="s">
        <v>605</v>
      </c>
      <c r="D38" s="1">
        <v>444</v>
      </c>
      <c r="E38" s="1">
        <v>2</v>
      </c>
    </row>
    <row r="39" spans="1:5" x14ac:dyDescent="0.2">
      <c r="A39" s="1">
        <v>5</v>
      </c>
      <c r="B39" s="1">
        <v>198</v>
      </c>
      <c r="C39" s="1" t="s">
        <v>693</v>
      </c>
      <c r="D39" s="1">
        <v>50</v>
      </c>
      <c r="E39" s="1">
        <v>2</v>
      </c>
    </row>
    <row r="40" spans="1:5" x14ac:dyDescent="0.2">
      <c r="A40" s="1">
        <v>5</v>
      </c>
      <c r="B40" s="1">
        <v>199</v>
      </c>
      <c r="C40" s="1" t="s">
        <v>695</v>
      </c>
      <c r="D40" s="1">
        <v>50</v>
      </c>
      <c r="E40" s="1">
        <v>2</v>
      </c>
    </row>
    <row r="41" spans="1:5" x14ac:dyDescent="0.2">
      <c r="A41" s="1">
        <v>5</v>
      </c>
      <c r="B41" s="1">
        <v>213</v>
      </c>
      <c r="C41" s="1" t="s">
        <v>712</v>
      </c>
      <c r="D41" s="1">
        <v>444</v>
      </c>
      <c r="E41" s="1">
        <v>2</v>
      </c>
    </row>
    <row r="42" spans="1:5" x14ac:dyDescent="0.2">
      <c r="A42" s="1">
        <v>5</v>
      </c>
      <c r="B42" s="1">
        <v>197</v>
      </c>
      <c r="C42" s="1" t="s">
        <v>690</v>
      </c>
      <c r="D42" s="1">
        <v>444</v>
      </c>
      <c r="E42" s="1">
        <v>2</v>
      </c>
    </row>
    <row r="43" spans="1:5" x14ac:dyDescent="0.2">
      <c r="A43" s="1">
        <v>5</v>
      </c>
      <c r="B43" s="1">
        <v>214</v>
      </c>
      <c r="C43" s="1" t="s">
        <v>715</v>
      </c>
      <c r="D43" s="1">
        <v>444</v>
      </c>
      <c r="E43" s="1">
        <v>2</v>
      </c>
    </row>
    <row r="44" spans="1:5" x14ac:dyDescent="0.2">
      <c r="A44" s="1">
        <v>5</v>
      </c>
      <c r="B44" s="1">
        <v>200</v>
      </c>
      <c r="C44" s="1" t="s">
        <v>696</v>
      </c>
      <c r="D44" s="1">
        <v>50</v>
      </c>
      <c r="E44" s="1">
        <v>2</v>
      </c>
    </row>
    <row r="45" spans="1:5" x14ac:dyDescent="0.2">
      <c r="A45" s="1">
        <v>5</v>
      </c>
      <c r="B45" s="1">
        <v>215</v>
      </c>
      <c r="C45" s="1" t="s">
        <v>716</v>
      </c>
      <c r="D45" s="1">
        <v>50</v>
      </c>
      <c r="E45" s="1">
        <v>2</v>
      </c>
    </row>
    <row r="46" spans="1:5" x14ac:dyDescent="0.2">
      <c r="A46" s="1">
        <v>5</v>
      </c>
      <c r="B46" s="1">
        <v>201</v>
      </c>
      <c r="C46" s="1" t="s">
        <v>700</v>
      </c>
      <c r="D46" s="1">
        <v>50</v>
      </c>
      <c r="E46" s="1">
        <v>2</v>
      </c>
    </row>
    <row r="47" spans="1:5" x14ac:dyDescent="0.2">
      <c r="A47" s="1">
        <v>5</v>
      </c>
      <c r="B47" s="1">
        <v>202</v>
      </c>
      <c r="C47" s="1" t="s">
        <v>701</v>
      </c>
      <c r="D47" s="1">
        <v>50</v>
      </c>
      <c r="E47" s="1">
        <v>2</v>
      </c>
    </row>
    <row r="48" spans="1:5" x14ac:dyDescent="0.2">
      <c r="A48" s="1">
        <v>50</v>
      </c>
      <c r="B48" s="1">
        <v>242</v>
      </c>
      <c r="C48" s="6" t="s">
        <v>603</v>
      </c>
      <c r="D48" s="1">
        <v>444</v>
      </c>
      <c r="E48" s="1">
        <v>2</v>
      </c>
    </row>
    <row r="49" spans="1:5" x14ac:dyDescent="0.2">
      <c r="A49" s="1">
        <v>50</v>
      </c>
      <c r="B49" s="1">
        <v>247</v>
      </c>
      <c r="C49" s="1" t="s">
        <v>604</v>
      </c>
      <c r="D49" s="1">
        <v>444</v>
      </c>
      <c r="E49" s="1">
        <v>2</v>
      </c>
    </row>
    <row r="50" spans="1:5" x14ac:dyDescent="0.2">
      <c r="A50" s="1">
        <v>50</v>
      </c>
      <c r="B50" s="1">
        <v>250</v>
      </c>
      <c r="C50" s="6" t="s">
        <v>590</v>
      </c>
      <c r="D50" s="1">
        <v>444</v>
      </c>
      <c r="E50" s="1">
        <v>2</v>
      </c>
    </row>
    <row r="51" spans="1:5" x14ac:dyDescent="0.2">
      <c r="A51" s="1">
        <v>50</v>
      </c>
      <c r="B51" s="1">
        <v>245</v>
      </c>
      <c r="C51" s="1" t="s">
        <v>591</v>
      </c>
      <c r="D51" s="1">
        <v>444</v>
      </c>
      <c r="E51" s="1">
        <v>2</v>
      </c>
    </row>
    <row r="52" spans="1:5" x14ac:dyDescent="0.2">
      <c r="A52" s="1">
        <v>50</v>
      </c>
      <c r="B52" s="1">
        <v>252</v>
      </c>
      <c r="C52" s="1" t="s">
        <v>561</v>
      </c>
      <c r="D52" s="1">
        <v>444</v>
      </c>
      <c r="E52" s="1">
        <v>2</v>
      </c>
    </row>
    <row r="53" spans="1:5" x14ac:dyDescent="0.2">
      <c r="A53" s="1">
        <v>5</v>
      </c>
      <c r="B53" s="1">
        <v>196</v>
      </c>
      <c r="C53" s="1" t="s">
        <v>692</v>
      </c>
      <c r="D53" s="1">
        <v>444</v>
      </c>
      <c r="E53" s="1">
        <v>2</v>
      </c>
    </row>
    <row r="54" spans="1:5" x14ac:dyDescent="0.2">
      <c r="A54" s="1">
        <v>5</v>
      </c>
      <c r="B54" s="1">
        <v>195</v>
      </c>
      <c r="C54" s="1" t="s">
        <v>699</v>
      </c>
      <c r="D54" s="1">
        <v>50</v>
      </c>
      <c r="E54" s="1">
        <v>2</v>
      </c>
    </row>
    <row r="55" spans="1:5" x14ac:dyDescent="0.2">
      <c r="A55" s="1">
        <v>5</v>
      </c>
      <c r="B55" s="1">
        <v>194</v>
      </c>
      <c r="C55" s="1" t="s">
        <v>698</v>
      </c>
      <c r="D55" s="1">
        <v>50</v>
      </c>
      <c r="E55" s="1">
        <v>2</v>
      </c>
    </row>
    <row r="56" spans="1:5" x14ac:dyDescent="0.2">
      <c r="A56" s="1">
        <v>5</v>
      </c>
      <c r="B56" s="1">
        <v>216</v>
      </c>
      <c r="C56" s="1" t="s">
        <v>709</v>
      </c>
      <c r="D56" s="1">
        <v>50</v>
      </c>
      <c r="E56" s="1">
        <v>2</v>
      </c>
    </row>
    <row r="57" spans="1:5" x14ac:dyDescent="0.2">
      <c r="A57" s="1">
        <v>5</v>
      </c>
      <c r="B57" s="1">
        <v>217</v>
      </c>
      <c r="C57" s="1" t="s">
        <v>711</v>
      </c>
      <c r="D57" s="1">
        <v>50</v>
      </c>
      <c r="E57" s="1">
        <v>2</v>
      </c>
    </row>
    <row r="58" spans="1:5" x14ac:dyDescent="0.2">
      <c r="A58" s="1">
        <v>50</v>
      </c>
      <c r="B58" s="1">
        <v>246</v>
      </c>
      <c r="C58" s="1" t="s">
        <v>597</v>
      </c>
      <c r="D58" s="1">
        <v>443</v>
      </c>
      <c r="E58" s="1">
        <v>2</v>
      </c>
    </row>
    <row r="59" spans="1:5" x14ac:dyDescent="0.2">
      <c r="A59" s="1">
        <v>50</v>
      </c>
      <c r="B59" s="1">
        <v>251</v>
      </c>
      <c r="C59" s="1" t="s">
        <v>566</v>
      </c>
      <c r="D59" s="1">
        <v>444</v>
      </c>
      <c r="E59" s="1">
        <v>2</v>
      </c>
    </row>
    <row r="60" spans="1:5" x14ac:dyDescent="0.2">
      <c r="A60" s="1">
        <v>5</v>
      </c>
      <c r="B60" s="1">
        <v>191</v>
      </c>
      <c r="C60" s="1" t="s">
        <v>684</v>
      </c>
      <c r="D60" s="1">
        <v>50</v>
      </c>
      <c r="E60" s="1">
        <v>2</v>
      </c>
    </row>
    <row r="61" spans="1:5" x14ac:dyDescent="0.2">
      <c r="A61" s="1">
        <v>5</v>
      </c>
      <c r="B61" s="1">
        <v>193</v>
      </c>
      <c r="C61" s="1" t="s">
        <v>691</v>
      </c>
      <c r="D61" s="1">
        <v>50</v>
      </c>
      <c r="E61" s="1">
        <v>2</v>
      </c>
    </row>
    <row r="62" spans="1:5" x14ac:dyDescent="0.2">
      <c r="A62" s="1">
        <v>5</v>
      </c>
      <c r="B62" s="1">
        <v>190</v>
      </c>
      <c r="C62" s="1" t="s">
        <v>686</v>
      </c>
      <c r="D62" s="1">
        <v>50</v>
      </c>
      <c r="E62" s="1">
        <v>2</v>
      </c>
    </row>
    <row r="63" spans="1:5" x14ac:dyDescent="0.2">
      <c r="A63" s="1">
        <v>5</v>
      </c>
      <c r="B63" s="1">
        <v>192</v>
      </c>
      <c r="C63" s="1" t="s">
        <v>689</v>
      </c>
      <c r="D63" s="1">
        <v>444</v>
      </c>
      <c r="E63" s="1">
        <v>2</v>
      </c>
    </row>
    <row r="64" spans="1:5" x14ac:dyDescent="0.2">
      <c r="A64" s="1">
        <v>5</v>
      </c>
      <c r="B64" s="1">
        <v>189</v>
      </c>
      <c r="C64" s="1" t="s">
        <v>688</v>
      </c>
      <c r="D64" s="1">
        <v>444</v>
      </c>
      <c r="E64" s="1">
        <v>2</v>
      </c>
    </row>
    <row r="65" spans="1:5" x14ac:dyDescent="0.2">
      <c r="A65" s="1">
        <v>5</v>
      </c>
      <c r="B65" s="1">
        <v>177</v>
      </c>
      <c r="C65" s="1" t="s">
        <v>670</v>
      </c>
      <c r="D65" s="1">
        <v>444</v>
      </c>
      <c r="E65" s="1">
        <v>2</v>
      </c>
    </row>
    <row r="66" spans="1:5" x14ac:dyDescent="0.2">
      <c r="A66" s="1">
        <v>5</v>
      </c>
      <c r="B66" s="1">
        <v>178</v>
      </c>
      <c r="C66" s="1" t="s">
        <v>671</v>
      </c>
      <c r="D66" s="1">
        <v>444</v>
      </c>
      <c r="E66" s="1">
        <v>2</v>
      </c>
    </row>
    <row r="67" spans="1:5" x14ac:dyDescent="0.2">
      <c r="A67" s="1">
        <v>5</v>
      </c>
      <c r="B67" s="1">
        <v>176</v>
      </c>
      <c r="C67" s="1" t="s">
        <v>669</v>
      </c>
      <c r="D67" s="1">
        <v>444</v>
      </c>
      <c r="E67" s="1">
        <v>2</v>
      </c>
    </row>
    <row r="68" spans="1:5" x14ac:dyDescent="0.2">
      <c r="A68" s="1">
        <v>50</v>
      </c>
      <c r="B68" s="1">
        <v>248</v>
      </c>
      <c r="C68" s="1" t="s">
        <v>564</v>
      </c>
      <c r="D68" s="1">
        <v>444</v>
      </c>
      <c r="E68" s="1">
        <v>2</v>
      </c>
    </row>
    <row r="69" spans="1:5" x14ac:dyDescent="0.2">
      <c r="A69" s="1">
        <v>50</v>
      </c>
      <c r="B69" s="1">
        <v>179</v>
      </c>
      <c r="C69" s="1" t="s">
        <v>643</v>
      </c>
      <c r="D69" s="1">
        <v>444</v>
      </c>
      <c r="E69" s="1">
        <v>2</v>
      </c>
    </row>
    <row r="70" spans="1:5" x14ac:dyDescent="0.2">
      <c r="A70" s="1">
        <v>50</v>
      </c>
      <c r="B70" s="1">
        <v>184</v>
      </c>
      <c r="C70" s="1" t="s">
        <v>636</v>
      </c>
      <c r="D70" s="1">
        <v>50</v>
      </c>
      <c r="E70" s="1">
        <v>2</v>
      </c>
    </row>
    <row r="71" spans="1:5" x14ac:dyDescent="0.2">
      <c r="A71" s="1">
        <v>50</v>
      </c>
      <c r="B71" s="1">
        <v>180</v>
      </c>
      <c r="C71" s="1" t="s">
        <v>637</v>
      </c>
      <c r="D71" s="1">
        <v>444</v>
      </c>
      <c r="E71" s="1">
        <v>2</v>
      </c>
    </row>
    <row r="72" spans="1:5" x14ac:dyDescent="0.2">
      <c r="A72" s="1">
        <v>5</v>
      </c>
      <c r="B72" s="1">
        <v>166</v>
      </c>
      <c r="C72" s="1" t="s">
        <v>682</v>
      </c>
      <c r="D72" s="1">
        <v>50</v>
      </c>
      <c r="E72" s="1">
        <v>2</v>
      </c>
    </row>
    <row r="73" spans="1:5" x14ac:dyDescent="0.2">
      <c r="A73" s="1">
        <v>50</v>
      </c>
      <c r="B73" s="1">
        <v>181</v>
      </c>
      <c r="C73" s="1" t="s">
        <v>640</v>
      </c>
      <c r="D73" s="1">
        <v>50</v>
      </c>
      <c r="E73" s="1">
        <v>2</v>
      </c>
    </row>
    <row r="74" spans="1:5" x14ac:dyDescent="0.2">
      <c r="A74" s="1">
        <v>5</v>
      </c>
      <c r="B74" s="1">
        <v>168</v>
      </c>
      <c r="C74" s="6" t="s">
        <v>680</v>
      </c>
      <c r="D74" s="1">
        <v>444</v>
      </c>
      <c r="E74" s="1">
        <v>2</v>
      </c>
    </row>
    <row r="75" spans="1:5" x14ac:dyDescent="0.2">
      <c r="A75" s="1">
        <v>5</v>
      </c>
      <c r="B75" s="1">
        <v>167</v>
      </c>
      <c r="C75" s="1" t="s">
        <v>679</v>
      </c>
      <c r="D75" s="1">
        <v>444</v>
      </c>
      <c r="E75" s="1">
        <v>2</v>
      </c>
    </row>
    <row r="76" spans="1:5" x14ac:dyDescent="0.2">
      <c r="A76" s="1">
        <v>50</v>
      </c>
      <c r="B76" s="1">
        <v>185</v>
      </c>
      <c r="C76" s="1" t="s">
        <v>635</v>
      </c>
      <c r="D76" s="1">
        <v>50</v>
      </c>
      <c r="E76" s="1">
        <v>2</v>
      </c>
    </row>
    <row r="77" spans="1:5" x14ac:dyDescent="0.2">
      <c r="A77" s="1">
        <v>50</v>
      </c>
      <c r="B77" s="1">
        <v>182</v>
      </c>
      <c r="C77" s="1" t="s">
        <v>641</v>
      </c>
      <c r="D77" s="1">
        <v>50</v>
      </c>
      <c r="E77" s="1">
        <v>2</v>
      </c>
    </row>
    <row r="78" spans="1:5" x14ac:dyDescent="0.2">
      <c r="A78" s="1">
        <v>5</v>
      </c>
      <c r="B78" s="1">
        <v>169</v>
      </c>
      <c r="C78" s="1" t="s">
        <v>678</v>
      </c>
      <c r="D78" s="1">
        <v>443</v>
      </c>
      <c r="E78" s="1">
        <v>2</v>
      </c>
    </row>
    <row r="79" spans="1:5" x14ac:dyDescent="0.2">
      <c r="A79" s="1">
        <v>50</v>
      </c>
      <c r="B79" s="1">
        <v>183</v>
      </c>
      <c r="C79" s="1" t="s">
        <v>638</v>
      </c>
      <c r="D79" s="1">
        <v>50</v>
      </c>
      <c r="E79" s="1">
        <v>2</v>
      </c>
    </row>
    <row r="80" spans="1:5" x14ac:dyDescent="0.2">
      <c r="A80" s="1">
        <v>50</v>
      </c>
      <c r="B80" s="1">
        <v>186</v>
      </c>
      <c r="C80" s="1" t="s">
        <v>634</v>
      </c>
      <c r="D80" s="1">
        <v>50</v>
      </c>
      <c r="E80" s="1">
        <v>2</v>
      </c>
    </row>
    <row r="81" spans="1:5" x14ac:dyDescent="0.2">
      <c r="A81" s="1">
        <v>50</v>
      </c>
      <c r="B81" s="1">
        <v>187</v>
      </c>
      <c r="C81" s="1" t="s">
        <v>633</v>
      </c>
      <c r="D81" s="1">
        <v>444</v>
      </c>
      <c r="E81" s="1">
        <v>2</v>
      </c>
    </row>
    <row r="82" spans="1:5" x14ac:dyDescent="0.2">
      <c r="A82" s="1">
        <v>50</v>
      </c>
      <c r="B82" s="1">
        <v>188</v>
      </c>
      <c r="C82" s="1" t="s">
        <v>631</v>
      </c>
      <c r="D82" s="1">
        <v>444</v>
      </c>
      <c r="E82" s="1">
        <v>2</v>
      </c>
    </row>
    <row r="83" spans="1:5" x14ac:dyDescent="0.2">
      <c r="A83" s="1">
        <v>5</v>
      </c>
      <c r="B83" s="1">
        <v>171</v>
      </c>
      <c r="C83" s="1" t="s">
        <v>675</v>
      </c>
      <c r="D83" s="1">
        <v>444</v>
      </c>
      <c r="E83" s="1">
        <v>2</v>
      </c>
    </row>
    <row r="84" spans="1:5" x14ac:dyDescent="0.2">
      <c r="A84" s="1">
        <v>5</v>
      </c>
      <c r="B84" s="1">
        <v>165</v>
      </c>
      <c r="C84" s="1" t="s">
        <v>683</v>
      </c>
      <c r="D84" s="1">
        <v>444</v>
      </c>
      <c r="E84" s="1">
        <v>2</v>
      </c>
    </row>
    <row r="85" spans="1:5" x14ac:dyDescent="0.2">
      <c r="A85" s="1">
        <v>5</v>
      </c>
      <c r="B85" s="1">
        <v>170</v>
      </c>
      <c r="C85" s="1" t="s">
        <v>677</v>
      </c>
      <c r="D85" s="1">
        <v>444</v>
      </c>
      <c r="E85" s="1">
        <v>2</v>
      </c>
    </row>
    <row r="86" spans="1:5" x14ac:dyDescent="0.2">
      <c r="A86" s="1">
        <v>5</v>
      </c>
      <c r="B86" s="1">
        <v>172</v>
      </c>
      <c r="C86" s="1" t="s">
        <v>676</v>
      </c>
      <c r="D86" s="1">
        <v>444</v>
      </c>
      <c r="E86" s="1">
        <v>2</v>
      </c>
    </row>
    <row r="87" spans="1:5" x14ac:dyDescent="0.2">
      <c r="A87" s="1">
        <v>5</v>
      </c>
      <c r="B87" s="1">
        <v>173</v>
      </c>
      <c r="C87" s="1" t="s">
        <v>674</v>
      </c>
      <c r="D87" s="1">
        <v>444</v>
      </c>
      <c r="E87" s="1">
        <v>2</v>
      </c>
    </row>
    <row r="88" spans="1:5" x14ac:dyDescent="0.2">
      <c r="A88" s="1">
        <v>5</v>
      </c>
      <c r="B88" s="1">
        <v>164</v>
      </c>
      <c r="C88" s="1" t="s">
        <v>681</v>
      </c>
      <c r="D88" s="1">
        <v>50</v>
      </c>
      <c r="E88" s="1">
        <v>2</v>
      </c>
    </row>
    <row r="89" spans="1:5" x14ac:dyDescent="0.2">
      <c r="A89" s="1">
        <v>5</v>
      </c>
      <c r="B89" s="1">
        <v>174</v>
      </c>
      <c r="C89" s="1" t="s">
        <v>673</v>
      </c>
      <c r="D89" s="1">
        <v>50</v>
      </c>
      <c r="E89" s="1">
        <v>2</v>
      </c>
    </row>
    <row r="90" spans="1:5" x14ac:dyDescent="0.2">
      <c r="A90" s="1">
        <v>5</v>
      </c>
      <c r="B90" s="1">
        <v>175</v>
      </c>
      <c r="C90" s="1" t="s">
        <v>672</v>
      </c>
      <c r="D90" s="1">
        <v>50</v>
      </c>
      <c r="E90" s="1">
        <v>2</v>
      </c>
    </row>
    <row r="91" spans="1:5" x14ac:dyDescent="0.2">
      <c r="A91" s="1">
        <v>50</v>
      </c>
      <c r="B91" s="1">
        <v>148</v>
      </c>
      <c r="C91" s="1" t="s">
        <v>616</v>
      </c>
      <c r="D91" s="1">
        <v>50</v>
      </c>
      <c r="E91" s="1">
        <v>2</v>
      </c>
    </row>
    <row r="92" spans="1:5" x14ac:dyDescent="0.2">
      <c r="A92" s="1">
        <v>50</v>
      </c>
      <c r="B92" s="1">
        <v>149</v>
      </c>
      <c r="C92" s="1" t="s">
        <v>615</v>
      </c>
      <c r="D92" s="1">
        <v>50</v>
      </c>
      <c r="E92" s="1">
        <v>2</v>
      </c>
    </row>
    <row r="93" spans="1:5" x14ac:dyDescent="0.2">
      <c r="A93" s="1">
        <v>50</v>
      </c>
      <c r="B93" s="1">
        <v>150</v>
      </c>
      <c r="C93" s="1" t="s">
        <v>618</v>
      </c>
      <c r="D93" s="1">
        <v>50</v>
      </c>
      <c r="E93" s="1">
        <v>2</v>
      </c>
    </row>
    <row r="94" spans="1:5" x14ac:dyDescent="0.2">
      <c r="A94" s="1">
        <v>50</v>
      </c>
      <c r="B94" s="1">
        <v>163</v>
      </c>
      <c r="C94" s="1" t="s">
        <v>663</v>
      </c>
      <c r="D94" s="1">
        <v>444</v>
      </c>
      <c r="E94" s="1">
        <v>2</v>
      </c>
    </row>
    <row r="95" spans="1:5" x14ac:dyDescent="0.2">
      <c r="A95" s="1">
        <v>50</v>
      </c>
      <c r="B95" s="1">
        <v>147</v>
      </c>
      <c r="C95" s="1" t="s">
        <v>613</v>
      </c>
      <c r="D95" s="1">
        <v>444</v>
      </c>
      <c r="E95" s="1">
        <v>2</v>
      </c>
    </row>
    <row r="96" spans="1:5" x14ac:dyDescent="0.2">
      <c r="A96" s="1">
        <v>50</v>
      </c>
      <c r="B96" s="1">
        <v>162</v>
      </c>
      <c r="C96" s="1" t="s">
        <v>661</v>
      </c>
      <c r="D96" s="1">
        <v>444</v>
      </c>
      <c r="E96" s="1">
        <v>2</v>
      </c>
    </row>
    <row r="97" spans="1:5" x14ac:dyDescent="0.2">
      <c r="A97" s="1">
        <v>5</v>
      </c>
      <c r="B97" s="1">
        <v>255</v>
      </c>
      <c r="C97" s="1" t="s">
        <v>562</v>
      </c>
      <c r="D97" s="1">
        <v>444</v>
      </c>
      <c r="E97" s="1">
        <v>2</v>
      </c>
    </row>
    <row r="98" spans="1:5" x14ac:dyDescent="0.2">
      <c r="A98" s="1">
        <v>5</v>
      </c>
      <c r="B98" s="1">
        <v>256</v>
      </c>
      <c r="C98" s="1" t="s">
        <v>563</v>
      </c>
      <c r="D98" s="1">
        <v>444</v>
      </c>
      <c r="E98" s="1">
        <v>2</v>
      </c>
    </row>
    <row r="99" spans="1:5" x14ac:dyDescent="0.2">
      <c r="A99" s="1">
        <v>50</v>
      </c>
      <c r="B99" s="1">
        <v>154</v>
      </c>
      <c r="C99" s="1" t="s">
        <v>654</v>
      </c>
      <c r="D99" s="1">
        <v>50</v>
      </c>
      <c r="E99" s="1">
        <v>2</v>
      </c>
    </row>
    <row r="100" spans="1:5" x14ac:dyDescent="0.2">
      <c r="A100" s="1">
        <v>45</v>
      </c>
      <c r="B100" s="1">
        <v>253</v>
      </c>
      <c r="C100" s="1" t="s">
        <v>541</v>
      </c>
      <c r="D100" s="1">
        <v>444</v>
      </c>
      <c r="E100" s="1">
        <v>2</v>
      </c>
    </row>
    <row r="101" spans="1:5" x14ac:dyDescent="0.2">
      <c r="A101" s="1">
        <v>50</v>
      </c>
      <c r="B101" s="1">
        <v>152</v>
      </c>
      <c r="C101" s="1" t="s">
        <v>647</v>
      </c>
      <c r="D101" s="1">
        <v>50</v>
      </c>
      <c r="E101" s="1">
        <v>2</v>
      </c>
    </row>
    <row r="102" spans="1:5" x14ac:dyDescent="0.2">
      <c r="A102" s="1">
        <v>50</v>
      </c>
      <c r="B102" s="1">
        <v>153</v>
      </c>
      <c r="C102" s="1" t="s">
        <v>648</v>
      </c>
      <c r="D102" s="1">
        <v>50</v>
      </c>
      <c r="E102" s="1">
        <v>2</v>
      </c>
    </row>
    <row r="103" spans="1:5" x14ac:dyDescent="0.2">
      <c r="A103" s="1">
        <v>45</v>
      </c>
      <c r="B103" s="1">
        <v>254</v>
      </c>
      <c r="C103" s="1" t="s">
        <v>538</v>
      </c>
      <c r="D103" s="1">
        <v>444</v>
      </c>
      <c r="E103" s="1">
        <v>2</v>
      </c>
    </row>
    <row r="104" spans="1:5" x14ac:dyDescent="0.2">
      <c r="A104" s="1">
        <v>45</v>
      </c>
      <c r="B104" s="1">
        <v>274</v>
      </c>
      <c r="C104" s="1" t="s">
        <v>444</v>
      </c>
      <c r="D104" s="1">
        <v>444</v>
      </c>
      <c r="E104" s="1">
        <v>2</v>
      </c>
    </row>
    <row r="105" spans="1:5" x14ac:dyDescent="0.2">
      <c r="A105" s="1">
        <v>45</v>
      </c>
      <c r="B105" s="1">
        <v>275</v>
      </c>
      <c r="C105" s="1" t="s">
        <v>430</v>
      </c>
      <c r="D105" s="1">
        <v>444</v>
      </c>
      <c r="E105" s="1">
        <v>2</v>
      </c>
    </row>
    <row r="106" spans="1:5" x14ac:dyDescent="0.2">
      <c r="A106" s="1">
        <v>50</v>
      </c>
      <c r="B106" s="1">
        <v>151</v>
      </c>
      <c r="C106" s="1" t="s">
        <v>646</v>
      </c>
      <c r="D106" s="1">
        <v>444</v>
      </c>
      <c r="E106" s="1">
        <v>2</v>
      </c>
    </row>
    <row r="107" spans="1:5" x14ac:dyDescent="0.2">
      <c r="A107" s="1">
        <v>50</v>
      </c>
      <c r="B107" s="1">
        <v>131</v>
      </c>
      <c r="C107" s="1" t="s">
        <v>610</v>
      </c>
      <c r="D107" s="1">
        <v>50</v>
      </c>
      <c r="E107" s="1">
        <v>2</v>
      </c>
    </row>
    <row r="108" spans="1:5" x14ac:dyDescent="0.2">
      <c r="A108" s="1">
        <v>45</v>
      </c>
      <c r="B108" s="1">
        <v>276</v>
      </c>
      <c r="C108" s="1" t="s">
        <v>425</v>
      </c>
      <c r="D108" s="1">
        <v>444</v>
      </c>
      <c r="E108" s="1">
        <v>2</v>
      </c>
    </row>
    <row r="109" spans="1:5" x14ac:dyDescent="0.2">
      <c r="A109" s="1">
        <v>50</v>
      </c>
      <c r="B109" s="1">
        <v>155</v>
      </c>
      <c r="C109" s="1" t="s">
        <v>651</v>
      </c>
      <c r="D109" s="1">
        <v>50</v>
      </c>
      <c r="E109" s="1">
        <v>2</v>
      </c>
    </row>
    <row r="110" spans="1:5" x14ac:dyDescent="0.2">
      <c r="A110" s="1">
        <v>45</v>
      </c>
      <c r="B110" s="1">
        <v>281</v>
      </c>
      <c r="C110" s="1" t="s">
        <v>390</v>
      </c>
      <c r="D110" s="1">
        <v>444</v>
      </c>
      <c r="E110" s="1">
        <v>2</v>
      </c>
    </row>
    <row r="111" spans="1:5" x14ac:dyDescent="0.2">
      <c r="A111" s="1">
        <v>50</v>
      </c>
      <c r="B111" s="1">
        <v>157</v>
      </c>
      <c r="C111" s="1" t="s">
        <v>664</v>
      </c>
      <c r="D111" s="1">
        <v>50</v>
      </c>
      <c r="E111" s="1">
        <v>2</v>
      </c>
    </row>
    <row r="112" spans="1:5" x14ac:dyDescent="0.2">
      <c r="A112" s="1">
        <v>45</v>
      </c>
      <c r="B112" s="1">
        <v>277</v>
      </c>
      <c r="C112" s="1" t="s">
        <v>414</v>
      </c>
      <c r="D112" s="1">
        <v>444</v>
      </c>
      <c r="E112" s="1">
        <v>2</v>
      </c>
    </row>
    <row r="113" spans="1:5" x14ac:dyDescent="0.2">
      <c r="A113" s="1">
        <v>45</v>
      </c>
      <c r="B113" s="1">
        <v>280</v>
      </c>
      <c r="C113" s="1" t="s">
        <v>391</v>
      </c>
      <c r="D113" s="1">
        <v>444</v>
      </c>
      <c r="E113" s="1">
        <v>2</v>
      </c>
    </row>
    <row r="114" spans="1:5" x14ac:dyDescent="0.2">
      <c r="A114" s="1">
        <v>45</v>
      </c>
      <c r="B114" s="1">
        <v>278</v>
      </c>
      <c r="C114" s="1" t="s">
        <v>392</v>
      </c>
      <c r="D114" s="1">
        <v>444</v>
      </c>
      <c r="E114" s="1">
        <v>2</v>
      </c>
    </row>
    <row r="115" spans="1:5" x14ac:dyDescent="0.2">
      <c r="A115" s="1">
        <v>50</v>
      </c>
      <c r="B115" s="1">
        <v>158</v>
      </c>
      <c r="C115" s="1" t="s">
        <v>665</v>
      </c>
      <c r="D115" s="1">
        <v>50</v>
      </c>
      <c r="E115" s="1">
        <v>2</v>
      </c>
    </row>
    <row r="116" spans="1:5" x14ac:dyDescent="0.2">
      <c r="A116" s="1">
        <v>50</v>
      </c>
      <c r="B116" s="1">
        <v>156</v>
      </c>
      <c r="C116" s="1" t="s">
        <v>662</v>
      </c>
      <c r="D116" s="1">
        <v>50</v>
      </c>
      <c r="E116" s="1">
        <v>2</v>
      </c>
    </row>
    <row r="117" spans="1:5" x14ac:dyDescent="0.2">
      <c r="A117" s="1">
        <v>50</v>
      </c>
      <c r="B117" s="1">
        <v>161</v>
      </c>
      <c r="C117" s="1" t="s">
        <v>668</v>
      </c>
      <c r="D117" s="1">
        <v>50</v>
      </c>
      <c r="E117" s="1">
        <v>2</v>
      </c>
    </row>
    <row r="118" spans="1:5" x14ac:dyDescent="0.2">
      <c r="A118" s="1">
        <v>50</v>
      </c>
      <c r="B118" s="1">
        <v>159</v>
      </c>
      <c r="C118" s="1" t="s">
        <v>667</v>
      </c>
      <c r="D118" s="1">
        <v>50</v>
      </c>
      <c r="E118" s="1">
        <v>2</v>
      </c>
    </row>
    <row r="119" spans="1:5" x14ac:dyDescent="0.2">
      <c r="A119" s="1">
        <v>50</v>
      </c>
      <c r="B119" s="1">
        <v>160</v>
      </c>
      <c r="C119" s="1" t="s">
        <v>666</v>
      </c>
      <c r="D119" s="1">
        <v>50</v>
      </c>
      <c r="E119" s="1">
        <v>2</v>
      </c>
    </row>
    <row r="120" spans="1:5" x14ac:dyDescent="0.2">
      <c r="A120" s="1">
        <v>45</v>
      </c>
      <c r="B120" s="1">
        <v>279</v>
      </c>
      <c r="C120" s="1" t="s">
        <v>398</v>
      </c>
      <c r="D120" s="1">
        <v>444</v>
      </c>
      <c r="E120" s="1">
        <v>2</v>
      </c>
    </row>
    <row r="121" spans="1:5" x14ac:dyDescent="0.2">
      <c r="A121" s="1">
        <v>50</v>
      </c>
      <c r="B121" s="1">
        <v>145</v>
      </c>
      <c r="C121" s="1" t="s">
        <v>652</v>
      </c>
      <c r="D121" s="1">
        <v>50</v>
      </c>
      <c r="E121" s="1">
        <v>2</v>
      </c>
    </row>
    <row r="122" spans="1:5" x14ac:dyDescent="0.2">
      <c r="A122" s="1">
        <v>50</v>
      </c>
      <c r="B122" s="1">
        <v>146</v>
      </c>
      <c r="C122" s="1" t="s">
        <v>649</v>
      </c>
      <c r="D122" s="1">
        <v>50</v>
      </c>
      <c r="E122" s="1">
        <v>2</v>
      </c>
    </row>
    <row r="123" spans="1:5" x14ac:dyDescent="0.2">
      <c r="A123" s="1">
        <v>50</v>
      </c>
      <c r="B123" s="1">
        <v>144</v>
      </c>
      <c r="C123" s="1" t="s">
        <v>653</v>
      </c>
      <c r="D123" s="1">
        <v>444</v>
      </c>
      <c r="E123" s="1">
        <v>2</v>
      </c>
    </row>
    <row r="124" spans="1:5" x14ac:dyDescent="0.2">
      <c r="A124" s="1">
        <v>50</v>
      </c>
      <c r="B124" s="1">
        <v>143</v>
      </c>
      <c r="C124" s="1" t="s">
        <v>655</v>
      </c>
      <c r="D124" s="1">
        <v>444</v>
      </c>
      <c r="E124" s="1">
        <v>2</v>
      </c>
    </row>
    <row r="125" spans="1:5" x14ac:dyDescent="0.2">
      <c r="A125" s="1">
        <v>45</v>
      </c>
      <c r="B125" s="1">
        <v>257</v>
      </c>
      <c r="C125" s="1" t="s">
        <v>527</v>
      </c>
      <c r="D125" s="1">
        <v>444</v>
      </c>
      <c r="E125" s="1">
        <v>2</v>
      </c>
    </row>
    <row r="126" spans="1:5" x14ac:dyDescent="0.2">
      <c r="A126" s="1">
        <v>50</v>
      </c>
      <c r="B126" s="1">
        <v>142</v>
      </c>
      <c r="C126" s="1" t="s">
        <v>657</v>
      </c>
      <c r="D126" s="1">
        <v>444</v>
      </c>
      <c r="E126" s="1">
        <v>2</v>
      </c>
    </row>
    <row r="127" spans="1:5" x14ac:dyDescent="0.2">
      <c r="A127" s="1">
        <v>45</v>
      </c>
      <c r="B127" s="1">
        <v>282</v>
      </c>
      <c r="C127" s="1" t="s">
        <v>382</v>
      </c>
      <c r="D127" s="1">
        <v>444</v>
      </c>
      <c r="E127" s="1">
        <v>2</v>
      </c>
    </row>
    <row r="128" spans="1:5" x14ac:dyDescent="0.2">
      <c r="A128" s="1">
        <v>50</v>
      </c>
      <c r="B128" s="1">
        <v>141</v>
      </c>
      <c r="C128" s="1" t="s">
        <v>660</v>
      </c>
      <c r="D128" s="1">
        <v>50</v>
      </c>
      <c r="E128" s="1">
        <v>2</v>
      </c>
    </row>
    <row r="129" spans="1:5" x14ac:dyDescent="0.2">
      <c r="A129" s="1">
        <v>50</v>
      </c>
      <c r="B129" s="1">
        <v>136</v>
      </c>
      <c r="C129" s="1" t="s">
        <v>645</v>
      </c>
      <c r="D129" s="1">
        <v>50</v>
      </c>
      <c r="E129" s="1">
        <v>2</v>
      </c>
    </row>
    <row r="130" spans="1:5" x14ac:dyDescent="0.2">
      <c r="A130" s="1">
        <v>50</v>
      </c>
      <c r="B130" s="1">
        <v>137</v>
      </c>
      <c r="C130" s="1" t="s">
        <v>650</v>
      </c>
      <c r="D130" s="1">
        <v>50</v>
      </c>
      <c r="E130" s="1">
        <v>2</v>
      </c>
    </row>
    <row r="131" spans="1:5" x14ac:dyDescent="0.2">
      <c r="A131" s="1">
        <v>50</v>
      </c>
      <c r="B131" s="1">
        <v>140</v>
      </c>
      <c r="C131" s="1" t="s">
        <v>659</v>
      </c>
      <c r="D131" s="1">
        <v>444</v>
      </c>
      <c r="E131" s="1">
        <v>2</v>
      </c>
    </row>
    <row r="132" spans="1:5" x14ac:dyDescent="0.2">
      <c r="A132" s="1">
        <v>50</v>
      </c>
      <c r="B132" s="1">
        <v>139</v>
      </c>
      <c r="C132" s="1" t="s">
        <v>656</v>
      </c>
      <c r="D132" s="1">
        <v>444</v>
      </c>
      <c r="E132" s="1">
        <v>2</v>
      </c>
    </row>
    <row r="133" spans="1:5" x14ac:dyDescent="0.2">
      <c r="A133" s="1">
        <v>50</v>
      </c>
      <c r="B133" s="1">
        <v>138</v>
      </c>
      <c r="C133" s="1" t="s">
        <v>658</v>
      </c>
      <c r="D133" s="1">
        <v>50</v>
      </c>
      <c r="E133" s="1">
        <v>2</v>
      </c>
    </row>
    <row r="134" spans="1:5" x14ac:dyDescent="0.2">
      <c r="A134" s="1">
        <v>45</v>
      </c>
      <c r="B134" s="1">
        <v>273</v>
      </c>
      <c r="C134" s="1" t="s">
        <v>446</v>
      </c>
      <c r="D134" s="1">
        <v>444</v>
      </c>
      <c r="E134" s="1">
        <v>2</v>
      </c>
    </row>
    <row r="135" spans="1:5" x14ac:dyDescent="0.2">
      <c r="A135" s="1">
        <v>50</v>
      </c>
      <c r="B135" s="1">
        <v>135</v>
      </c>
      <c r="C135" s="1" t="s">
        <v>644</v>
      </c>
      <c r="D135" s="1">
        <v>50</v>
      </c>
      <c r="E135" s="1">
        <v>2</v>
      </c>
    </row>
    <row r="136" spans="1:5" x14ac:dyDescent="0.2">
      <c r="A136" s="1">
        <v>50</v>
      </c>
      <c r="B136" s="1">
        <v>134</v>
      </c>
      <c r="C136" s="1" t="s">
        <v>642</v>
      </c>
      <c r="D136" s="1">
        <v>50</v>
      </c>
      <c r="E136" s="1">
        <v>2</v>
      </c>
    </row>
    <row r="137" spans="1:5" x14ac:dyDescent="0.2">
      <c r="A137" s="1">
        <v>45</v>
      </c>
      <c r="B137" s="1">
        <v>283</v>
      </c>
      <c r="C137" s="1" t="s">
        <v>381</v>
      </c>
      <c r="D137" s="1">
        <v>444</v>
      </c>
      <c r="E137" s="1">
        <v>2</v>
      </c>
    </row>
    <row r="138" spans="1:5" x14ac:dyDescent="0.2">
      <c r="A138" s="1">
        <v>45</v>
      </c>
      <c r="B138" s="1">
        <v>258</v>
      </c>
      <c r="C138" s="1" t="s">
        <v>522</v>
      </c>
      <c r="D138" s="1">
        <v>444</v>
      </c>
      <c r="E138" s="1">
        <v>2</v>
      </c>
    </row>
    <row r="139" spans="1:5" x14ac:dyDescent="0.2">
      <c r="A139" s="1">
        <v>50</v>
      </c>
      <c r="B139" s="1">
        <v>133</v>
      </c>
      <c r="C139" s="1" t="s">
        <v>639</v>
      </c>
      <c r="D139" s="1">
        <v>50</v>
      </c>
      <c r="E139" s="1">
        <v>2</v>
      </c>
    </row>
    <row r="140" spans="1:5" x14ac:dyDescent="0.2">
      <c r="A140" s="1">
        <v>45</v>
      </c>
      <c r="B140" s="1">
        <v>260</v>
      </c>
      <c r="C140" s="1" t="s">
        <v>513</v>
      </c>
      <c r="D140" s="1">
        <v>444</v>
      </c>
      <c r="E140" s="1">
        <v>2</v>
      </c>
    </row>
    <row r="141" spans="1:5" x14ac:dyDescent="0.2">
      <c r="A141" s="1">
        <v>45</v>
      </c>
      <c r="B141" s="1">
        <v>261</v>
      </c>
      <c r="C141" s="1" t="s">
        <v>512</v>
      </c>
      <c r="D141" s="1">
        <v>444</v>
      </c>
      <c r="E141" s="1">
        <v>2</v>
      </c>
    </row>
    <row r="142" spans="1:5" x14ac:dyDescent="0.2">
      <c r="A142" s="1">
        <v>50</v>
      </c>
      <c r="B142" s="1">
        <v>127</v>
      </c>
      <c r="C142" s="1" t="s">
        <v>619</v>
      </c>
      <c r="D142" s="1">
        <v>50</v>
      </c>
      <c r="E142" s="1">
        <v>2</v>
      </c>
    </row>
    <row r="143" spans="1:5" x14ac:dyDescent="0.2">
      <c r="A143" s="1">
        <v>45</v>
      </c>
      <c r="B143" s="1">
        <v>284</v>
      </c>
      <c r="C143" s="1" t="s">
        <v>380</v>
      </c>
      <c r="D143" s="1">
        <v>444</v>
      </c>
      <c r="E143" s="1">
        <v>2</v>
      </c>
    </row>
    <row r="144" spans="1:5" x14ac:dyDescent="0.2">
      <c r="A144" s="1">
        <v>45</v>
      </c>
      <c r="B144" s="1">
        <v>259</v>
      </c>
      <c r="C144" s="1" t="s">
        <v>517</v>
      </c>
      <c r="D144" s="1">
        <v>444</v>
      </c>
      <c r="E144" s="1">
        <v>2</v>
      </c>
    </row>
    <row r="145" spans="1:5" x14ac:dyDescent="0.2">
      <c r="A145" s="1">
        <v>45</v>
      </c>
      <c r="B145" s="1">
        <v>285</v>
      </c>
      <c r="C145" s="1" t="s">
        <v>383</v>
      </c>
      <c r="D145" s="1">
        <v>444</v>
      </c>
      <c r="E145" s="1">
        <v>2</v>
      </c>
    </row>
    <row r="146" spans="1:5" x14ac:dyDescent="0.2">
      <c r="A146" s="1">
        <v>45</v>
      </c>
      <c r="B146" s="1">
        <v>267</v>
      </c>
      <c r="C146" s="1" t="s">
        <v>491</v>
      </c>
      <c r="D146" s="1">
        <v>444</v>
      </c>
      <c r="E146" s="1">
        <v>2</v>
      </c>
    </row>
    <row r="147" spans="1:5" x14ac:dyDescent="0.2">
      <c r="A147" s="1">
        <v>45</v>
      </c>
      <c r="B147" s="1">
        <v>262</v>
      </c>
      <c r="C147" s="1" t="s">
        <v>509</v>
      </c>
      <c r="D147" s="1">
        <v>444</v>
      </c>
      <c r="E147" s="1">
        <v>2</v>
      </c>
    </row>
    <row r="148" spans="1:5" x14ac:dyDescent="0.2">
      <c r="A148" s="1">
        <v>50</v>
      </c>
      <c r="B148" s="1">
        <v>132</v>
      </c>
      <c r="C148" s="1" t="s">
        <v>632</v>
      </c>
      <c r="D148" s="1">
        <v>444</v>
      </c>
      <c r="E148" s="1">
        <v>2</v>
      </c>
    </row>
    <row r="149" spans="1:5" x14ac:dyDescent="0.2">
      <c r="A149" s="1">
        <v>45</v>
      </c>
      <c r="B149" s="1">
        <v>286</v>
      </c>
      <c r="C149" s="1" t="s">
        <v>384</v>
      </c>
      <c r="D149" s="1">
        <v>444</v>
      </c>
      <c r="E149" s="1">
        <v>2</v>
      </c>
    </row>
    <row r="150" spans="1:5" x14ac:dyDescent="0.2">
      <c r="A150" s="1">
        <v>50</v>
      </c>
      <c r="B150" s="1">
        <v>130</v>
      </c>
      <c r="C150" s="1" t="s">
        <v>629</v>
      </c>
      <c r="D150" s="1">
        <v>50</v>
      </c>
      <c r="E150" s="1">
        <v>2</v>
      </c>
    </row>
    <row r="151" spans="1:5" x14ac:dyDescent="0.2">
      <c r="A151" s="1">
        <v>45</v>
      </c>
      <c r="B151" s="1">
        <v>264</v>
      </c>
      <c r="C151" s="1" t="s">
        <v>507</v>
      </c>
      <c r="D151" s="1">
        <v>444</v>
      </c>
      <c r="E151" s="1">
        <v>2</v>
      </c>
    </row>
    <row r="152" spans="1:5" x14ac:dyDescent="0.2">
      <c r="A152" s="1">
        <v>50</v>
      </c>
      <c r="B152" s="1">
        <v>128</v>
      </c>
      <c r="C152" s="1" t="s">
        <v>626</v>
      </c>
      <c r="D152" s="1">
        <v>50</v>
      </c>
      <c r="E152" s="1">
        <v>2</v>
      </c>
    </row>
    <row r="153" spans="1:5" x14ac:dyDescent="0.2">
      <c r="A153" s="1">
        <v>50</v>
      </c>
      <c r="B153" s="1">
        <v>129</v>
      </c>
      <c r="C153" s="1" t="s">
        <v>624</v>
      </c>
      <c r="D153" s="1">
        <v>444</v>
      </c>
      <c r="E153" s="1">
        <v>2</v>
      </c>
    </row>
    <row r="154" spans="1:5" x14ac:dyDescent="0.2">
      <c r="A154" s="1">
        <v>45</v>
      </c>
      <c r="B154" s="1">
        <v>265</v>
      </c>
      <c r="C154" s="1" t="s">
        <v>501</v>
      </c>
      <c r="D154" s="1">
        <v>444</v>
      </c>
      <c r="E154" s="1">
        <v>2</v>
      </c>
    </row>
    <row r="155" spans="1:5" x14ac:dyDescent="0.2">
      <c r="A155" s="1">
        <v>45</v>
      </c>
      <c r="B155" s="1">
        <v>272</v>
      </c>
      <c r="C155" s="1" t="s">
        <v>442</v>
      </c>
      <c r="D155" s="1">
        <v>444</v>
      </c>
      <c r="E155" s="1">
        <v>2</v>
      </c>
    </row>
    <row r="156" spans="1:5" x14ac:dyDescent="0.2">
      <c r="A156" s="1">
        <v>50</v>
      </c>
      <c r="B156" s="1">
        <v>121</v>
      </c>
      <c r="C156" s="1" t="s">
        <v>606</v>
      </c>
      <c r="D156" s="1">
        <v>50</v>
      </c>
      <c r="E156" s="1">
        <v>2</v>
      </c>
    </row>
    <row r="157" spans="1:5" x14ac:dyDescent="0.2">
      <c r="A157" s="1">
        <v>50</v>
      </c>
      <c r="B157" s="1">
        <v>122</v>
      </c>
      <c r="C157" s="1" t="s">
        <v>620</v>
      </c>
      <c r="D157" s="1">
        <v>50</v>
      </c>
      <c r="E157" s="1">
        <v>2</v>
      </c>
    </row>
    <row r="158" spans="1:5" x14ac:dyDescent="0.2">
      <c r="A158" s="1">
        <v>50</v>
      </c>
      <c r="B158" s="1">
        <v>123</v>
      </c>
      <c r="C158" s="1" t="s">
        <v>623</v>
      </c>
      <c r="D158" s="1">
        <v>50</v>
      </c>
      <c r="E158" s="1">
        <v>2</v>
      </c>
    </row>
    <row r="159" spans="1:5" x14ac:dyDescent="0.2">
      <c r="A159" s="1">
        <v>50</v>
      </c>
      <c r="B159" s="1">
        <v>124</v>
      </c>
      <c r="C159" s="1" t="s">
        <v>625</v>
      </c>
      <c r="D159" s="1">
        <v>50</v>
      </c>
      <c r="E159" s="1">
        <v>2</v>
      </c>
    </row>
    <row r="160" spans="1:5" x14ac:dyDescent="0.2">
      <c r="A160" s="1">
        <v>50</v>
      </c>
      <c r="B160" s="1">
        <v>125</v>
      </c>
      <c r="C160" s="1" t="s">
        <v>627</v>
      </c>
      <c r="D160" s="1">
        <v>50</v>
      </c>
      <c r="E160" s="1">
        <v>2</v>
      </c>
    </row>
    <row r="161" spans="1:5" x14ac:dyDescent="0.2">
      <c r="A161" s="1">
        <v>45</v>
      </c>
      <c r="B161" s="1">
        <v>263</v>
      </c>
      <c r="C161" s="1" t="s">
        <v>510</v>
      </c>
      <c r="D161" s="1">
        <v>444</v>
      </c>
      <c r="E161" s="1">
        <v>2</v>
      </c>
    </row>
    <row r="162" spans="1:5" x14ac:dyDescent="0.2">
      <c r="A162" s="1">
        <v>45</v>
      </c>
      <c r="B162" s="1">
        <v>266</v>
      </c>
      <c r="C162" s="1" t="s">
        <v>484</v>
      </c>
      <c r="D162" s="1">
        <v>444</v>
      </c>
      <c r="E162" s="1">
        <v>2</v>
      </c>
    </row>
    <row r="163" spans="1:5" x14ac:dyDescent="0.2">
      <c r="A163" s="1">
        <v>50</v>
      </c>
      <c r="B163" s="1">
        <v>126</v>
      </c>
      <c r="C163" s="1" t="s">
        <v>628</v>
      </c>
      <c r="D163" s="1">
        <v>50</v>
      </c>
      <c r="E163" s="1">
        <v>2</v>
      </c>
    </row>
    <row r="164" spans="1:5" x14ac:dyDescent="0.2">
      <c r="A164" s="1">
        <v>50</v>
      </c>
      <c r="B164" s="1">
        <v>120</v>
      </c>
      <c r="C164" s="1" t="s">
        <v>621</v>
      </c>
      <c r="D164" s="1">
        <v>50</v>
      </c>
      <c r="E164" s="1">
        <v>2</v>
      </c>
    </row>
    <row r="165" spans="1:5" x14ac:dyDescent="0.2">
      <c r="A165" s="1">
        <v>45</v>
      </c>
      <c r="B165" s="1">
        <v>268</v>
      </c>
      <c r="C165" s="1" t="s">
        <v>477</v>
      </c>
      <c r="D165" s="1">
        <v>444</v>
      </c>
      <c r="E165" s="1">
        <v>2</v>
      </c>
    </row>
    <row r="166" spans="1:5" x14ac:dyDescent="0.2">
      <c r="A166" s="1">
        <v>50</v>
      </c>
      <c r="B166" s="1">
        <v>118</v>
      </c>
      <c r="C166" s="1" t="s">
        <v>611</v>
      </c>
      <c r="D166" s="1">
        <v>444</v>
      </c>
      <c r="E166" s="1">
        <v>2</v>
      </c>
    </row>
    <row r="167" spans="1:5" x14ac:dyDescent="0.2">
      <c r="A167" s="1">
        <v>50</v>
      </c>
      <c r="B167" s="1">
        <v>119</v>
      </c>
      <c r="C167" s="1" t="s">
        <v>622</v>
      </c>
      <c r="D167" s="1">
        <v>50</v>
      </c>
      <c r="E167" s="1">
        <v>2</v>
      </c>
    </row>
    <row r="168" spans="1:5" x14ac:dyDescent="0.2">
      <c r="A168" s="1">
        <v>50</v>
      </c>
      <c r="B168" s="1">
        <v>116</v>
      </c>
      <c r="C168" s="1" t="s">
        <v>614</v>
      </c>
      <c r="D168" s="1">
        <v>50</v>
      </c>
      <c r="E168" s="1">
        <v>2</v>
      </c>
    </row>
    <row r="169" spans="1:5" x14ac:dyDescent="0.2">
      <c r="A169" s="1">
        <v>50</v>
      </c>
      <c r="B169" s="1">
        <v>115</v>
      </c>
      <c r="C169" s="1" t="s">
        <v>612</v>
      </c>
      <c r="D169" s="1">
        <v>50</v>
      </c>
      <c r="E169" s="1">
        <v>2</v>
      </c>
    </row>
    <row r="170" spans="1:5" x14ac:dyDescent="0.2">
      <c r="A170" s="1">
        <v>50</v>
      </c>
      <c r="B170" s="1">
        <v>114</v>
      </c>
      <c r="C170" s="1" t="s">
        <v>608</v>
      </c>
      <c r="D170" s="1">
        <v>444</v>
      </c>
      <c r="E170" s="1">
        <v>2</v>
      </c>
    </row>
    <row r="171" spans="1:5" x14ac:dyDescent="0.2">
      <c r="A171" s="1">
        <v>50</v>
      </c>
      <c r="B171" s="1">
        <v>112</v>
      </c>
      <c r="C171" s="1" t="s">
        <v>607</v>
      </c>
      <c r="D171" s="1">
        <v>50</v>
      </c>
      <c r="E171" s="1">
        <v>2</v>
      </c>
    </row>
    <row r="172" spans="1:5" x14ac:dyDescent="0.2">
      <c r="A172" s="1">
        <v>50</v>
      </c>
      <c r="B172" s="1">
        <v>113</v>
      </c>
      <c r="C172" s="1" t="s">
        <v>609</v>
      </c>
      <c r="D172" s="1">
        <v>50</v>
      </c>
      <c r="E172" s="1">
        <v>2</v>
      </c>
    </row>
    <row r="173" spans="1:5" x14ac:dyDescent="0.2">
      <c r="A173" s="1">
        <v>50</v>
      </c>
      <c r="B173" s="1">
        <v>117</v>
      </c>
      <c r="C173" s="1" t="s">
        <v>617</v>
      </c>
      <c r="D173" s="1">
        <v>444</v>
      </c>
      <c r="E173" s="1">
        <v>2</v>
      </c>
    </row>
    <row r="174" spans="1:5" x14ac:dyDescent="0.2">
      <c r="A174" s="1">
        <v>45</v>
      </c>
      <c r="B174" s="1">
        <v>287</v>
      </c>
      <c r="C174" s="1" t="s">
        <v>387</v>
      </c>
      <c r="D174" s="1">
        <v>444</v>
      </c>
      <c r="E174" s="1">
        <v>2</v>
      </c>
    </row>
    <row r="175" spans="1:5" x14ac:dyDescent="0.2">
      <c r="A175" s="1">
        <v>45</v>
      </c>
      <c r="B175" s="1">
        <v>288</v>
      </c>
      <c r="C175" s="1" t="s">
        <v>394</v>
      </c>
      <c r="D175" s="1">
        <v>444</v>
      </c>
      <c r="E175" s="1">
        <v>2</v>
      </c>
    </row>
    <row r="176" spans="1:5" x14ac:dyDescent="0.2">
      <c r="A176" s="1">
        <v>45</v>
      </c>
      <c r="B176" s="1">
        <v>269</v>
      </c>
      <c r="C176" s="1" t="s">
        <v>475</v>
      </c>
      <c r="D176" s="1">
        <v>444</v>
      </c>
      <c r="E176" s="1">
        <v>2</v>
      </c>
    </row>
    <row r="177" spans="1:5" x14ac:dyDescent="0.2">
      <c r="A177" s="1">
        <v>5</v>
      </c>
      <c r="B177" s="1">
        <v>108</v>
      </c>
      <c r="C177" s="1" t="s">
        <v>599</v>
      </c>
      <c r="D177" s="1">
        <v>50</v>
      </c>
      <c r="E177" s="1">
        <v>2</v>
      </c>
    </row>
    <row r="178" spans="1:5" x14ac:dyDescent="0.2">
      <c r="A178" s="1">
        <v>45</v>
      </c>
      <c r="B178" s="1">
        <v>289</v>
      </c>
      <c r="C178" s="1" t="s">
        <v>378</v>
      </c>
      <c r="D178" s="1">
        <v>444</v>
      </c>
      <c r="E178" s="1">
        <v>2</v>
      </c>
    </row>
    <row r="179" spans="1:5" x14ac:dyDescent="0.2">
      <c r="A179" s="1">
        <v>45</v>
      </c>
      <c r="B179" s="1">
        <v>270</v>
      </c>
      <c r="C179" s="1" t="s">
        <v>466</v>
      </c>
      <c r="D179" s="1">
        <v>444</v>
      </c>
      <c r="E179" s="1">
        <v>2</v>
      </c>
    </row>
    <row r="180" spans="1:5" x14ac:dyDescent="0.2">
      <c r="A180" s="1">
        <v>5</v>
      </c>
      <c r="B180" s="1">
        <v>107</v>
      </c>
      <c r="C180" s="1" t="s">
        <v>595</v>
      </c>
      <c r="D180" s="1">
        <v>444</v>
      </c>
      <c r="E180" s="1">
        <v>2</v>
      </c>
    </row>
    <row r="181" spans="1:5" x14ac:dyDescent="0.2">
      <c r="A181" s="1">
        <v>5</v>
      </c>
      <c r="B181" s="1">
        <v>106</v>
      </c>
      <c r="C181" s="1" t="s">
        <v>596</v>
      </c>
      <c r="D181" s="1">
        <v>444</v>
      </c>
      <c r="E181" s="1">
        <v>2</v>
      </c>
    </row>
    <row r="182" spans="1:5" x14ac:dyDescent="0.2">
      <c r="A182" s="1">
        <v>45</v>
      </c>
      <c r="B182" s="1">
        <v>271</v>
      </c>
      <c r="C182" s="1" t="s">
        <v>462</v>
      </c>
      <c r="D182" s="1">
        <v>444</v>
      </c>
      <c r="E182" s="1">
        <v>2</v>
      </c>
    </row>
    <row r="183" spans="1:5" x14ac:dyDescent="0.2">
      <c r="A183" s="1">
        <v>45</v>
      </c>
      <c r="B183" s="1">
        <v>290</v>
      </c>
      <c r="C183" s="1" t="s">
        <v>377</v>
      </c>
      <c r="D183" s="1">
        <v>444</v>
      </c>
      <c r="E183" s="1">
        <v>2</v>
      </c>
    </row>
    <row r="184" spans="1:5" x14ac:dyDescent="0.2">
      <c r="A184" s="1">
        <v>5</v>
      </c>
      <c r="B184" s="1">
        <v>110</v>
      </c>
      <c r="C184" s="1" t="s">
        <v>601</v>
      </c>
      <c r="D184" s="1">
        <v>50</v>
      </c>
      <c r="E184" s="1">
        <v>2</v>
      </c>
    </row>
    <row r="185" spans="1:5" x14ac:dyDescent="0.2">
      <c r="A185" s="1">
        <v>5</v>
      </c>
      <c r="B185" s="1">
        <v>111</v>
      </c>
      <c r="C185" s="1" t="s">
        <v>602</v>
      </c>
      <c r="D185" s="1">
        <v>444</v>
      </c>
      <c r="E185" s="1">
        <v>2</v>
      </c>
    </row>
    <row r="186" spans="1:5" x14ac:dyDescent="0.2">
      <c r="A186" s="1">
        <v>5</v>
      </c>
      <c r="B186" s="1">
        <v>109</v>
      </c>
      <c r="C186" s="1" t="s">
        <v>600</v>
      </c>
      <c r="D186" s="1">
        <v>443</v>
      </c>
      <c r="E186" s="1">
        <v>2</v>
      </c>
    </row>
    <row r="187" spans="1:5" x14ac:dyDescent="0.2">
      <c r="A187" s="1">
        <v>45</v>
      </c>
      <c r="B187" s="1">
        <v>291</v>
      </c>
      <c r="C187" s="1" t="s">
        <v>376</v>
      </c>
      <c r="D187" s="1">
        <v>444</v>
      </c>
      <c r="E187" s="1">
        <v>2</v>
      </c>
    </row>
    <row r="188" spans="1:5" x14ac:dyDescent="0.2">
      <c r="A188" s="1">
        <v>45</v>
      </c>
      <c r="B188" s="1">
        <v>293</v>
      </c>
      <c r="C188" s="1" t="s">
        <v>508</v>
      </c>
      <c r="D188" s="1">
        <v>444</v>
      </c>
      <c r="E188" s="1">
        <v>2</v>
      </c>
    </row>
    <row r="189" spans="1:5" x14ac:dyDescent="0.2">
      <c r="A189" s="1">
        <v>45</v>
      </c>
      <c r="B189" s="1">
        <v>292</v>
      </c>
      <c r="C189" s="1" t="s">
        <v>502</v>
      </c>
      <c r="D189" s="1">
        <v>444</v>
      </c>
      <c r="E189" s="1">
        <v>2</v>
      </c>
    </row>
    <row r="190" spans="1:5" x14ac:dyDescent="0.2">
      <c r="A190" s="1">
        <v>45</v>
      </c>
      <c r="B190" s="1">
        <v>294</v>
      </c>
      <c r="C190" s="1" t="s">
        <v>499</v>
      </c>
      <c r="D190" s="1">
        <v>444</v>
      </c>
      <c r="E190" s="1">
        <v>2</v>
      </c>
    </row>
    <row r="191" spans="1:5" x14ac:dyDescent="0.2">
      <c r="A191" s="1">
        <v>45</v>
      </c>
      <c r="B191" s="1">
        <v>105</v>
      </c>
      <c r="C191" s="1" t="s">
        <v>594</v>
      </c>
      <c r="D191" s="1">
        <v>444</v>
      </c>
      <c r="E191" s="1">
        <v>2</v>
      </c>
    </row>
    <row r="192" spans="1:5" x14ac:dyDescent="0.2">
      <c r="A192" s="1">
        <v>45</v>
      </c>
      <c r="B192" s="1">
        <v>295</v>
      </c>
      <c r="C192" s="1" t="s">
        <v>498</v>
      </c>
      <c r="D192" s="1">
        <v>444</v>
      </c>
      <c r="E192" s="1">
        <v>2</v>
      </c>
    </row>
    <row r="193" spans="1:5" x14ac:dyDescent="0.2">
      <c r="A193" s="1">
        <v>45</v>
      </c>
      <c r="B193" s="1">
        <v>104</v>
      </c>
      <c r="C193" s="1" t="s">
        <v>593</v>
      </c>
      <c r="D193" s="1">
        <v>444</v>
      </c>
      <c r="E193" s="1">
        <v>2</v>
      </c>
    </row>
    <row r="194" spans="1:5" x14ac:dyDescent="0.2">
      <c r="A194" s="1">
        <v>45</v>
      </c>
      <c r="B194" s="1">
        <v>296</v>
      </c>
      <c r="C194" s="1" t="s">
        <v>497</v>
      </c>
      <c r="D194" s="1">
        <v>444</v>
      </c>
      <c r="E194" s="1">
        <v>2</v>
      </c>
    </row>
    <row r="195" spans="1:5" x14ac:dyDescent="0.2">
      <c r="A195" s="1">
        <v>45</v>
      </c>
      <c r="B195" s="1">
        <v>297</v>
      </c>
      <c r="C195" s="1" t="s">
        <v>496</v>
      </c>
      <c r="D195" s="1">
        <v>444</v>
      </c>
      <c r="E195" s="1">
        <v>2</v>
      </c>
    </row>
    <row r="196" spans="1:5" x14ac:dyDescent="0.2">
      <c r="A196" s="1">
        <v>45</v>
      </c>
      <c r="B196" s="1">
        <v>103</v>
      </c>
      <c r="C196" s="1" t="s">
        <v>592</v>
      </c>
      <c r="D196" s="1">
        <v>50</v>
      </c>
      <c r="E196" s="1">
        <v>2</v>
      </c>
    </row>
    <row r="197" spans="1:5" x14ac:dyDescent="0.2">
      <c r="A197" s="1">
        <v>45</v>
      </c>
      <c r="B197" s="1">
        <v>298</v>
      </c>
      <c r="C197" s="1" t="s">
        <v>494</v>
      </c>
      <c r="D197" s="1">
        <v>444</v>
      </c>
      <c r="E197" s="1">
        <v>2</v>
      </c>
    </row>
    <row r="198" spans="1:5" x14ac:dyDescent="0.2">
      <c r="A198" s="1">
        <v>4</v>
      </c>
      <c r="B198" s="1">
        <v>388</v>
      </c>
      <c r="C198" s="1" t="s">
        <v>291</v>
      </c>
      <c r="D198" s="1">
        <v>50</v>
      </c>
      <c r="E198" s="1">
        <v>2</v>
      </c>
    </row>
    <row r="199" spans="1:5" x14ac:dyDescent="0.2">
      <c r="A199" s="1">
        <v>45</v>
      </c>
      <c r="B199" s="1">
        <v>299</v>
      </c>
      <c r="C199" s="1" t="s">
        <v>492</v>
      </c>
      <c r="D199" s="1">
        <v>444</v>
      </c>
      <c r="E199" s="1">
        <v>2</v>
      </c>
    </row>
    <row r="200" spans="1:5" x14ac:dyDescent="0.2">
      <c r="A200" s="1">
        <v>4</v>
      </c>
      <c r="B200" s="1">
        <v>389</v>
      </c>
      <c r="C200" s="1" t="s">
        <v>292</v>
      </c>
      <c r="D200" s="1">
        <v>50</v>
      </c>
      <c r="E200" s="1">
        <v>2</v>
      </c>
    </row>
    <row r="201" spans="1:5" x14ac:dyDescent="0.2">
      <c r="A201" s="1">
        <v>45</v>
      </c>
      <c r="B201" s="1">
        <v>102</v>
      </c>
      <c r="C201" s="1" t="s">
        <v>587</v>
      </c>
      <c r="D201" s="1">
        <v>50</v>
      </c>
      <c r="E201" s="1">
        <v>2</v>
      </c>
    </row>
    <row r="202" spans="1:5" x14ac:dyDescent="0.2">
      <c r="A202" s="1">
        <v>45</v>
      </c>
      <c r="B202" s="1">
        <v>300</v>
      </c>
      <c r="C202" s="1" t="s">
        <v>489</v>
      </c>
      <c r="D202" s="1">
        <v>444</v>
      </c>
      <c r="E202" s="1">
        <v>2</v>
      </c>
    </row>
    <row r="203" spans="1:5" x14ac:dyDescent="0.2">
      <c r="A203" s="1">
        <v>45</v>
      </c>
      <c r="B203" s="1">
        <v>301</v>
      </c>
      <c r="C203" s="1" t="s">
        <v>488</v>
      </c>
      <c r="D203" s="1">
        <v>444</v>
      </c>
      <c r="E203" s="1">
        <v>2</v>
      </c>
    </row>
    <row r="204" spans="1:5" x14ac:dyDescent="0.2">
      <c r="A204" s="1">
        <v>45</v>
      </c>
      <c r="B204" s="1">
        <v>302</v>
      </c>
      <c r="C204" s="1" t="s">
        <v>487</v>
      </c>
      <c r="D204" s="1">
        <v>444</v>
      </c>
      <c r="E204" s="1">
        <v>2</v>
      </c>
    </row>
    <row r="205" spans="1:5" x14ac:dyDescent="0.2">
      <c r="A205" s="1">
        <v>45</v>
      </c>
      <c r="B205" s="1">
        <v>303</v>
      </c>
      <c r="C205" s="1" t="s">
        <v>486</v>
      </c>
      <c r="D205" s="1">
        <v>444</v>
      </c>
      <c r="E205" s="1">
        <v>2</v>
      </c>
    </row>
    <row r="206" spans="1:5" x14ac:dyDescent="0.2">
      <c r="A206" s="1">
        <v>45</v>
      </c>
      <c r="B206" s="1">
        <v>304</v>
      </c>
      <c r="C206" s="1" t="s">
        <v>480</v>
      </c>
      <c r="D206" s="1">
        <v>444</v>
      </c>
      <c r="E206" s="1">
        <v>2</v>
      </c>
    </row>
    <row r="207" spans="1:5" x14ac:dyDescent="0.2">
      <c r="A207" s="1">
        <v>45</v>
      </c>
      <c r="B207" s="1">
        <v>305</v>
      </c>
      <c r="C207" s="1" t="s">
        <v>478</v>
      </c>
      <c r="D207" s="1">
        <v>444</v>
      </c>
      <c r="E207" s="1">
        <v>2</v>
      </c>
    </row>
    <row r="208" spans="1:5" x14ac:dyDescent="0.2">
      <c r="A208" s="1">
        <v>45</v>
      </c>
      <c r="B208" s="1">
        <v>93</v>
      </c>
      <c r="C208" s="1" t="s">
        <v>578</v>
      </c>
      <c r="D208" s="1">
        <v>444</v>
      </c>
      <c r="E208" s="1">
        <v>2</v>
      </c>
    </row>
    <row r="209" spans="1:5" x14ac:dyDescent="0.2">
      <c r="A209" s="1">
        <v>4</v>
      </c>
      <c r="B209" s="1">
        <v>387</v>
      </c>
      <c r="C209" s="1" t="s">
        <v>296</v>
      </c>
      <c r="D209" s="1">
        <v>444</v>
      </c>
      <c r="E209" s="1">
        <v>2</v>
      </c>
    </row>
    <row r="210" spans="1:5" x14ac:dyDescent="0.2">
      <c r="A210" s="1">
        <v>45</v>
      </c>
      <c r="B210" s="1">
        <v>96</v>
      </c>
      <c r="C210" s="1" t="s">
        <v>584</v>
      </c>
      <c r="D210" s="1">
        <v>50</v>
      </c>
      <c r="E210" s="1">
        <v>2</v>
      </c>
    </row>
    <row r="211" spans="1:5" x14ac:dyDescent="0.2">
      <c r="A211" s="1">
        <v>45</v>
      </c>
      <c r="B211" s="1">
        <v>97</v>
      </c>
      <c r="C211" s="1" t="s">
        <v>585</v>
      </c>
      <c r="D211" s="1">
        <v>50</v>
      </c>
      <c r="E211" s="1">
        <v>2</v>
      </c>
    </row>
    <row r="212" spans="1:5" x14ac:dyDescent="0.2">
      <c r="A212" s="1">
        <v>40</v>
      </c>
      <c r="B212" s="1">
        <v>384</v>
      </c>
      <c r="C212" s="1" t="s">
        <v>311</v>
      </c>
      <c r="D212" s="1">
        <v>50</v>
      </c>
      <c r="E212" s="1">
        <v>2</v>
      </c>
    </row>
    <row r="213" spans="1:5" x14ac:dyDescent="0.2">
      <c r="A213" s="1">
        <v>45</v>
      </c>
      <c r="B213" s="1">
        <v>98</v>
      </c>
      <c r="C213" s="1" t="s">
        <v>586</v>
      </c>
      <c r="D213" s="1">
        <v>444</v>
      </c>
      <c r="E213" s="1">
        <v>2</v>
      </c>
    </row>
    <row r="214" spans="1:5" x14ac:dyDescent="0.2">
      <c r="A214" s="1">
        <v>45</v>
      </c>
      <c r="B214" s="1">
        <v>94</v>
      </c>
      <c r="C214" s="1" t="s">
        <v>580</v>
      </c>
      <c r="D214" s="1">
        <v>444</v>
      </c>
      <c r="E214" s="1">
        <v>2</v>
      </c>
    </row>
    <row r="215" spans="1:5" x14ac:dyDescent="0.2">
      <c r="A215" s="1">
        <v>45</v>
      </c>
      <c r="B215" s="1">
        <v>99</v>
      </c>
      <c r="C215" s="1" t="s">
        <v>582</v>
      </c>
      <c r="D215" s="1">
        <v>444</v>
      </c>
      <c r="E215" s="1">
        <v>2</v>
      </c>
    </row>
    <row r="216" spans="1:5" x14ac:dyDescent="0.2">
      <c r="A216" s="1">
        <v>45</v>
      </c>
      <c r="B216" s="1">
        <v>95</v>
      </c>
      <c r="C216" s="1" t="s">
        <v>579</v>
      </c>
      <c r="D216" s="1">
        <v>50</v>
      </c>
      <c r="E216" s="1">
        <v>2</v>
      </c>
    </row>
    <row r="217" spans="1:5" x14ac:dyDescent="0.2">
      <c r="A217" s="1">
        <v>40</v>
      </c>
      <c r="B217" s="1">
        <v>383</v>
      </c>
      <c r="C217" s="1" t="s">
        <v>312</v>
      </c>
      <c r="D217" s="1">
        <v>50</v>
      </c>
      <c r="E217" s="1">
        <v>2</v>
      </c>
    </row>
    <row r="218" spans="1:5" x14ac:dyDescent="0.2">
      <c r="A218" s="1">
        <v>45</v>
      </c>
      <c r="B218" s="1">
        <v>88</v>
      </c>
      <c r="C218" s="1" t="s">
        <v>573</v>
      </c>
      <c r="D218" s="1">
        <v>50</v>
      </c>
      <c r="E218" s="1">
        <v>2</v>
      </c>
    </row>
    <row r="219" spans="1:5" x14ac:dyDescent="0.2">
      <c r="A219" s="1">
        <v>45</v>
      </c>
      <c r="B219" s="1">
        <v>100</v>
      </c>
      <c r="C219" s="1" t="s">
        <v>581</v>
      </c>
      <c r="D219" s="1">
        <v>50</v>
      </c>
      <c r="E219" s="1">
        <v>2</v>
      </c>
    </row>
    <row r="220" spans="1:5" x14ac:dyDescent="0.2">
      <c r="A220" s="1">
        <v>45</v>
      </c>
      <c r="B220" s="1">
        <v>89</v>
      </c>
      <c r="C220" s="1" t="s">
        <v>575</v>
      </c>
      <c r="D220" s="1">
        <v>50</v>
      </c>
      <c r="E220" s="1">
        <v>2</v>
      </c>
    </row>
    <row r="221" spans="1:5" x14ac:dyDescent="0.2">
      <c r="A221" s="1">
        <v>45</v>
      </c>
      <c r="B221" s="1">
        <v>92</v>
      </c>
      <c r="C221" s="1" t="s">
        <v>577</v>
      </c>
      <c r="D221" s="1">
        <v>50</v>
      </c>
      <c r="E221" s="1">
        <v>2</v>
      </c>
    </row>
    <row r="222" spans="1:5" x14ac:dyDescent="0.2">
      <c r="A222" s="1">
        <v>40</v>
      </c>
      <c r="B222" s="1">
        <v>386</v>
      </c>
      <c r="C222" s="1" t="s">
        <v>307</v>
      </c>
      <c r="D222" s="1">
        <v>50</v>
      </c>
      <c r="E222" s="1">
        <v>2</v>
      </c>
    </row>
    <row r="223" spans="1:5" x14ac:dyDescent="0.2">
      <c r="A223" s="1">
        <v>45</v>
      </c>
      <c r="B223" s="1">
        <v>87</v>
      </c>
      <c r="C223" s="1" t="s">
        <v>572</v>
      </c>
      <c r="D223" s="1">
        <v>50</v>
      </c>
      <c r="E223" s="1">
        <v>2</v>
      </c>
    </row>
    <row r="224" spans="1:5" x14ac:dyDescent="0.2">
      <c r="A224" s="1">
        <v>45</v>
      </c>
      <c r="B224" s="1">
        <v>101</v>
      </c>
      <c r="C224" s="1" t="s">
        <v>583</v>
      </c>
      <c r="D224" s="1">
        <v>50</v>
      </c>
      <c r="E224" s="1">
        <v>2</v>
      </c>
    </row>
    <row r="225" spans="1:5" x14ac:dyDescent="0.2">
      <c r="A225" s="1">
        <v>40</v>
      </c>
      <c r="B225" s="1">
        <v>385</v>
      </c>
      <c r="C225" s="1" t="s">
        <v>308</v>
      </c>
      <c r="D225" s="1">
        <v>50</v>
      </c>
      <c r="E225" s="1">
        <v>2</v>
      </c>
    </row>
    <row r="226" spans="1:5" x14ac:dyDescent="0.2">
      <c r="A226" s="1">
        <v>45</v>
      </c>
      <c r="B226" s="1">
        <v>86</v>
      </c>
      <c r="C226" s="1" t="s">
        <v>568</v>
      </c>
      <c r="D226" s="1">
        <v>50</v>
      </c>
      <c r="E226" s="1">
        <v>2</v>
      </c>
    </row>
    <row r="227" spans="1:5" x14ac:dyDescent="0.2">
      <c r="A227" s="1">
        <v>45</v>
      </c>
      <c r="B227" s="1">
        <v>90</v>
      </c>
      <c r="C227" s="1" t="s">
        <v>576</v>
      </c>
      <c r="D227" s="1">
        <v>50</v>
      </c>
      <c r="E227" s="1">
        <v>2</v>
      </c>
    </row>
    <row r="228" spans="1:5" x14ac:dyDescent="0.2">
      <c r="A228" s="1">
        <v>45</v>
      </c>
      <c r="B228" s="1">
        <v>85</v>
      </c>
      <c r="C228" s="1" t="s">
        <v>569</v>
      </c>
      <c r="D228" s="1">
        <v>443</v>
      </c>
      <c r="E228" s="1">
        <v>2</v>
      </c>
    </row>
    <row r="229" spans="1:5" x14ac:dyDescent="0.2">
      <c r="A229" s="1">
        <v>45</v>
      </c>
      <c r="B229" s="1">
        <v>91</v>
      </c>
      <c r="C229" s="1" t="s">
        <v>574</v>
      </c>
      <c r="D229" s="1">
        <v>50</v>
      </c>
      <c r="E229" s="1">
        <v>2</v>
      </c>
    </row>
    <row r="230" spans="1:5" x14ac:dyDescent="0.2">
      <c r="A230" s="1">
        <v>45</v>
      </c>
      <c r="B230" s="1">
        <v>82</v>
      </c>
      <c r="C230" s="1" t="s">
        <v>565</v>
      </c>
      <c r="D230" s="1">
        <v>50</v>
      </c>
      <c r="E230" s="1">
        <v>2</v>
      </c>
    </row>
    <row r="231" spans="1:5" x14ac:dyDescent="0.2">
      <c r="A231" s="1">
        <v>45</v>
      </c>
      <c r="B231" s="1">
        <v>81</v>
      </c>
      <c r="C231" s="1" t="s">
        <v>567</v>
      </c>
      <c r="D231" s="1">
        <v>444</v>
      </c>
      <c r="E231" s="1">
        <v>2</v>
      </c>
    </row>
    <row r="232" spans="1:5" x14ac:dyDescent="0.2">
      <c r="A232" s="1">
        <v>45</v>
      </c>
      <c r="B232" s="1">
        <v>83</v>
      </c>
      <c r="C232" s="1" t="s">
        <v>571</v>
      </c>
      <c r="D232" s="1">
        <v>50</v>
      </c>
      <c r="E232" s="1">
        <v>2</v>
      </c>
    </row>
    <row r="233" spans="1:5" x14ac:dyDescent="0.2">
      <c r="A233" s="1">
        <v>45</v>
      </c>
      <c r="B233" s="1">
        <v>84</v>
      </c>
      <c r="C233" s="1" t="s">
        <v>570</v>
      </c>
      <c r="D233" s="1">
        <v>50</v>
      </c>
      <c r="E233" s="1">
        <v>2</v>
      </c>
    </row>
    <row r="234" spans="1:5" x14ac:dyDescent="0.2">
      <c r="A234" s="1">
        <v>45</v>
      </c>
      <c r="B234" s="1">
        <v>76</v>
      </c>
      <c r="C234" s="1" t="s">
        <v>554</v>
      </c>
      <c r="D234" s="1">
        <v>50</v>
      </c>
      <c r="E234" s="1">
        <v>2</v>
      </c>
    </row>
    <row r="235" spans="1:5" x14ac:dyDescent="0.2">
      <c r="A235" s="1">
        <v>45</v>
      </c>
      <c r="B235" s="1">
        <v>80</v>
      </c>
      <c r="C235" s="1" t="s">
        <v>557</v>
      </c>
      <c r="D235" s="1">
        <v>444</v>
      </c>
      <c r="E235" s="1">
        <v>2</v>
      </c>
    </row>
    <row r="236" spans="1:5" x14ac:dyDescent="0.2">
      <c r="A236" s="1">
        <v>45</v>
      </c>
      <c r="B236" s="1">
        <v>79</v>
      </c>
      <c r="C236" s="1" t="s">
        <v>559</v>
      </c>
      <c r="D236" s="1">
        <v>444</v>
      </c>
      <c r="E236" s="1">
        <v>2</v>
      </c>
    </row>
    <row r="237" spans="1:5" x14ac:dyDescent="0.2">
      <c r="A237" s="1">
        <v>45</v>
      </c>
      <c r="B237" s="1">
        <v>78</v>
      </c>
      <c r="C237" s="1" t="s">
        <v>560</v>
      </c>
      <c r="D237" s="1">
        <v>50</v>
      </c>
      <c r="E237" s="1">
        <v>2</v>
      </c>
    </row>
    <row r="238" spans="1:5" x14ac:dyDescent="0.2">
      <c r="A238" s="1">
        <v>45</v>
      </c>
      <c r="B238" s="1">
        <v>75</v>
      </c>
      <c r="C238" s="1" t="s">
        <v>556</v>
      </c>
      <c r="D238" s="1">
        <v>50</v>
      </c>
      <c r="E238" s="1">
        <v>2</v>
      </c>
    </row>
    <row r="239" spans="1:5" x14ac:dyDescent="0.2">
      <c r="A239" s="1">
        <v>45</v>
      </c>
      <c r="B239" s="1">
        <v>74</v>
      </c>
      <c r="C239" s="1" t="s">
        <v>555</v>
      </c>
      <c r="D239" s="1">
        <v>50</v>
      </c>
      <c r="E239" s="1">
        <v>2</v>
      </c>
    </row>
    <row r="240" spans="1:5" x14ac:dyDescent="0.2">
      <c r="A240" s="1">
        <v>45</v>
      </c>
      <c r="B240" s="1">
        <v>77</v>
      </c>
      <c r="C240" s="1" t="s">
        <v>558</v>
      </c>
      <c r="D240" s="1">
        <v>444</v>
      </c>
      <c r="E240" s="1">
        <v>2</v>
      </c>
    </row>
    <row r="241" spans="1:5" x14ac:dyDescent="0.2">
      <c r="A241" s="1">
        <v>45</v>
      </c>
      <c r="B241" s="1">
        <v>73</v>
      </c>
      <c r="C241" s="1" t="s">
        <v>548</v>
      </c>
      <c r="D241" s="1">
        <v>444</v>
      </c>
      <c r="E241" s="1">
        <v>2</v>
      </c>
    </row>
    <row r="242" spans="1:5" x14ac:dyDescent="0.2">
      <c r="A242" s="1">
        <v>45</v>
      </c>
      <c r="B242" s="1">
        <v>310</v>
      </c>
      <c r="C242" s="1" t="s">
        <v>441</v>
      </c>
      <c r="D242" s="1">
        <v>444</v>
      </c>
      <c r="E242" s="1">
        <v>2</v>
      </c>
    </row>
    <row r="243" spans="1:5" x14ac:dyDescent="0.2">
      <c r="A243" s="1">
        <v>45</v>
      </c>
      <c r="B243" s="1">
        <v>72</v>
      </c>
      <c r="C243" s="1" t="s">
        <v>549</v>
      </c>
      <c r="D243" s="1">
        <v>50</v>
      </c>
      <c r="E243" s="1">
        <v>2</v>
      </c>
    </row>
    <row r="244" spans="1:5" x14ac:dyDescent="0.2">
      <c r="A244" s="1">
        <v>45</v>
      </c>
      <c r="B244" s="1">
        <v>311</v>
      </c>
      <c r="C244" s="1" t="s">
        <v>440</v>
      </c>
      <c r="D244" s="1">
        <v>444</v>
      </c>
      <c r="E244" s="1">
        <v>2</v>
      </c>
    </row>
    <row r="245" spans="1:5" x14ac:dyDescent="0.2">
      <c r="A245" s="1">
        <v>45</v>
      </c>
      <c r="B245" s="1">
        <v>312</v>
      </c>
      <c r="C245" s="1" t="s">
        <v>437</v>
      </c>
      <c r="D245" s="1">
        <v>444</v>
      </c>
      <c r="E245" s="1">
        <v>2</v>
      </c>
    </row>
    <row r="246" spans="1:5" x14ac:dyDescent="0.2">
      <c r="A246" s="1">
        <v>45</v>
      </c>
      <c r="B246" s="1">
        <v>313</v>
      </c>
      <c r="C246" s="1" t="s">
        <v>434</v>
      </c>
      <c r="D246" s="1">
        <v>444</v>
      </c>
      <c r="E246" s="1">
        <v>2</v>
      </c>
    </row>
    <row r="247" spans="1:5" x14ac:dyDescent="0.2">
      <c r="A247" s="1">
        <v>45</v>
      </c>
      <c r="B247" s="1">
        <v>314</v>
      </c>
      <c r="C247" s="1" t="s">
        <v>433</v>
      </c>
      <c r="D247" s="1">
        <v>444</v>
      </c>
      <c r="E247" s="1">
        <v>2</v>
      </c>
    </row>
    <row r="248" spans="1:5" x14ac:dyDescent="0.2">
      <c r="A248" s="1">
        <v>4</v>
      </c>
      <c r="B248" s="1">
        <v>370</v>
      </c>
      <c r="C248" s="1" t="s">
        <v>366</v>
      </c>
      <c r="D248" s="1">
        <v>444</v>
      </c>
      <c r="E248" s="1">
        <v>2</v>
      </c>
    </row>
    <row r="249" spans="1:5" x14ac:dyDescent="0.2">
      <c r="A249" s="1">
        <v>45</v>
      </c>
      <c r="B249" s="1">
        <v>71</v>
      </c>
      <c r="C249" s="1" t="s">
        <v>553</v>
      </c>
      <c r="D249" s="1">
        <v>50</v>
      </c>
      <c r="E249" s="1">
        <v>2</v>
      </c>
    </row>
    <row r="250" spans="1:5" x14ac:dyDescent="0.2">
      <c r="A250" s="1">
        <v>45</v>
      </c>
      <c r="B250" s="1">
        <v>70</v>
      </c>
      <c r="C250" s="1" t="s">
        <v>552</v>
      </c>
      <c r="D250" s="1">
        <v>50</v>
      </c>
      <c r="E250" s="1">
        <v>2</v>
      </c>
    </row>
    <row r="251" spans="1:5" x14ac:dyDescent="0.2">
      <c r="A251" s="1">
        <v>4</v>
      </c>
      <c r="B251" s="1">
        <v>365</v>
      </c>
      <c r="C251" s="1" t="s">
        <v>371</v>
      </c>
      <c r="D251" s="1">
        <v>444</v>
      </c>
      <c r="E251" s="1">
        <v>2</v>
      </c>
    </row>
    <row r="252" spans="1:5" x14ac:dyDescent="0.2">
      <c r="A252" s="1">
        <v>4</v>
      </c>
      <c r="B252" s="1">
        <v>369</v>
      </c>
      <c r="C252" s="1" t="s">
        <v>365</v>
      </c>
      <c r="D252" s="1">
        <v>444</v>
      </c>
      <c r="E252" s="1">
        <v>2</v>
      </c>
    </row>
    <row r="253" spans="1:5" x14ac:dyDescent="0.2">
      <c r="A253" s="1">
        <v>45</v>
      </c>
      <c r="B253" s="1">
        <v>315</v>
      </c>
      <c r="C253" s="1" t="s">
        <v>422</v>
      </c>
      <c r="D253" s="1">
        <v>50</v>
      </c>
      <c r="E253" s="1">
        <v>2</v>
      </c>
    </row>
    <row r="254" spans="1:5" x14ac:dyDescent="0.2">
      <c r="A254" s="1">
        <v>45</v>
      </c>
      <c r="B254" s="1">
        <v>306</v>
      </c>
      <c r="C254" s="1" t="s">
        <v>454</v>
      </c>
      <c r="D254" s="1">
        <v>444</v>
      </c>
      <c r="E254" s="1">
        <v>2</v>
      </c>
    </row>
    <row r="255" spans="1:5" x14ac:dyDescent="0.2">
      <c r="A255" s="1">
        <v>45</v>
      </c>
      <c r="B255" s="1">
        <v>307</v>
      </c>
      <c r="C255" s="1" t="s">
        <v>456</v>
      </c>
      <c r="D255" s="1">
        <v>444</v>
      </c>
      <c r="E255" s="1">
        <v>2</v>
      </c>
    </row>
    <row r="256" spans="1:5" x14ac:dyDescent="0.2">
      <c r="A256" s="1">
        <v>45</v>
      </c>
      <c r="B256" s="1">
        <v>308</v>
      </c>
      <c r="C256" s="1" t="s">
        <v>457</v>
      </c>
      <c r="D256" s="1">
        <v>444</v>
      </c>
      <c r="E256" s="1">
        <v>2</v>
      </c>
    </row>
    <row r="257" spans="1:5" x14ac:dyDescent="0.2">
      <c r="A257" s="1">
        <v>45</v>
      </c>
      <c r="B257" s="1">
        <v>317</v>
      </c>
      <c r="C257" s="1" t="s">
        <v>403</v>
      </c>
      <c r="D257" s="1">
        <v>444</v>
      </c>
      <c r="E257" s="1">
        <v>2</v>
      </c>
    </row>
    <row r="258" spans="1:5" x14ac:dyDescent="0.2">
      <c r="A258" s="1">
        <v>4</v>
      </c>
      <c r="B258" s="1">
        <v>366</v>
      </c>
      <c r="C258" s="1" t="s">
        <v>373</v>
      </c>
      <c r="D258" s="1">
        <v>444</v>
      </c>
      <c r="E258" s="1">
        <v>2</v>
      </c>
    </row>
    <row r="259" spans="1:5" x14ac:dyDescent="0.2">
      <c r="A259" s="1">
        <v>4</v>
      </c>
      <c r="B259" s="1">
        <v>367</v>
      </c>
      <c r="C259" s="1" t="s">
        <v>375</v>
      </c>
      <c r="D259" s="1">
        <v>444</v>
      </c>
      <c r="E259" s="1">
        <v>2</v>
      </c>
    </row>
    <row r="260" spans="1:5" x14ac:dyDescent="0.2">
      <c r="A260" s="1">
        <v>4</v>
      </c>
      <c r="B260" s="1">
        <v>375</v>
      </c>
      <c r="C260" s="1" t="s">
        <v>359</v>
      </c>
      <c r="D260" s="1">
        <v>444</v>
      </c>
      <c r="E260" s="1">
        <v>2</v>
      </c>
    </row>
    <row r="261" spans="1:5" x14ac:dyDescent="0.2">
      <c r="A261" s="1">
        <v>4</v>
      </c>
      <c r="B261" s="1">
        <v>374</v>
      </c>
      <c r="C261" s="1" t="s">
        <v>360</v>
      </c>
      <c r="D261" s="1">
        <v>444</v>
      </c>
      <c r="E261" s="1">
        <v>2</v>
      </c>
    </row>
    <row r="262" spans="1:5" x14ac:dyDescent="0.2">
      <c r="A262" s="1">
        <v>4</v>
      </c>
      <c r="B262" s="1">
        <v>368</v>
      </c>
      <c r="C262" s="1" t="s">
        <v>374</v>
      </c>
      <c r="D262" s="1">
        <v>444</v>
      </c>
      <c r="E262" s="1">
        <v>2</v>
      </c>
    </row>
    <row r="263" spans="1:5" x14ac:dyDescent="0.2">
      <c r="A263" s="1">
        <v>4</v>
      </c>
      <c r="B263" s="1">
        <v>364</v>
      </c>
      <c r="C263" s="1" t="s">
        <v>367</v>
      </c>
      <c r="D263" s="1">
        <v>444</v>
      </c>
      <c r="E263" s="1">
        <v>2</v>
      </c>
    </row>
    <row r="264" spans="1:5" x14ac:dyDescent="0.2">
      <c r="A264" s="1">
        <v>45</v>
      </c>
      <c r="B264" s="1">
        <v>309</v>
      </c>
      <c r="C264" s="1" t="s">
        <v>450</v>
      </c>
      <c r="D264" s="1">
        <v>50</v>
      </c>
      <c r="E264" s="1">
        <v>2</v>
      </c>
    </row>
    <row r="265" spans="1:5" x14ac:dyDescent="0.2">
      <c r="A265" s="1">
        <v>45</v>
      </c>
      <c r="B265" s="1">
        <v>316</v>
      </c>
      <c r="C265" s="1" t="s">
        <v>410</v>
      </c>
      <c r="D265" s="1">
        <v>444</v>
      </c>
      <c r="E265" s="1">
        <v>2</v>
      </c>
    </row>
    <row r="266" spans="1:5" x14ac:dyDescent="0.2">
      <c r="A266" s="1">
        <v>4</v>
      </c>
      <c r="B266" s="1">
        <v>373</v>
      </c>
      <c r="C266" s="1" t="s">
        <v>361</v>
      </c>
      <c r="D266" s="1">
        <v>444</v>
      </c>
      <c r="E266" s="1">
        <v>2</v>
      </c>
    </row>
    <row r="267" spans="1:5" x14ac:dyDescent="0.2">
      <c r="A267" s="1">
        <v>4</v>
      </c>
      <c r="B267" s="1">
        <v>378</v>
      </c>
      <c r="C267" s="1" t="s">
        <v>352</v>
      </c>
      <c r="D267" s="1">
        <v>50</v>
      </c>
      <c r="E267" s="1">
        <v>2</v>
      </c>
    </row>
    <row r="268" spans="1:5" x14ac:dyDescent="0.2">
      <c r="A268" s="1">
        <v>45</v>
      </c>
      <c r="B268" s="1">
        <v>318</v>
      </c>
      <c r="C268" s="1" t="s">
        <v>406</v>
      </c>
      <c r="D268" s="1">
        <v>444</v>
      </c>
      <c r="E268" s="1">
        <v>2</v>
      </c>
    </row>
    <row r="269" spans="1:5" x14ac:dyDescent="0.2">
      <c r="A269" s="1">
        <v>4</v>
      </c>
      <c r="B269" s="1">
        <v>376</v>
      </c>
      <c r="C269" s="1" t="s">
        <v>355</v>
      </c>
      <c r="D269" s="1">
        <v>50</v>
      </c>
      <c r="E269" s="1">
        <v>2</v>
      </c>
    </row>
    <row r="270" spans="1:5" x14ac:dyDescent="0.2">
      <c r="A270" s="1">
        <v>4</v>
      </c>
      <c r="B270" s="1">
        <v>377</v>
      </c>
      <c r="C270" s="1" t="s">
        <v>353</v>
      </c>
      <c r="D270" s="1">
        <v>50</v>
      </c>
      <c r="E270" s="1">
        <v>2</v>
      </c>
    </row>
    <row r="271" spans="1:5" x14ac:dyDescent="0.2">
      <c r="A271" s="1">
        <v>40</v>
      </c>
      <c r="B271" s="1">
        <v>381</v>
      </c>
      <c r="C271" s="1" t="s">
        <v>320</v>
      </c>
      <c r="D271" s="1">
        <v>444</v>
      </c>
      <c r="E271" s="1">
        <v>2</v>
      </c>
    </row>
    <row r="272" spans="1:5" x14ac:dyDescent="0.2">
      <c r="A272" s="1">
        <v>4</v>
      </c>
      <c r="B272" s="1">
        <v>371</v>
      </c>
      <c r="C272" s="1" t="s">
        <v>363</v>
      </c>
      <c r="D272" s="1">
        <v>444</v>
      </c>
      <c r="E272" s="1">
        <v>2</v>
      </c>
    </row>
    <row r="273" spans="1:5" x14ac:dyDescent="0.2">
      <c r="A273" s="1">
        <v>40</v>
      </c>
      <c r="B273" s="1">
        <v>380</v>
      </c>
      <c r="C273" s="1" t="s">
        <v>321</v>
      </c>
      <c r="D273" s="1">
        <v>444</v>
      </c>
      <c r="E273" s="1">
        <v>2</v>
      </c>
    </row>
    <row r="274" spans="1:5" x14ac:dyDescent="0.2">
      <c r="A274" s="1">
        <v>40</v>
      </c>
      <c r="B274" s="1">
        <v>382</v>
      </c>
      <c r="C274" s="1" t="s">
        <v>319</v>
      </c>
      <c r="D274" s="1">
        <v>444</v>
      </c>
      <c r="E274" s="1">
        <v>2</v>
      </c>
    </row>
    <row r="275" spans="1:5" x14ac:dyDescent="0.2">
      <c r="A275" s="1">
        <v>40</v>
      </c>
      <c r="B275" s="1">
        <v>379</v>
      </c>
      <c r="C275" s="1" t="s">
        <v>322</v>
      </c>
      <c r="D275" s="1">
        <v>444</v>
      </c>
      <c r="E275" s="1">
        <v>2</v>
      </c>
    </row>
    <row r="276" spans="1:5" x14ac:dyDescent="0.2">
      <c r="A276" s="1">
        <v>4</v>
      </c>
      <c r="B276" s="1">
        <v>372</v>
      </c>
      <c r="C276" s="1" t="s">
        <v>364</v>
      </c>
      <c r="D276" s="1">
        <v>444</v>
      </c>
      <c r="E276" s="1">
        <v>2</v>
      </c>
    </row>
    <row r="277" spans="1:5" x14ac:dyDescent="0.2">
      <c r="A277" s="1">
        <v>45</v>
      </c>
      <c r="B277" s="1">
        <v>323</v>
      </c>
      <c r="C277" s="1" t="s">
        <v>400</v>
      </c>
      <c r="D277" s="1">
        <v>444</v>
      </c>
      <c r="E277" s="1">
        <v>2</v>
      </c>
    </row>
    <row r="278" spans="1:5" x14ac:dyDescent="0.2">
      <c r="A278" s="1">
        <v>45</v>
      </c>
      <c r="B278" s="1">
        <v>324</v>
      </c>
      <c r="C278" s="1" t="s">
        <v>395</v>
      </c>
      <c r="D278" s="1">
        <v>444</v>
      </c>
      <c r="E278" s="1">
        <v>2</v>
      </c>
    </row>
    <row r="279" spans="1:5" x14ac:dyDescent="0.2">
      <c r="A279" s="1">
        <v>45</v>
      </c>
      <c r="B279" s="1">
        <v>319</v>
      </c>
      <c r="C279" s="1" t="s">
        <v>405</v>
      </c>
      <c r="D279" s="1">
        <v>444</v>
      </c>
      <c r="E279" s="1">
        <v>2</v>
      </c>
    </row>
    <row r="280" spans="1:5" x14ac:dyDescent="0.2">
      <c r="A280" s="1">
        <v>45</v>
      </c>
      <c r="B280" s="1">
        <v>321</v>
      </c>
      <c r="C280" s="6" t="s">
        <v>401</v>
      </c>
      <c r="D280" s="1">
        <v>444</v>
      </c>
      <c r="E280" s="1">
        <v>2</v>
      </c>
    </row>
    <row r="281" spans="1:5" x14ac:dyDescent="0.2">
      <c r="A281" s="1">
        <v>45</v>
      </c>
      <c r="B281" s="1">
        <v>322</v>
      </c>
      <c r="C281" s="1" t="s">
        <v>402</v>
      </c>
      <c r="D281" s="1">
        <v>444</v>
      </c>
      <c r="E281" s="1">
        <v>2</v>
      </c>
    </row>
    <row r="282" spans="1:5" x14ac:dyDescent="0.2">
      <c r="A282" s="1">
        <v>45</v>
      </c>
      <c r="B282" s="1">
        <v>320</v>
      </c>
      <c r="C282" s="1" t="s">
        <v>404</v>
      </c>
      <c r="D282" s="1">
        <v>444</v>
      </c>
      <c r="E282" s="1">
        <v>2</v>
      </c>
    </row>
    <row r="283" spans="1:5" x14ac:dyDescent="0.2">
      <c r="A283" s="1">
        <v>45</v>
      </c>
      <c r="B283" s="1">
        <v>328</v>
      </c>
      <c r="C283" s="1" t="s">
        <v>388</v>
      </c>
      <c r="D283" s="1">
        <v>444</v>
      </c>
      <c r="E283" s="1">
        <v>2</v>
      </c>
    </row>
    <row r="284" spans="1:5" x14ac:dyDescent="0.2">
      <c r="A284" s="1">
        <v>4</v>
      </c>
      <c r="B284" s="1">
        <v>362</v>
      </c>
      <c r="C284" s="1" t="s">
        <v>369</v>
      </c>
      <c r="D284" s="1">
        <v>444</v>
      </c>
      <c r="E284" s="1">
        <v>2</v>
      </c>
    </row>
    <row r="285" spans="1:5" x14ac:dyDescent="0.2">
      <c r="A285" s="1">
        <v>4</v>
      </c>
      <c r="B285" s="1">
        <v>363</v>
      </c>
      <c r="C285" s="1" t="s">
        <v>368</v>
      </c>
      <c r="D285" s="1">
        <v>444</v>
      </c>
      <c r="E285" s="1">
        <v>2</v>
      </c>
    </row>
    <row r="286" spans="1:5" x14ac:dyDescent="0.2">
      <c r="A286" s="1">
        <v>4</v>
      </c>
      <c r="B286" s="1">
        <v>360</v>
      </c>
      <c r="C286" s="1" t="s">
        <v>372</v>
      </c>
      <c r="D286" s="1">
        <v>444</v>
      </c>
      <c r="E286" s="1">
        <v>2</v>
      </c>
    </row>
    <row r="287" spans="1:5" x14ac:dyDescent="0.2">
      <c r="A287" s="1">
        <v>4</v>
      </c>
      <c r="B287" s="1">
        <v>361</v>
      </c>
      <c r="C287" s="1" t="s">
        <v>370</v>
      </c>
      <c r="D287" s="1">
        <v>444</v>
      </c>
      <c r="E287" s="1">
        <v>2</v>
      </c>
    </row>
    <row r="288" spans="1:5" x14ac:dyDescent="0.2">
      <c r="A288" s="1">
        <v>45</v>
      </c>
      <c r="B288" s="1">
        <v>326</v>
      </c>
      <c r="C288" s="1" t="s">
        <v>399</v>
      </c>
      <c r="D288" s="1">
        <v>444</v>
      </c>
      <c r="E288" s="1">
        <v>2</v>
      </c>
    </row>
    <row r="289" spans="1:5" x14ac:dyDescent="0.2">
      <c r="A289" s="1">
        <v>45</v>
      </c>
      <c r="B289" s="1">
        <v>69</v>
      </c>
      <c r="C289" s="1" t="s">
        <v>546</v>
      </c>
      <c r="D289" s="1">
        <v>444</v>
      </c>
      <c r="E289" s="1">
        <v>2</v>
      </c>
    </row>
    <row r="290" spans="1:5" x14ac:dyDescent="0.2">
      <c r="A290" s="1">
        <v>45</v>
      </c>
      <c r="B290" s="1">
        <v>325</v>
      </c>
      <c r="C290" s="1" t="s">
        <v>396</v>
      </c>
      <c r="D290" s="1">
        <v>444</v>
      </c>
      <c r="E290" s="1">
        <v>2</v>
      </c>
    </row>
    <row r="291" spans="1:5" x14ac:dyDescent="0.2">
      <c r="A291" s="1">
        <v>45</v>
      </c>
      <c r="B291" s="1">
        <v>327</v>
      </c>
      <c r="C291" s="1" t="s">
        <v>397</v>
      </c>
      <c r="D291" s="1">
        <v>444</v>
      </c>
      <c r="E291" s="1">
        <v>2</v>
      </c>
    </row>
    <row r="292" spans="1:5" x14ac:dyDescent="0.2">
      <c r="A292" s="1">
        <v>45</v>
      </c>
      <c r="B292" s="1">
        <v>54</v>
      </c>
      <c r="C292" s="1" t="s">
        <v>528</v>
      </c>
      <c r="D292" s="1">
        <v>444</v>
      </c>
      <c r="E292" s="1">
        <v>2</v>
      </c>
    </row>
    <row r="293" spans="1:5" x14ac:dyDescent="0.2">
      <c r="A293" s="1">
        <v>45</v>
      </c>
      <c r="B293" s="1">
        <v>53</v>
      </c>
      <c r="C293" s="1" t="s">
        <v>524</v>
      </c>
      <c r="D293" s="1">
        <v>444</v>
      </c>
      <c r="E293" s="1">
        <v>2</v>
      </c>
    </row>
    <row r="294" spans="1:5" x14ac:dyDescent="0.2">
      <c r="A294" s="1">
        <v>45</v>
      </c>
      <c r="B294" s="1">
        <v>52</v>
      </c>
      <c r="C294" s="1" t="s">
        <v>525</v>
      </c>
      <c r="D294" s="1">
        <v>444</v>
      </c>
      <c r="E294" s="1">
        <v>2</v>
      </c>
    </row>
    <row r="295" spans="1:5" x14ac:dyDescent="0.2">
      <c r="A295" s="1">
        <v>45</v>
      </c>
      <c r="B295" s="1">
        <v>68</v>
      </c>
      <c r="C295" s="1" t="s">
        <v>545</v>
      </c>
      <c r="D295" s="1">
        <v>444</v>
      </c>
      <c r="E295" s="1">
        <v>2</v>
      </c>
    </row>
    <row r="296" spans="1:5" x14ac:dyDescent="0.2">
      <c r="A296" s="1">
        <v>45</v>
      </c>
      <c r="B296" s="1">
        <v>55</v>
      </c>
      <c r="C296" s="1" t="s">
        <v>531</v>
      </c>
      <c r="D296" s="1">
        <v>444</v>
      </c>
      <c r="E296" s="1">
        <v>2</v>
      </c>
    </row>
    <row r="297" spans="1:5" x14ac:dyDescent="0.2">
      <c r="A297" s="1">
        <v>45</v>
      </c>
      <c r="B297" s="1">
        <v>51</v>
      </c>
      <c r="C297" s="1" t="s">
        <v>526</v>
      </c>
      <c r="D297" s="1">
        <v>444</v>
      </c>
      <c r="E297" s="1">
        <v>2</v>
      </c>
    </row>
    <row r="298" spans="1:5" x14ac:dyDescent="0.2">
      <c r="A298" s="1">
        <v>45</v>
      </c>
      <c r="B298" s="1">
        <v>56</v>
      </c>
      <c r="C298" s="1" t="s">
        <v>533</v>
      </c>
      <c r="D298" s="1">
        <v>444</v>
      </c>
      <c r="E298" s="1">
        <v>2</v>
      </c>
    </row>
    <row r="299" spans="1:5" x14ac:dyDescent="0.2">
      <c r="A299" s="1">
        <v>45</v>
      </c>
      <c r="B299" s="1">
        <v>329</v>
      </c>
      <c r="C299" s="1" t="s">
        <v>408</v>
      </c>
      <c r="D299" s="1">
        <v>444</v>
      </c>
      <c r="E299" s="1">
        <v>2</v>
      </c>
    </row>
    <row r="300" spans="1:5" x14ac:dyDescent="0.2">
      <c r="A300" s="1">
        <v>45</v>
      </c>
      <c r="B300" s="1">
        <v>65</v>
      </c>
      <c r="C300" s="1" t="s">
        <v>547</v>
      </c>
      <c r="D300" s="1">
        <v>50</v>
      </c>
      <c r="E300" s="1">
        <v>2</v>
      </c>
    </row>
    <row r="301" spans="1:5" x14ac:dyDescent="0.2">
      <c r="A301" s="1">
        <v>45</v>
      </c>
      <c r="B301" s="1">
        <v>67</v>
      </c>
      <c r="C301" s="6" t="s">
        <v>551</v>
      </c>
      <c r="D301" s="1">
        <v>50</v>
      </c>
      <c r="E301" s="1">
        <v>2</v>
      </c>
    </row>
    <row r="302" spans="1:5" x14ac:dyDescent="0.2">
      <c r="A302" s="1">
        <v>45</v>
      </c>
      <c r="B302" s="1">
        <v>66</v>
      </c>
      <c r="C302" s="1" t="s">
        <v>550</v>
      </c>
      <c r="D302" s="1">
        <v>50</v>
      </c>
      <c r="E302" s="1">
        <v>2</v>
      </c>
    </row>
    <row r="303" spans="1:5" x14ac:dyDescent="0.2">
      <c r="A303" s="1">
        <v>45</v>
      </c>
      <c r="B303" s="1">
        <v>50</v>
      </c>
      <c r="C303" s="1" t="s">
        <v>530</v>
      </c>
      <c r="D303" s="1">
        <v>517</v>
      </c>
      <c r="E303" s="1">
        <v>2</v>
      </c>
    </row>
    <row r="304" spans="1:5" x14ac:dyDescent="0.2">
      <c r="A304" s="1">
        <v>45</v>
      </c>
      <c r="B304" s="1">
        <v>49</v>
      </c>
      <c r="C304" s="1" t="s">
        <v>529</v>
      </c>
      <c r="D304" s="1">
        <v>444</v>
      </c>
      <c r="E304" s="1">
        <v>2</v>
      </c>
    </row>
    <row r="305" spans="1:5" x14ac:dyDescent="0.2">
      <c r="A305" s="1">
        <v>45</v>
      </c>
      <c r="B305" s="1">
        <v>64</v>
      </c>
      <c r="C305" s="1" t="s">
        <v>543</v>
      </c>
      <c r="D305" s="1">
        <v>444</v>
      </c>
      <c r="E305" s="1">
        <v>2</v>
      </c>
    </row>
    <row r="306" spans="1:5" x14ac:dyDescent="0.2">
      <c r="A306" s="1">
        <v>4</v>
      </c>
      <c r="B306" s="1">
        <v>390</v>
      </c>
      <c r="C306" s="1" t="s">
        <v>300</v>
      </c>
      <c r="D306" s="1">
        <v>444</v>
      </c>
      <c r="E306" s="1">
        <v>2</v>
      </c>
    </row>
    <row r="307" spans="1:5" x14ac:dyDescent="0.2">
      <c r="A307" s="1">
        <v>4</v>
      </c>
      <c r="B307" s="1">
        <v>391</v>
      </c>
      <c r="C307" s="1" t="s">
        <v>302</v>
      </c>
      <c r="D307" s="1">
        <v>444</v>
      </c>
      <c r="E307" s="1">
        <v>2</v>
      </c>
    </row>
    <row r="308" spans="1:5" x14ac:dyDescent="0.2">
      <c r="A308" s="1">
        <v>45</v>
      </c>
      <c r="B308" s="1">
        <v>330</v>
      </c>
      <c r="C308" s="1" t="s">
        <v>452</v>
      </c>
      <c r="D308" s="1">
        <v>444</v>
      </c>
      <c r="E308" s="1">
        <v>2</v>
      </c>
    </row>
    <row r="309" spans="1:5" x14ac:dyDescent="0.2">
      <c r="A309" s="1">
        <v>45</v>
      </c>
      <c r="B309" s="1">
        <v>358</v>
      </c>
      <c r="C309" s="1" t="s">
        <v>385</v>
      </c>
      <c r="D309" s="1">
        <v>444</v>
      </c>
      <c r="E309" s="1">
        <v>2</v>
      </c>
    </row>
    <row r="310" spans="1:5" x14ac:dyDescent="0.2">
      <c r="A310" s="1">
        <v>4</v>
      </c>
      <c r="B310" s="1">
        <v>392</v>
      </c>
      <c r="C310" s="1" t="s">
        <v>301</v>
      </c>
      <c r="D310" s="1">
        <v>444</v>
      </c>
      <c r="E310" s="1">
        <v>2</v>
      </c>
    </row>
    <row r="311" spans="1:5" x14ac:dyDescent="0.2">
      <c r="A311" s="1">
        <v>45</v>
      </c>
      <c r="B311" s="1">
        <v>48</v>
      </c>
      <c r="C311" s="1" t="s">
        <v>523</v>
      </c>
      <c r="D311" s="1">
        <v>444</v>
      </c>
      <c r="E311" s="1">
        <v>2</v>
      </c>
    </row>
    <row r="312" spans="1:5" x14ac:dyDescent="0.2">
      <c r="A312" s="1">
        <v>45</v>
      </c>
      <c r="B312" s="1">
        <v>332</v>
      </c>
      <c r="C312" s="1" t="s">
        <v>447</v>
      </c>
      <c r="D312" s="1">
        <v>444</v>
      </c>
      <c r="E312" s="1">
        <v>2</v>
      </c>
    </row>
    <row r="313" spans="1:5" x14ac:dyDescent="0.2">
      <c r="A313" s="1">
        <v>45</v>
      </c>
      <c r="B313" s="1">
        <v>331</v>
      </c>
      <c r="C313" s="1" t="s">
        <v>449</v>
      </c>
      <c r="D313" s="1">
        <v>444</v>
      </c>
      <c r="E313" s="1">
        <v>2</v>
      </c>
    </row>
    <row r="314" spans="1:5" x14ac:dyDescent="0.2">
      <c r="A314" s="1">
        <v>45</v>
      </c>
      <c r="B314" s="1">
        <v>47</v>
      </c>
      <c r="C314" s="1" t="s">
        <v>520</v>
      </c>
      <c r="D314" s="1">
        <v>444</v>
      </c>
      <c r="E314" s="1">
        <v>2</v>
      </c>
    </row>
    <row r="315" spans="1:5" x14ac:dyDescent="0.2">
      <c r="A315" s="1">
        <v>45</v>
      </c>
      <c r="B315" s="1">
        <v>46</v>
      </c>
      <c r="C315" s="1" t="s">
        <v>519</v>
      </c>
      <c r="D315" s="1">
        <v>444</v>
      </c>
      <c r="E315" s="1">
        <v>2</v>
      </c>
    </row>
    <row r="316" spans="1:5" x14ac:dyDescent="0.2">
      <c r="A316" s="1">
        <v>45</v>
      </c>
      <c r="B316" s="1">
        <v>45</v>
      </c>
      <c r="C316" s="1" t="s">
        <v>518</v>
      </c>
      <c r="D316" s="1">
        <v>444</v>
      </c>
      <c r="E316" s="1">
        <v>2</v>
      </c>
    </row>
    <row r="317" spans="1:5" x14ac:dyDescent="0.2">
      <c r="A317" s="1">
        <v>40</v>
      </c>
      <c r="B317" s="1">
        <v>395</v>
      </c>
      <c r="C317" s="1" t="s">
        <v>316</v>
      </c>
      <c r="D317" s="1">
        <v>444</v>
      </c>
      <c r="E317" s="1">
        <v>2</v>
      </c>
    </row>
    <row r="318" spans="1:5" x14ac:dyDescent="0.2">
      <c r="A318" s="1">
        <v>4</v>
      </c>
      <c r="B318" s="1">
        <v>393</v>
      </c>
      <c r="C318" s="1" t="s">
        <v>304</v>
      </c>
      <c r="D318" s="1">
        <v>50</v>
      </c>
      <c r="E318" s="1">
        <v>2</v>
      </c>
    </row>
    <row r="319" spans="1:5" x14ac:dyDescent="0.2">
      <c r="A319" s="1">
        <v>40</v>
      </c>
      <c r="B319" s="1">
        <v>394</v>
      </c>
      <c r="C319" s="1" t="s">
        <v>313</v>
      </c>
      <c r="D319" s="1">
        <v>50</v>
      </c>
      <c r="E319" s="1">
        <v>2</v>
      </c>
    </row>
    <row r="320" spans="1:5" x14ac:dyDescent="0.2">
      <c r="A320" s="1">
        <v>45</v>
      </c>
      <c r="B320" s="1">
        <v>42</v>
      </c>
      <c r="C320" s="1" t="s">
        <v>514</v>
      </c>
      <c r="D320" s="1">
        <v>444</v>
      </c>
      <c r="E320" s="1">
        <v>2</v>
      </c>
    </row>
    <row r="321" spans="1:5" x14ac:dyDescent="0.2">
      <c r="A321" s="1">
        <v>45</v>
      </c>
      <c r="B321" s="1">
        <v>60</v>
      </c>
      <c r="C321" s="1" t="s">
        <v>535</v>
      </c>
      <c r="D321" s="1">
        <v>50</v>
      </c>
      <c r="E321" s="1">
        <v>2</v>
      </c>
    </row>
    <row r="322" spans="1:5" x14ac:dyDescent="0.2">
      <c r="A322" s="1">
        <v>45</v>
      </c>
      <c r="B322" s="1">
        <v>44</v>
      </c>
      <c r="C322" s="1" t="s">
        <v>516</v>
      </c>
      <c r="D322" s="1">
        <v>444</v>
      </c>
      <c r="E322" s="1">
        <v>2</v>
      </c>
    </row>
    <row r="323" spans="1:5" x14ac:dyDescent="0.2">
      <c r="A323" s="1">
        <v>45</v>
      </c>
      <c r="B323" s="1">
        <v>43</v>
      </c>
      <c r="C323" s="1" t="s">
        <v>515</v>
      </c>
      <c r="D323" s="1">
        <v>444</v>
      </c>
      <c r="E323" s="1">
        <v>2</v>
      </c>
    </row>
    <row r="324" spans="1:5" x14ac:dyDescent="0.2">
      <c r="A324" s="1">
        <v>45</v>
      </c>
      <c r="B324" s="1">
        <v>59</v>
      </c>
      <c r="C324" s="1" t="s">
        <v>540</v>
      </c>
      <c r="D324" s="1">
        <v>444</v>
      </c>
      <c r="E324" s="1">
        <v>2</v>
      </c>
    </row>
    <row r="325" spans="1:5" x14ac:dyDescent="0.2">
      <c r="A325" s="1">
        <v>45</v>
      </c>
      <c r="B325" s="1">
        <v>58</v>
      </c>
      <c r="C325" s="1" t="s">
        <v>537</v>
      </c>
      <c r="D325" s="1">
        <v>50</v>
      </c>
      <c r="E325" s="1">
        <v>2</v>
      </c>
    </row>
    <row r="326" spans="1:5" x14ac:dyDescent="0.2">
      <c r="A326" s="1">
        <v>45</v>
      </c>
      <c r="B326" s="1">
        <v>57</v>
      </c>
      <c r="C326" s="1" t="s">
        <v>539</v>
      </c>
      <c r="D326" s="1">
        <v>444</v>
      </c>
      <c r="E326" s="1">
        <v>2</v>
      </c>
    </row>
    <row r="327" spans="1:5" x14ac:dyDescent="0.2">
      <c r="A327" s="1">
        <v>45</v>
      </c>
      <c r="B327" s="1">
        <v>333</v>
      </c>
      <c r="C327" s="1" t="s">
        <v>448</v>
      </c>
      <c r="D327" s="1">
        <v>444</v>
      </c>
      <c r="E327" s="1">
        <v>2</v>
      </c>
    </row>
    <row r="328" spans="1:5" x14ac:dyDescent="0.2">
      <c r="A328" s="1">
        <v>45</v>
      </c>
      <c r="B328" s="1">
        <v>61</v>
      </c>
      <c r="C328" s="1" t="s">
        <v>542</v>
      </c>
      <c r="D328" s="1">
        <v>444</v>
      </c>
      <c r="E328" s="1">
        <v>2</v>
      </c>
    </row>
    <row r="329" spans="1:5" x14ac:dyDescent="0.2">
      <c r="A329" s="1">
        <v>45</v>
      </c>
      <c r="B329" s="1">
        <v>63</v>
      </c>
      <c r="C329" s="1" t="s">
        <v>544</v>
      </c>
      <c r="D329" s="1">
        <v>50</v>
      </c>
      <c r="E329" s="1">
        <v>2</v>
      </c>
    </row>
    <row r="330" spans="1:5" x14ac:dyDescent="0.2">
      <c r="A330" s="1">
        <v>45</v>
      </c>
      <c r="B330" s="1">
        <v>334</v>
      </c>
      <c r="C330" s="1" t="s">
        <v>443</v>
      </c>
      <c r="D330" s="1">
        <v>444</v>
      </c>
      <c r="E330" s="1">
        <v>2</v>
      </c>
    </row>
    <row r="331" spans="1:5" x14ac:dyDescent="0.2">
      <c r="A331" s="1">
        <v>45</v>
      </c>
      <c r="B331" s="1">
        <v>62</v>
      </c>
      <c r="C331" s="1" t="s">
        <v>536</v>
      </c>
      <c r="D331" s="1">
        <v>517</v>
      </c>
      <c r="E331" s="1">
        <v>2</v>
      </c>
    </row>
    <row r="332" spans="1:5" x14ac:dyDescent="0.2">
      <c r="A332" s="1">
        <v>45</v>
      </c>
      <c r="B332" s="1">
        <v>41</v>
      </c>
      <c r="C332" s="1" t="s">
        <v>511</v>
      </c>
      <c r="D332" s="1">
        <v>444</v>
      </c>
      <c r="E332" s="1">
        <v>2</v>
      </c>
    </row>
    <row r="333" spans="1:5" x14ac:dyDescent="0.2">
      <c r="A333" s="1">
        <v>45</v>
      </c>
      <c r="B333" s="1">
        <v>357</v>
      </c>
      <c r="C333" s="1" t="s">
        <v>386</v>
      </c>
      <c r="D333" s="1">
        <v>444</v>
      </c>
      <c r="E333" s="1">
        <v>2</v>
      </c>
    </row>
    <row r="334" spans="1:5" x14ac:dyDescent="0.2">
      <c r="A334" s="1">
        <v>45</v>
      </c>
      <c r="B334" s="1">
        <v>335</v>
      </c>
      <c r="C334" s="1" t="s">
        <v>445</v>
      </c>
      <c r="D334" s="1">
        <v>443</v>
      </c>
      <c r="E334" s="1">
        <v>2</v>
      </c>
    </row>
    <row r="335" spans="1:5" x14ac:dyDescent="0.2">
      <c r="A335" s="1">
        <v>45</v>
      </c>
      <c r="B335" s="1">
        <v>339</v>
      </c>
      <c r="C335" s="1" t="s">
        <v>424</v>
      </c>
      <c r="D335" s="1">
        <v>444</v>
      </c>
      <c r="E335" s="1">
        <v>2</v>
      </c>
    </row>
    <row r="336" spans="1:5" x14ac:dyDescent="0.2">
      <c r="A336" s="1">
        <v>45</v>
      </c>
      <c r="B336" s="1">
        <v>338</v>
      </c>
      <c r="C336" s="1" t="s">
        <v>428</v>
      </c>
      <c r="D336" s="1">
        <v>444</v>
      </c>
      <c r="E336" s="1">
        <v>2</v>
      </c>
    </row>
    <row r="337" spans="1:5" x14ac:dyDescent="0.2">
      <c r="A337" s="1">
        <v>45</v>
      </c>
      <c r="B337" s="1">
        <v>336</v>
      </c>
      <c r="C337" s="1" t="s">
        <v>431</v>
      </c>
      <c r="D337" s="1">
        <v>444</v>
      </c>
      <c r="E337" s="1">
        <v>2</v>
      </c>
    </row>
    <row r="338" spans="1:5" x14ac:dyDescent="0.2">
      <c r="A338" s="1">
        <v>45</v>
      </c>
      <c r="B338" s="1">
        <v>337</v>
      </c>
      <c r="C338" s="1" t="s">
        <v>429</v>
      </c>
      <c r="D338" s="1">
        <v>444</v>
      </c>
      <c r="E338" s="1">
        <v>2</v>
      </c>
    </row>
    <row r="339" spans="1:5" x14ac:dyDescent="0.2">
      <c r="A339" s="1">
        <v>45</v>
      </c>
      <c r="B339" s="1">
        <v>340</v>
      </c>
      <c r="C339" s="1" t="s">
        <v>426</v>
      </c>
      <c r="D339" s="1">
        <v>444</v>
      </c>
      <c r="E339" s="1">
        <v>2</v>
      </c>
    </row>
    <row r="340" spans="1:5" x14ac:dyDescent="0.2">
      <c r="A340" s="1">
        <v>45</v>
      </c>
      <c r="B340" s="1">
        <v>341</v>
      </c>
      <c r="C340" s="1" t="s">
        <v>427</v>
      </c>
      <c r="D340" s="1">
        <v>444</v>
      </c>
      <c r="E340" s="1">
        <v>2</v>
      </c>
    </row>
    <row r="341" spans="1:5" x14ac:dyDescent="0.2">
      <c r="A341" s="1">
        <v>45</v>
      </c>
      <c r="B341" s="1">
        <v>38</v>
      </c>
      <c r="C341" s="1" t="s">
        <v>469</v>
      </c>
      <c r="D341" s="1">
        <v>444</v>
      </c>
      <c r="E341" s="1">
        <v>2</v>
      </c>
    </row>
    <row r="342" spans="1:5" x14ac:dyDescent="0.2">
      <c r="A342" s="1">
        <v>45</v>
      </c>
      <c r="B342" s="1">
        <v>37</v>
      </c>
      <c r="C342" s="1" t="s">
        <v>470</v>
      </c>
      <c r="D342" s="1">
        <v>444</v>
      </c>
      <c r="E342" s="1">
        <v>2</v>
      </c>
    </row>
    <row r="343" spans="1:5" x14ac:dyDescent="0.2">
      <c r="A343" s="1">
        <v>45</v>
      </c>
      <c r="B343" s="1">
        <v>39</v>
      </c>
      <c r="C343" s="1" t="s">
        <v>468</v>
      </c>
      <c r="D343" s="1">
        <v>444</v>
      </c>
      <c r="E343" s="1">
        <v>2</v>
      </c>
    </row>
    <row r="344" spans="1:5" x14ac:dyDescent="0.2">
      <c r="A344" s="1">
        <v>45</v>
      </c>
      <c r="B344" s="1">
        <v>40</v>
      </c>
      <c r="C344" s="1" t="s">
        <v>467</v>
      </c>
      <c r="D344" s="1">
        <v>444</v>
      </c>
      <c r="E344" s="1">
        <v>2</v>
      </c>
    </row>
    <row r="345" spans="1:5" x14ac:dyDescent="0.2">
      <c r="A345" s="1">
        <v>45</v>
      </c>
      <c r="B345" s="1">
        <v>342</v>
      </c>
      <c r="C345" s="1" t="s">
        <v>423</v>
      </c>
      <c r="D345" s="1">
        <v>444</v>
      </c>
      <c r="E345" s="1">
        <v>2</v>
      </c>
    </row>
    <row r="346" spans="1:5" x14ac:dyDescent="0.2">
      <c r="A346" s="1">
        <v>45</v>
      </c>
      <c r="B346" s="1">
        <v>356</v>
      </c>
      <c r="C346" s="1" t="s">
        <v>389</v>
      </c>
      <c r="D346" s="1">
        <v>444</v>
      </c>
      <c r="E346" s="1">
        <v>2</v>
      </c>
    </row>
    <row r="347" spans="1:5" x14ac:dyDescent="0.2">
      <c r="A347" s="1">
        <v>45</v>
      </c>
      <c r="B347" s="1">
        <v>343</v>
      </c>
      <c r="C347" s="1" t="s">
        <v>420</v>
      </c>
      <c r="D347" s="1">
        <v>444</v>
      </c>
      <c r="E347" s="1">
        <v>2</v>
      </c>
    </row>
    <row r="348" spans="1:5" x14ac:dyDescent="0.2">
      <c r="A348" s="1">
        <v>45</v>
      </c>
      <c r="B348" s="1">
        <v>344</v>
      </c>
      <c r="C348" s="1" t="s">
        <v>421</v>
      </c>
      <c r="D348" s="1">
        <v>444</v>
      </c>
      <c r="E348" s="1">
        <v>2</v>
      </c>
    </row>
    <row r="349" spans="1:5" x14ac:dyDescent="0.2">
      <c r="A349" s="1">
        <v>45</v>
      </c>
      <c r="B349" s="1">
        <v>345</v>
      </c>
      <c r="C349" s="1" t="s">
        <v>417</v>
      </c>
      <c r="D349" s="1">
        <v>444</v>
      </c>
      <c r="E349" s="1">
        <v>2</v>
      </c>
    </row>
    <row r="350" spans="1:5" x14ac:dyDescent="0.2">
      <c r="A350" s="1">
        <v>45</v>
      </c>
      <c r="B350" s="1">
        <v>346</v>
      </c>
      <c r="C350" s="1" t="s">
        <v>419</v>
      </c>
      <c r="D350" s="1">
        <v>443</v>
      </c>
      <c r="E350" s="1">
        <v>2</v>
      </c>
    </row>
    <row r="351" spans="1:5" x14ac:dyDescent="0.2">
      <c r="A351" s="1">
        <v>45</v>
      </c>
      <c r="B351" s="1">
        <v>347</v>
      </c>
      <c r="C351" s="1" t="s">
        <v>418</v>
      </c>
      <c r="D351" s="1">
        <v>443</v>
      </c>
      <c r="E351" s="1">
        <v>2</v>
      </c>
    </row>
    <row r="352" spans="1:5" x14ac:dyDescent="0.2">
      <c r="A352" s="1">
        <v>45</v>
      </c>
      <c r="B352" s="1">
        <v>348</v>
      </c>
      <c r="C352" s="1" t="s">
        <v>415</v>
      </c>
      <c r="D352" s="1">
        <v>443</v>
      </c>
      <c r="E352" s="1">
        <v>2</v>
      </c>
    </row>
    <row r="353" spans="1:5" x14ac:dyDescent="0.2">
      <c r="A353" s="1">
        <v>45</v>
      </c>
      <c r="B353" s="1">
        <v>36</v>
      </c>
      <c r="C353" s="1" t="s">
        <v>521</v>
      </c>
      <c r="D353" s="1">
        <v>444</v>
      </c>
      <c r="E353" s="1">
        <v>2</v>
      </c>
    </row>
    <row r="354" spans="1:5" x14ac:dyDescent="0.2">
      <c r="A354" s="1">
        <v>45</v>
      </c>
      <c r="B354" s="1">
        <v>349</v>
      </c>
      <c r="C354" s="1" t="s">
        <v>416</v>
      </c>
      <c r="D354" s="1">
        <v>444</v>
      </c>
      <c r="E354" s="1">
        <v>2</v>
      </c>
    </row>
    <row r="355" spans="1:5" x14ac:dyDescent="0.2">
      <c r="A355" s="1">
        <v>4</v>
      </c>
      <c r="B355" s="1">
        <v>359</v>
      </c>
      <c r="C355" s="1" t="s">
        <v>379</v>
      </c>
      <c r="D355" s="1">
        <v>444</v>
      </c>
      <c r="E355" s="1">
        <v>2</v>
      </c>
    </row>
    <row r="356" spans="1:5" x14ac:dyDescent="0.2">
      <c r="A356" s="1">
        <v>45</v>
      </c>
      <c r="B356" s="1">
        <v>355</v>
      </c>
      <c r="C356" s="1" t="s">
        <v>393</v>
      </c>
      <c r="D356" s="1">
        <v>444</v>
      </c>
      <c r="E356" s="1">
        <v>2</v>
      </c>
    </row>
    <row r="357" spans="1:5" x14ac:dyDescent="0.2">
      <c r="A357" s="1">
        <v>45</v>
      </c>
      <c r="B357" s="1">
        <v>350</v>
      </c>
      <c r="C357" s="1" t="s">
        <v>413</v>
      </c>
      <c r="D357" s="1">
        <v>444</v>
      </c>
      <c r="E357" s="1">
        <v>2</v>
      </c>
    </row>
    <row r="358" spans="1:5" x14ac:dyDescent="0.2">
      <c r="A358" s="1">
        <v>45</v>
      </c>
      <c r="B358" s="1">
        <v>352</v>
      </c>
      <c r="C358" s="1" t="s">
        <v>411</v>
      </c>
      <c r="D358" s="1">
        <v>444</v>
      </c>
      <c r="E358" s="1">
        <v>2</v>
      </c>
    </row>
    <row r="359" spans="1:5" x14ac:dyDescent="0.2">
      <c r="A359" s="1">
        <v>45</v>
      </c>
      <c r="B359" s="1">
        <v>351</v>
      </c>
      <c r="C359" s="1" t="s">
        <v>412</v>
      </c>
      <c r="D359" s="1">
        <v>444</v>
      </c>
      <c r="E359" s="1">
        <v>2</v>
      </c>
    </row>
    <row r="360" spans="1:5" x14ac:dyDescent="0.2">
      <c r="A360" s="1">
        <v>45</v>
      </c>
      <c r="B360" s="1">
        <v>353</v>
      </c>
      <c r="C360" s="1" t="s">
        <v>409</v>
      </c>
      <c r="D360" s="1">
        <v>444</v>
      </c>
      <c r="E360" s="1">
        <v>2</v>
      </c>
    </row>
    <row r="361" spans="1:5" x14ac:dyDescent="0.2">
      <c r="A361" s="1">
        <v>45</v>
      </c>
      <c r="B361" s="1">
        <v>354</v>
      </c>
      <c r="C361" s="1" t="s">
        <v>407</v>
      </c>
      <c r="D361" s="1">
        <v>444</v>
      </c>
      <c r="E361" s="1">
        <v>2</v>
      </c>
    </row>
    <row r="362" spans="1:5" x14ac:dyDescent="0.2">
      <c r="A362" s="1">
        <v>40</v>
      </c>
      <c r="B362" s="1">
        <v>416</v>
      </c>
      <c r="C362" s="1" t="s">
        <v>362</v>
      </c>
      <c r="D362" s="1">
        <v>444</v>
      </c>
      <c r="E362" s="1">
        <v>2</v>
      </c>
    </row>
    <row r="363" spans="1:5" x14ac:dyDescent="0.2">
      <c r="A363" s="1">
        <v>45</v>
      </c>
      <c r="B363" s="1">
        <v>34</v>
      </c>
      <c r="C363" s="1" t="s">
        <v>532</v>
      </c>
      <c r="D363" s="1">
        <v>444</v>
      </c>
      <c r="E363" s="1">
        <v>2</v>
      </c>
    </row>
    <row r="364" spans="1:5" x14ac:dyDescent="0.2">
      <c r="A364" s="1">
        <v>45</v>
      </c>
      <c r="B364" s="1">
        <v>35</v>
      </c>
      <c r="C364" s="1" t="s">
        <v>534</v>
      </c>
      <c r="D364" s="1">
        <v>444</v>
      </c>
      <c r="E364" s="1">
        <v>2</v>
      </c>
    </row>
    <row r="365" spans="1:5" x14ac:dyDescent="0.2">
      <c r="A365" s="1">
        <v>30</v>
      </c>
      <c r="B365" s="1">
        <v>444</v>
      </c>
      <c r="C365" s="1" t="s">
        <v>279</v>
      </c>
      <c r="D365" s="1">
        <v>444</v>
      </c>
      <c r="E365" s="1">
        <v>2</v>
      </c>
    </row>
    <row r="366" spans="1:5" x14ac:dyDescent="0.2">
      <c r="A366" s="1">
        <v>40</v>
      </c>
      <c r="B366" s="1">
        <v>415</v>
      </c>
      <c r="C366" s="1" t="s">
        <v>358</v>
      </c>
      <c r="D366" s="1">
        <v>444</v>
      </c>
      <c r="E366" s="1">
        <v>2</v>
      </c>
    </row>
    <row r="367" spans="1:5" x14ac:dyDescent="0.2">
      <c r="A367" s="1">
        <v>40</v>
      </c>
      <c r="B367" s="1">
        <v>412</v>
      </c>
      <c r="C367" s="1" t="s">
        <v>349</v>
      </c>
      <c r="D367" s="1">
        <v>444</v>
      </c>
      <c r="E367" s="1">
        <v>2</v>
      </c>
    </row>
    <row r="368" spans="1:5" x14ac:dyDescent="0.2">
      <c r="A368" s="1">
        <v>45</v>
      </c>
      <c r="B368" s="1">
        <v>33</v>
      </c>
      <c r="C368" s="1" t="s">
        <v>506</v>
      </c>
      <c r="D368" s="1">
        <v>444</v>
      </c>
      <c r="E368" s="1">
        <v>2</v>
      </c>
    </row>
    <row r="369" spans="1:5" x14ac:dyDescent="0.2">
      <c r="A369" s="1">
        <v>40</v>
      </c>
      <c r="B369" s="1">
        <v>396</v>
      </c>
      <c r="C369" s="1" t="s">
        <v>328</v>
      </c>
      <c r="D369" s="1">
        <v>444</v>
      </c>
      <c r="E369" s="1">
        <v>2</v>
      </c>
    </row>
    <row r="370" spans="1:5" x14ac:dyDescent="0.2">
      <c r="A370" s="1">
        <v>45</v>
      </c>
      <c r="B370" s="1">
        <v>32</v>
      </c>
      <c r="C370" s="1" t="s">
        <v>504</v>
      </c>
      <c r="D370" s="1">
        <v>444</v>
      </c>
      <c r="E370" s="1">
        <v>2</v>
      </c>
    </row>
    <row r="371" spans="1:5" x14ac:dyDescent="0.2">
      <c r="A371" s="1">
        <v>40</v>
      </c>
      <c r="B371" s="1">
        <v>397</v>
      </c>
      <c r="C371" s="1" t="s">
        <v>327</v>
      </c>
      <c r="D371" s="1">
        <v>444</v>
      </c>
      <c r="E371" s="1">
        <v>2</v>
      </c>
    </row>
    <row r="372" spans="1:5" x14ac:dyDescent="0.2">
      <c r="A372" s="1">
        <v>40</v>
      </c>
      <c r="B372" s="1">
        <v>414</v>
      </c>
      <c r="C372" s="1" t="s">
        <v>357</v>
      </c>
      <c r="D372" s="1">
        <v>444</v>
      </c>
      <c r="E372" s="1">
        <v>2</v>
      </c>
    </row>
    <row r="373" spans="1:5" x14ac:dyDescent="0.2">
      <c r="A373" s="1">
        <v>45</v>
      </c>
      <c r="B373" s="1">
        <v>31</v>
      </c>
      <c r="C373" s="1" t="s">
        <v>505</v>
      </c>
      <c r="D373" s="1">
        <v>444</v>
      </c>
      <c r="E373" s="1">
        <v>2</v>
      </c>
    </row>
    <row r="374" spans="1:5" x14ac:dyDescent="0.2">
      <c r="A374" s="1">
        <v>40</v>
      </c>
      <c r="B374" s="1">
        <v>410</v>
      </c>
      <c r="C374" s="1" t="s">
        <v>350</v>
      </c>
      <c r="D374" s="1">
        <v>444</v>
      </c>
      <c r="E374" s="1">
        <v>2</v>
      </c>
    </row>
    <row r="375" spans="1:5" x14ac:dyDescent="0.2">
      <c r="A375" s="1">
        <v>40</v>
      </c>
      <c r="B375" s="1">
        <v>411</v>
      </c>
      <c r="C375" s="1" t="s">
        <v>354</v>
      </c>
      <c r="D375" s="1">
        <v>444</v>
      </c>
      <c r="E375" s="1">
        <v>2</v>
      </c>
    </row>
    <row r="376" spans="1:5" x14ac:dyDescent="0.2">
      <c r="A376" s="1">
        <v>45</v>
      </c>
      <c r="B376" s="1">
        <v>30</v>
      </c>
      <c r="C376" s="1" t="s">
        <v>503</v>
      </c>
      <c r="D376" s="1">
        <v>444</v>
      </c>
      <c r="E376" s="1">
        <v>2</v>
      </c>
    </row>
    <row r="377" spans="1:5" x14ac:dyDescent="0.2">
      <c r="A377" s="1">
        <v>40</v>
      </c>
      <c r="B377" s="1">
        <v>413</v>
      </c>
      <c r="C377" s="1" t="s">
        <v>356</v>
      </c>
      <c r="D377" s="1">
        <v>444</v>
      </c>
      <c r="E377" s="1">
        <v>2</v>
      </c>
    </row>
    <row r="378" spans="1:5" x14ac:dyDescent="0.2">
      <c r="A378" s="1">
        <v>45</v>
      </c>
      <c r="B378" s="1">
        <v>29</v>
      </c>
      <c r="C378" s="1" t="s">
        <v>500</v>
      </c>
      <c r="D378" s="1">
        <v>50</v>
      </c>
      <c r="E378" s="1">
        <v>2</v>
      </c>
    </row>
    <row r="379" spans="1:5" x14ac:dyDescent="0.2">
      <c r="A379" s="1">
        <v>40</v>
      </c>
      <c r="B379" s="1">
        <v>398</v>
      </c>
      <c r="C379" s="1" t="s">
        <v>332</v>
      </c>
      <c r="D379" s="1">
        <v>444</v>
      </c>
      <c r="E379" s="1">
        <v>2</v>
      </c>
    </row>
    <row r="380" spans="1:5" x14ac:dyDescent="0.2">
      <c r="A380" s="1">
        <v>40</v>
      </c>
      <c r="B380" s="1">
        <v>409</v>
      </c>
      <c r="C380" s="1" t="s">
        <v>351</v>
      </c>
      <c r="D380" s="1">
        <v>444</v>
      </c>
      <c r="E380" s="1">
        <v>2</v>
      </c>
    </row>
    <row r="381" spans="1:5" x14ac:dyDescent="0.2">
      <c r="A381" s="1">
        <v>34</v>
      </c>
      <c r="B381" s="1">
        <v>422</v>
      </c>
      <c r="C381" s="1" t="s">
        <v>286</v>
      </c>
      <c r="D381" s="1">
        <v>444</v>
      </c>
      <c r="E381" s="1">
        <v>2</v>
      </c>
    </row>
    <row r="382" spans="1:5" x14ac:dyDescent="0.2">
      <c r="A382" s="1">
        <v>40</v>
      </c>
      <c r="B382" s="1">
        <v>408</v>
      </c>
      <c r="C382" s="1" t="s">
        <v>348</v>
      </c>
      <c r="D382" s="1">
        <v>444</v>
      </c>
      <c r="E382" s="1">
        <v>2</v>
      </c>
    </row>
    <row r="383" spans="1:5" x14ac:dyDescent="0.2">
      <c r="A383" s="1">
        <v>40</v>
      </c>
      <c r="B383" s="1">
        <v>400</v>
      </c>
      <c r="C383" s="1" t="s">
        <v>338</v>
      </c>
      <c r="D383" s="1">
        <v>444</v>
      </c>
      <c r="E383" s="1">
        <v>2</v>
      </c>
    </row>
    <row r="384" spans="1:5" x14ac:dyDescent="0.2">
      <c r="A384" s="1">
        <v>40</v>
      </c>
      <c r="B384" s="1">
        <v>401</v>
      </c>
      <c r="C384" s="1" t="s">
        <v>342</v>
      </c>
      <c r="D384" s="1">
        <v>444</v>
      </c>
      <c r="E384" s="1">
        <v>2</v>
      </c>
    </row>
    <row r="385" spans="1:5" x14ac:dyDescent="0.2">
      <c r="A385" s="1">
        <v>40</v>
      </c>
      <c r="B385" s="1">
        <v>403</v>
      </c>
      <c r="C385" s="1" t="s">
        <v>346</v>
      </c>
      <c r="D385" s="1">
        <v>444</v>
      </c>
      <c r="E385" s="1">
        <v>2</v>
      </c>
    </row>
    <row r="386" spans="1:5" x14ac:dyDescent="0.2">
      <c r="A386" s="1">
        <v>40</v>
      </c>
      <c r="B386" s="1">
        <v>404</v>
      </c>
      <c r="C386" s="1" t="s">
        <v>347</v>
      </c>
      <c r="D386" s="1">
        <v>444</v>
      </c>
      <c r="E386" s="1">
        <v>2</v>
      </c>
    </row>
    <row r="387" spans="1:5" x14ac:dyDescent="0.2">
      <c r="A387" s="1">
        <v>40</v>
      </c>
      <c r="B387" s="1">
        <v>402</v>
      </c>
      <c r="C387" s="1" t="s">
        <v>341</v>
      </c>
      <c r="D387" s="1">
        <v>444</v>
      </c>
      <c r="E387" s="1">
        <v>2</v>
      </c>
    </row>
    <row r="388" spans="1:5" x14ac:dyDescent="0.2">
      <c r="A388" s="1">
        <v>40</v>
      </c>
      <c r="B388" s="1">
        <v>405</v>
      </c>
      <c r="C388" s="1" t="s">
        <v>345</v>
      </c>
      <c r="D388" s="1">
        <v>444</v>
      </c>
      <c r="E388" s="1">
        <v>2</v>
      </c>
    </row>
    <row r="389" spans="1:5" x14ac:dyDescent="0.2">
      <c r="A389" s="1">
        <v>40</v>
      </c>
      <c r="B389" s="1">
        <v>407</v>
      </c>
      <c r="C389" s="1" t="s">
        <v>343</v>
      </c>
      <c r="D389" s="1">
        <v>444</v>
      </c>
      <c r="E389" s="1">
        <v>2</v>
      </c>
    </row>
    <row r="390" spans="1:5" x14ac:dyDescent="0.2">
      <c r="A390" s="1">
        <v>34</v>
      </c>
      <c r="B390" s="1">
        <v>431</v>
      </c>
      <c r="C390" s="1" t="s">
        <v>284</v>
      </c>
      <c r="D390" s="1">
        <v>444</v>
      </c>
      <c r="E390" s="1">
        <v>2</v>
      </c>
    </row>
    <row r="391" spans="1:5" x14ac:dyDescent="0.2">
      <c r="A391" s="1">
        <v>40</v>
      </c>
      <c r="B391" s="1">
        <v>406</v>
      </c>
      <c r="C391" s="1" t="s">
        <v>344</v>
      </c>
      <c r="D391" s="1">
        <v>444</v>
      </c>
      <c r="E391" s="1">
        <v>2</v>
      </c>
    </row>
    <row r="392" spans="1:5" x14ac:dyDescent="0.2">
      <c r="A392" s="1">
        <v>45</v>
      </c>
      <c r="B392" s="1">
        <v>28</v>
      </c>
      <c r="C392" s="1" t="s">
        <v>495</v>
      </c>
      <c r="D392" s="1">
        <v>50</v>
      </c>
      <c r="E392" s="1">
        <v>2</v>
      </c>
    </row>
    <row r="393" spans="1:5" x14ac:dyDescent="0.2">
      <c r="A393" s="1">
        <v>45</v>
      </c>
      <c r="B393" s="1">
        <v>27</v>
      </c>
      <c r="C393" s="1" t="s">
        <v>493</v>
      </c>
      <c r="D393" s="1">
        <v>50</v>
      </c>
      <c r="E393" s="1">
        <v>2</v>
      </c>
    </row>
    <row r="394" spans="1:5" x14ac:dyDescent="0.2">
      <c r="A394" s="1">
        <v>34</v>
      </c>
      <c r="B394" s="1">
        <v>432</v>
      </c>
      <c r="C394" s="1" t="s">
        <v>283</v>
      </c>
      <c r="D394" s="1">
        <v>444</v>
      </c>
      <c r="E394" s="1">
        <v>2</v>
      </c>
    </row>
    <row r="395" spans="1:5" x14ac:dyDescent="0.2">
      <c r="A395" s="1">
        <v>45</v>
      </c>
      <c r="B395" s="1">
        <v>26</v>
      </c>
      <c r="C395" s="1" t="s">
        <v>490</v>
      </c>
      <c r="D395" s="1">
        <v>50</v>
      </c>
      <c r="E395" s="1">
        <v>2</v>
      </c>
    </row>
    <row r="396" spans="1:5" x14ac:dyDescent="0.2">
      <c r="A396" s="1">
        <v>45</v>
      </c>
      <c r="B396" s="1">
        <v>24</v>
      </c>
      <c r="C396" s="1" t="s">
        <v>483</v>
      </c>
      <c r="D396" s="1">
        <v>50</v>
      </c>
      <c r="E396" s="1">
        <v>2</v>
      </c>
    </row>
    <row r="397" spans="1:5" x14ac:dyDescent="0.2">
      <c r="A397" s="1">
        <v>45</v>
      </c>
      <c r="B397" s="1">
        <v>25</v>
      </c>
      <c r="C397" s="1" t="s">
        <v>482</v>
      </c>
      <c r="D397" s="1">
        <v>517</v>
      </c>
      <c r="E397" s="1">
        <v>2</v>
      </c>
    </row>
    <row r="398" spans="1:5" x14ac:dyDescent="0.2">
      <c r="A398" s="1">
        <v>45</v>
      </c>
      <c r="B398" s="1">
        <v>23</v>
      </c>
      <c r="C398" s="1" t="s">
        <v>485</v>
      </c>
      <c r="D398" s="1">
        <v>50</v>
      </c>
      <c r="E398" s="1">
        <v>2</v>
      </c>
    </row>
    <row r="399" spans="1:5" x14ac:dyDescent="0.2">
      <c r="A399" s="1">
        <v>45</v>
      </c>
      <c r="B399" s="1">
        <v>21</v>
      </c>
      <c r="C399" s="1" t="s">
        <v>481</v>
      </c>
      <c r="D399" s="1">
        <v>444</v>
      </c>
      <c r="E399" s="1">
        <v>2</v>
      </c>
    </row>
    <row r="400" spans="1:5" x14ac:dyDescent="0.2">
      <c r="A400" s="1">
        <v>30</v>
      </c>
      <c r="B400" s="1">
        <v>445</v>
      </c>
      <c r="C400" s="1" t="s">
        <v>277</v>
      </c>
      <c r="D400" s="1">
        <v>444</v>
      </c>
      <c r="E400" s="1">
        <v>2</v>
      </c>
    </row>
    <row r="401" spans="1:5" x14ac:dyDescent="0.2">
      <c r="A401" s="1">
        <v>45</v>
      </c>
      <c r="B401" s="1">
        <v>22</v>
      </c>
      <c r="C401" s="1" t="s">
        <v>479</v>
      </c>
      <c r="D401" s="1">
        <v>444</v>
      </c>
      <c r="E401" s="1">
        <v>2</v>
      </c>
    </row>
    <row r="402" spans="1:5" x14ac:dyDescent="0.2">
      <c r="A402" s="1">
        <v>34</v>
      </c>
      <c r="B402" s="1">
        <v>423</v>
      </c>
      <c r="C402" s="1" t="s">
        <v>285</v>
      </c>
      <c r="D402" s="1">
        <v>444</v>
      </c>
      <c r="E402" s="1">
        <v>2</v>
      </c>
    </row>
    <row r="403" spans="1:5" x14ac:dyDescent="0.2">
      <c r="A403" s="1">
        <v>45</v>
      </c>
      <c r="B403" s="1">
        <v>16</v>
      </c>
      <c r="C403" s="1" t="s">
        <v>471</v>
      </c>
      <c r="D403" s="1">
        <v>444</v>
      </c>
      <c r="E403" s="1">
        <v>2</v>
      </c>
    </row>
    <row r="404" spans="1:5" x14ac:dyDescent="0.2">
      <c r="A404" s="1">
        <v>45</v>
      </c>
      <c r="B404" s="1">
        <v>20</v>
      </c>
      <c r="C404" s="1" t="s">
        <v>476</v>
      </c>
      <c r="D404" s="1">
        <v>444</v>
      </c>
      <c r="E404" s="1">
        <v>2</v>
      </c>
    </row>
    <row r="405" spans="1:5" x14ac:dyDescent="0.2">
      <c r="A405" s="1">
        <v>45</v>
      </c>
      <c r="B405" s="1">
        <v>17</v>
      </c>
      <c r="C405" s="1" t="s">
        <v>473</v>
      </c>
      <c r="D405" s="1">
        <v>444</v>
      </c>
      <c r="E405" s="1">
        <v>2</v>
      </c>
    </row>
    <row r="406" spans="1:5" x14ac:dyDescent="0.2">
      <c r="A406" s="1">
        <v>45</v>
      </c>
      <c r="B406" s="1">
        <v>18</v>
      </c>
      <c r="C406" s="1" t="s">
        <v>472</v>
      </c>
      <c r="D406" s="1">
        <v>50</v>
      </c>
      <c r="E406" s="1">
        <v>2</v>
      </c>
    </row>
    <row r="407" spans="1:5" x14ac:dyDescent="0.2">
      <c r="A407" s="1">
        <v>45</v>
      </c>
      <c r="B407" s="1">
        <v>19</v>
      </c>
      <c r="C407" s="1" t="s">
        <v>474</v>
      </c>
      <c r="D407" s="1">
        <v>50</v>
      </c>
      <c r="E407" s="1">
        <v>2</v>
      </c>
    </row>
    <row r="408" spans="1:5" x14ac:dyDescent="0.2">
      <c r="A408" s="1">
        <v>34</v>
      </c>
      <c r="B408" s="1">
        <v>437</v>
      </c>
      <c r="C408" s="1" t="s">
        <v>281</v>
      </c>
      <c r="D408" s="1">
        <v>444</v>
      </c>
      <c r="E408" s="1">
        <v>2</v>
      </c>
    </row>
    <row r="409" spans="1:5" x14ac:dyDescent="0.2">
      <c r="A409" s="1">
        <v>45</v>
      </c>
      <c r="B409" s="1">
        <v>14</v>
      </c>
      <c r="C409" s="1" t="s">
        <v>464</v>
      </c>
      <c r="D409" s="1">
        <v>444</v>
      </c>
      <c r="E409" s="1">
        <v>2</v>
      </c>
    </row>
    <row r="410" spans="1:5" x14ac:dyDescent="0.2">
      <c r="A410" s="1">
        <v>45</v>
      </c>
      <c r="B410" s="1">
        <v>15</v>
      </c>
      <c r="C410" s="1" t="s">
        <v>465</v>
      </c>
      <c r="D410" s="1">
        <v>444</v>
      </c>
      <c r="E410" s="1">
        <v>2</v>
      </c>
    </row>
    <row r="411" spans="1:5" x14ac:dyDescent="0.2">
      <c r="A411" s="1">
        <v>45</v>
      </c>
      <c r="B411" s="1">
        <v>13</v>
      </c>
      <c r="C411" s="1" t="s">
        <v>463</v>
      </c>
      <c r="D411" s="1">
        <v>444</v>
      </c>
      <c r="E411" s="1">
        <v>2</v>
      </c>
    </row>
    <row r="412" spans="1:5" x14ac:dyDescent="0.2">
      <c r="A412" s="1">
        <v>4</v>
      </c>
      <c r="B412" s="1">
        <v>12</v>
      </c>
      <c r="C412" s="1" t="s">
        <v>458</v>
      </c>
      <c r="D412" s="1">
        <v>444</v>
      </c>
      <c r="E412" s="1">
        <v>2</v>
      </c>
    </row>
    <row r="413" spans="1:5" x14ac:dyDescent="0.2">
      <c r="A413" s="1">
        <v>4</v>
      </c>
      <c r="B413" s="1">
        <v>421</v>
      </c>
      <c r="C413" s="1" t="s">
        <v>317</v>
      </c>
      <c r="D413" s="1">
        <v>50</v>
      </c>
      <c r="E413" s="1">
        <v>2</v>
      </c>
    </row>
    <row r="414" spans="1:5" x14ac:dyDescent="0.2">
      <c r="A414" s="1">
        <v>4</v>
      </c>
      <c r="B414" s="1">
        <v>11</v>
      </c>
      <c r="C414" s="1" t="s">
        <v>459</v>
      </c>
      <c r="D414" s="1">
        <v>444</v>
      </c>
      <c r="E414" s="1">
        <v>2</v>
      </c>
    </row>
    <row r="415" spans="1:5" x14ac:dyDescent="0.2">
      <c r="A415" s="1">
        <v>4</v>
      </c>
      <c r="B415" s="1">
        <v>10</v>
      </c>
      <c r="C415" s="1" t="s">
        <v>460</v>
      </c>
      <c r="D415" s="1">
        <v>444</v>
      </c>
      <c r="E415" s="1">
        <v>2</v>
      </c>
    </row>
    <row r="416" spans="1:5" x14ac:dyDescent="0.2">
      <c r="A416" s="1">
        <v>4</v>
      </c>
      <c r="B416" s="1">
        <v>9</v>
      </c>
      <c r="C416" s="1" t="s">
        <v>461</v>
      </c>
      <c r="D416" s="1">
        <v>444</v>
      </c>
      <c r="E416" s="1">
        <v>2</v>
      </c>
    </row>
    <row r="417" spans="1:5" x14ac:dyDescent="0.2">
      <c r="A417" s="1">
        <v>4</v>
      </c>
      <c r="B417" s="1">
        <v>4</v>
      </c>
      <c r="C417" s="1" t="s">
        <v>451</v>
      </c>
      <c r="D417" s="1">
        <v>50</v>
      </c>
      <c r="E417" s="1">
        <v>2</v>
      </c>
    </row>
    <row r="418" spans="1:5" x14ac:dyDescent="0.2">
      <c r="A418" s="1">
        <v>30</v>
      </c>
      <c r="B418" s="1">
        <v>446</v>
      </c>
      <c r="C418" s="1" t="s">
        <v>278</v>
      </c>
      <c r="D418" s="1">
        <v>444</v>
      </c>
      <c r="E418" s="1">
        <v>2</v>
      </c>
    </row>
    <row r="419" spans="1:5" x14ac:dyDescent="0.2">
      <c r="A419" s="1">
        <v>4</v>
      </c>
      <c r="B419" s="1">
        <v>3</v>
      </c>
      <c r="C419" s="1" t="s">
        <v>455</v>
      </c>
      <c r="D419" s="1">
        <v>50</v>
      </c>
      <c r="E419" s="1">
        <v>2</v>
      </c>
    </row>
    <row r="420" spans="1:5" x14ac:dyDescent="0.2">
      <c r="A420" s="1">
        <v>4</v>
      </c>
      <c r="B420" s="1">
        <v>8</v>
      </c>
      <c r="C420" s="1" t="s">
        <v>439</v>
      </c>
      <c r="D420" s="1">
        <v>444</v>
      </c>
      <c r="E420" s="1">
        <v>2</v>
      </c>
    </row>
    <row r="421" spans="1:5" x14ac:dyDescent="0.2">
      <c r="A421" s="1">
        <v>4</v>
      </c>
      <c r="B421" s="1">
        <v>2</v>
      </c>
      <c r="C421" s="1" t="s">
        <v>453</v>
      </c>
      <c r="D421" s="1">
        <v>517</v>
      </c>
      <c r="E421" s="1">
        <v>2</v>
      </c>
    </row>
    <row r="422" spans="1:5" x14ac:dyDescent="0.2">
      <c r="A422" s="1">
        <v>4</v>
      </c>
      <c r="B422" s="1">
        <v>7</v>
      </c>
      <c r="C422" s="1" t="s">
        <v>438</v>
      </c>
      <c r="D422" s="1">
        <v>444</v>
      </c>
      <c r="E422" s="1">
        <v>2</v>
      </c>
    </row>
    <row r="423" spans="1:5" x14ac:dyDescent="0.2">
      <c r="A423" s="1">
        <v>4</v>
      </c>
      <c r="B423" s="1">
        <v>6</v>
      </c>
      <c r="C423" s="1" t="s">
        <v>436</v>
      </c>
      <c r="D423" s="1">
        <v>444</v>
      </c>
      <c r="E423" s="1">
        <v>2</v>
      </c>
    </row>
    <row r="424" spans="1:5" x14ac:dyDescent="0.2">
      <c r="A424" s="1">
        <v>4</v>
      </c>
      <c r="B424" s="1">
        <v>5</v>
      </c>
      <c r="C424" s="1" t="s">
        <v>435</v>
      </c>
      <c r="D424" s="1">
        <v>50</v>
      </c>
      <c r="E424" s="1">
        <v>2</v>
      </c>
    </row>
    <row r="425" spans="1:5" x14ac:dyDescent="0.2">
      <c r="A425" s="1">
        <v>30</v>
      </c>
      <c r="B425" s="1">
        <v>447</v>
      </c>
      <c r="C425" s="1" t="s">
        <v>276</v>
      </c>
      <c r="D425" s="1">
        <v>444</v>
      </c>
      <c r="E425" s="1">
        <v>2</v>
      </c>
    </row>
    <row r="426" spans="1:5" x14ac:dyDescent="0.2">
      <c r="A426" s="1">
        <v>4</v>
      </c>
      <c r="B426" s="1">
        <v>1</v>
      </c>
      <c r="C426" s="1" t="s">
        <v>432</v>
      </c>
      <c r="D426" s="1">
        <v>50</v>
      </c>
      <c r="E426" s="1">
        <v>2</v>
      </c>
    </row>
    <row r="427" spans="1:5" x14ac:dyDescent="0.2">
      <c r="A427" s="1">
        <v>3</v>
      </c>
      <c r="B427" s="1">
        <v>448</v>
      </c>
      <c r="C427" s="1" t="s">
        <v>274</v>
      </c>
      <c r="D427" s="1">
        <v>444</v>
      </c>
      <c r="E427" s="1">
        <v>2</v>
      </c>
    </row>
    <row r="428" spans="1:5" x14ac:dyDescent="0.2">
      <c r="A428" s="1">
        <v>3</v>
      </c>
      <c r="B428" s="1">
        <v>449</v>
      </c>
      <c r="C428" s="1" t="s">
        <v>273</v>
      </c>
      <c r="D428" s="1">
        <v>50</v>
      </c>
      <c r="E428" s="1">
        <v>2</v>
      </c>
    </row>
    <row r="429" spans="1:5" x14ac:dyDescent="0.2">
      <c r="A429" s="1">
        <v>3</v>
      </c>
      <c r="B429" s="1">
        <v>450</v>
      </c>
      <c r="C429" s="1" t="s">
        <v>272</v>
      </c>
      <c r="D429" s="1">
        <v>444</v>
      </c>
      <c r="E429" s="1">
        <v>2</v>
      </c>
    </row>
    <row r="430" spans="1:5" x14ac:dyDescent="0.2">
      <c r="A430" s="1">
        <v>3</v>
      </c>
      <c r="B430" s="1">
        <v>451</v>
      </c>
      <c r="C430" s="1" t="s">
        <v>270</v>
      </c>
      <c r="D430" s="1">
        <v>444</v>
      </c>
      <c r="E430" s="1">
        <v>2</v>
      </c>
    </row>
    <row r="431" spans="1:5" x14ac:dyDescent="0.2">
      <c r="A431" s="1">
        <v>3</v>
      </c>
      <c r="B431" s="1">
        <v>452</v>
      </c>
      <c r="C431" s="1" t="s">
        <v>269</v>
      </c>
      <c r="D431" s="1">
        <v>444</v>
      </c>
      <c r="E431" s="1">
        <v>2</v>
      </c>
    </row>
    <row r="432" spans="1:5" x14ac:dyDescent="0.2">
      <c r="A432" s="1">
        <v>3</v>
      </c>
      <c r="B432" s="1">
        <v>453</v>
      </c>
      <c r="C432" s="1" t="s">
        <v>268</v>
      </c>
      <c r="D432" s="1">
        <v>444</v>
      </c>
      <c r="E432" s="1">
        <v>2</v>
      </c>
    </row>
    <row r="433" spans="1:5" x14ac:dyDescent="0.2">
      <c r="A433" s="1">
        <v>23</v>
      </c>
      <c r="B433" s="1">
        <v>456</v>
      </c>
      <c r="C433" s="1" t="s">
        <v>254</v>
      </c>
      <c r="D433" s="1">
        <v>444</v>
      </c>
      <c r="E433" s="1">
        <v>2</v>
      </c>
    </row>
    <row r="434" spans="1:5" x14ac:dyDescent="0.2">
      <c r="A434" s="1">
        <v>23</v>
      </c>
      <c r="B434" s="1">
        <v>457</v>
      </c>
      <c r="C434" s="1" t="s">
        <v>255</v>
      </c>
      <c r="D434" s="1">
        <v>444</v>
      </c>
      <c r="E434" s="1">
        <v>2</v>
      </c>
    </row>
    <row r="435" spans="1:5" x14ac:dyDescent="0.2">
      <c r="A435" s="1">
        <v>23</v>
      </c>
      <c r="B435" s="1">
        <v>454</v>
      </c>
      <c r="C435" s="1" t="s">
        <v>267</v>
      </c>
      <c r="D435" s="1">
        <v>50</v>
      </c>
      <c r="E435" s="1">
        <v>2</v>
      </c>
    </row>
    <row r="436" spans="1:5" x14ac:dyDescent="0.2">
      <c r="A436" s="1">
        <v>23</v>
      </c>
      <c r="B436" s="1">
        <v>458</v>
      </c>
      <c r="C436" s="1" t="s">
        <v>257</v>
      </c>
      <c r="D436" s="1">
        <v>50</v>
      </c>
      <c r="E436" s="1">
        <v>2</v>
      </c>
    </row>
    <row r="437" spans="1:5" x14ac:dyDescent="0.2">
      <c r="A437" s="1">
        <v>23</v>
      </c>
      <c r="B437" s="1">
        <v>459</v>
      </c>
      <c r="C437" s="1" t="s">
        <v>256</v>
      </c>
      <c r="D437" s="1">
        <v>50</v>
      </c>
      <c r="E437" s="1">
        <v>2</v>
      </c>
    </row>
    <row r="438" spans="1:5" x14ac:dyDescent="0.2">
      <c r="A438" s="1">
        <v>23</v>
      </c>
      <c r="B438" s="1">
        <v>455</v>
      </c>
      <c r="C438" s="1" t="s">
        <v>271</v>
      </c>
      <c r="D438" s="1">
        <v>50</v>
      </c>
      <c r="E438" s="1">
        <v>2</v>
      </c>
    </row>
    <row r="439" spans="1:5" x14ac:dyDescent="0.2">
      <c r="A439" s="1">
        <v>4</v>
      </c>
      <c r="B439" s="1">
        <v>595</v>
      </c>
      <c r="C439" s="1" t="s">
        <v>340</v>
      </c>
      <c r="D439" s="1">
        <v>50</v>
      </c>
      <c r="E439" s="1">
        <v>2</v>
      </c>
    </row>
    <row r="440" spans="1:5" x14ac:dyDescent="0.2">
      <c r="A440" s="1">
        <v>4</v>
      </c>
      <c r="B440" s="1">
        <v>596</v>
      </c>
      <c r="C440" s="1" t="s">
        <v>339</v>
      </c>
      <c r="D440" s="1">
        <v>50</v>
      </c>
      <c r="E440" s="1">
        <v>2</v>
      </c>
    </row>
    <row r="441" spans="1:5" x14ac:dyDescent="0.2">
      <c r="A441" s="1">
        <v>4</v>
      </c>
      <c r="B441" s="1">
        <v>590</v>
      </c>
      <c r="C441" s="1" t="s">
        <v>337</v>
      </c>
      <c r="D441" s="1">
        <v>50</v>
      </c>
      <c r="E441" s="1">
        <v>2</v>
      </c>
    </row>
    <row r="442" spans="1:5" x14ac:dyDescent="0.2">
      <c r="A442" s="1">
        <v>4</v>
      </c>
      <c r="B442" s="1">
        <v>591</v>
      </c>
      <c r="C442" s="1" t="s">
        <v>336</v>
      </c>
      <c r="D442" s="1">
        <v>50</v>
      </c>
      <c r="E442" s="1">
        <v>2</v>
      </c>
    </row>
    <row r="443" spans="1:5" x14ac:dyDescent="0.2">
      <c r="A443" s="1">
        <v>4</v>
      </c>
      <c r="B443" s="1">
        <v>592</v>
      </c>
      <c r="C443" s="1" t="s">
        <v>335</v>
      </c>
      <c r="D443" s="1">
        <v>50</v>
      </c>
      <c r="E443" s="1">
        <v>2</v>
      </c>
    </row>
    <row r="444" spans="1:5" x14ac:dyDescent="0.2">
      <c r="A444" s="1">
        <v>4</v>
      </c>
      <c r="B444" s="1">
        <v>593</v>
      </c>
      <c r="C444" s="1" t="s">
        <v>334</v>
      </c>
      <c r="D444" s="1">
        <v>50</v>
      </c>
      <c r="E444" s="1">
        <v>2</v>
      </c>
    </row>
    <row r="445" spans="1:5" x14ac:dyDescent="0.2">
      <c r="A445" s="1">
        <v>4</v>
      </c>
      <c r="B445" s="1">
        <v>594</v>
      </c>
      <c r="C445" s="1" t="s">
        <v>333</v>
      </c>
      <c r="D445" s="1">
        <v>50</v>
      </c>
      <c r="E445" s="1">
        <v>2</v>
      </c>
    </row>
    <row r="446" spans="1:5" x14ac:dyDescent="0.2">
      <c r="A446" s="1">
        <v>23</v>
      </c>
      <c r="B446" s="1">
        <v>465</v>
      </c>
      <c r="C446" s="1" t="s">
        <v>232</v>
      </c>
      <c r="D446" s="1">
        <v>50</v>
      </c>
      <c r="E446" s="1">
        <v>2</v>
      </c>
    </row>
    <row r="447" spans="1:5" x14ac:dyDescent="0.2">
      <c r="A447" s="1">
        <v>23</v>
      </c>
      <c r="B447" s="1">
        <v>466</v>
      </c>
      <c r="C447" s="1" t="s">
        <v>231</v>
      </c>
      <c r="D447" s="1">
        <v>50</v>
      </c>
      <c r="E447" s="1">
        <v>2</v>
      </c>
    </row>
    <row r="448" spans="1:5" x14ac:dyDescent="0.2">
      <c r="A448" s="1">
        <v>23</v>
      </c>
      <c r="B448" s="1">
        <v>464</v>
      </c>
      <c r="C448" s="1" t="s">
        <v>233</v>
      </c>
      <c r="D448" s="1">
        <v>50</v>
      </c>
      <c r="E448" s="1">
        <v>2</v>
      </c>
    </row>
    <row r="449" spans="1:5" x14ac:dyDescent="0.2">
      <c r="A449" s="1">
        <v>4</v>
      </c>
      <c r="B449" s="1">
        <v>587</v>
      </c>
      <c r="C449" s="1" t="s">
        <v>331</v>
      </c>
      <c r="D449" s="1">
        <v>50</v>
      </c>
      <c r="E449" s="1">
        <v>2</v>
      </c>
    </row>
    <row r="450" spans="1:5" x14ac:dyDescent="0.2">
      <c r="A450" s="1">
        <v>4</v>
      </c>
      <c r="B450" s="1">
        <v>588</v>
      </c>
      <c r="C450" s="1" t="s">
        <v>330</v>
      </c>
      <c r="D450" s="1">
        <v>50</v>
      </c>
      <c r="E450" s="1">
        <v>2</v>
      </c>
    </row>
    <row r="451" spans="1:5" x14ac:dyDescent="0.2">
      <c r="A451" s="1">
        <v>4</v>
      </c>
      <c r="B451" s="1">
        <v>589</v>
      </c>
      <c r="C451" s="1" t="s">
        <v>329</v>
      </c>
      <c r="D451" s="1">
        <v>50</v>
      </c>
      <c r="E451" s="1">
        <v>2</v>
      </c>
    </row>
    <row r="452" spans="1:5" x14ac:dyDescent="0.2">
      <c r="A452" s="1">
        <v>4</v>
      </c>
      <c r="B452" s="1">
        <v>583</v>
      </c>
      <c r="C452" s="1" t="s">
        <v>326</v>
      </c>
      <c r="D452" s="1">
        <v>50</v>
      </c>
      <c r="E452" s="1">
        <v>2</v>
      </c>
    </row>
    <row r="453" spans="1:5" x14ac:dyDescent="0.2">
      <c r="A453" s="1">
        <v>4</v>
      </c>
      <c r="B453" s="1">
        <v>584</v>
      </c>
      <c r="C453" s="1" t="s">
        <v>325</v>
      </c>
      <c r="D453" s="1">
        <v>50</v>
      </c>
      <c r="E453" s="1">
        <v>2</v>
      </c>
    </row>
    <row r="454" spans="1:5" x14ac:dyDescent="0.2">
      <c r="A454" s="1">
        <v>4</v>
      </c>
      <c r="B454" s="1">
        <v>585</v>
      </c>
      <c r="C454" s="1" t="s">
        <v>324</v>
      </c>
      <c r="D454" s="1">
        <v>50</v>
      </c>
      <c r="E454" s="1">
        <v>2</v>
      </c>
    </row>
    <row r="455" spans="1:5" x14ac:dyDescent="0.2">
      <c r="A455" s="1">
        <v>4</v>
      </c>
      <c r="B455" s="1">
        <v>586</v>
      </c>
      <c r="C455" s="1" t="s">
        <v>323</v>
      </c>
      <c r="D455" s="1">
        <v>50</v>
      </c>
      <c r="E455" s="1">
        <v>2</v>
      </c>
    </row>
    <row r="456" spans="1:5" x14ac:dyDescent="0.2">
      <c r="A456" s="1">
        <v>23</v>
      </c>
      <c r="B456" s="1">
        <v>463</v>
      </c>
      <c r="C456" s="1" t="s">
        <v>250</v>
      </c>
      <c r="D456" s="1">
        <v>50</v>
      </c>
      <c r="E456" s="1">
        <v>2</v>
      </c>
    </row>
    <row r="457" spans="1:5" x14ac:dyDescent="0.2">
      <c r="A457" s="1">
        <v>23</v>
      </c>
      <c r="B457" s="1">
        <v>460</v>
      </c>
      <c r="C457" s="1" t="s">
        <v>253</v>
      </c>
      <c r="D457" s="1">
        <v>50</v>
      </c>
      <c r="E457" s="1">
        <v>2</v>
      </c>
    </row>
    <row r="458" spans="1:5" x14ac:dyDescent="0.2">
      <c r="A458" s="1">
        <v>23</v>
      </c>
      <c r="B458" s="1">
        <v>461</v>
      </c>
      <c r="C458" s="1" t="s">
        <v>251</v>
      </c>
      <c r="D458" s="1">
        <v>50</v>
      </c>
      <c r="E458" s="1">
        <v>2</v>
      </c>
    </row>
    <row r="459" spans="1:5" x14ac:dyDescent="0.2">
      <c r="A459" s="1">
        <v>23</v>
      </c>
      <c r="B459" s="1">
        <v>462</v>
      </c>
      <c r="C459" s="1" t="s">
        <v>252</v>
      </c>
      <c r="D459" s="1">
        <v>50</v>
      </c>
      <c r="E459" s="1">
        <v>2</v>
      </c>
    </row>
    <row r="460" spans="1:5" x14ac:dyDescent="0.2">
      <c r="A460" s="1">
        <v>34</v>
      </c>
      <c r="B460" s="1">
        <v>582</v>
      </c>
      <c r="C460" s="1" t="s">
        <v>318</v>
      </c>
      <c r="D460" s="1">
        <v>50</v>
      </c>
      <c r="E460" s="1">
        <v>2</v>
      </c>
    </row>
    <row r="461" spans="1:5" x14ac:dyDescent="0.2">
      <c r="A461" s="1">
        <v>34</v>
      </c>
      <c r="B461" s="1">
        <v>581</v>
      </c>
      <c r="C461" s="1" t="s">
        <v>315</v>
      </c>
      <c r="D461" s="1">
        <v>50</v>
      </c>
      <c r="E461" s="1">
        <v>2</v>
      </c>
    </row>
    <row r="462" spans="1:5" x14ac:dyDescent="0.2">
      <c r="A462" s="1">
        <v>34</v>
      </c>
      <c r="B462" s="1">
        <v>580</v>
      </c>
      <c r="C462" s="1" t="s">
        <v>314</v>
      </c>
      <c r="D462" s="1">
        <v>50</v>
      </c>
      <c r="E462" s="1">
        <v>2</v>
      </c>
    </row>
    <row r="463" spans="1:5" x14ac:dyDescent="0.2">
      <c r="A463" s="1">
        <v>23</v>
      </c>
      <c r="B463" s="1">
        <v>467</v>
      </c>
      <c r="C463" s="1" t="s">
        <v>203</v>
      </c>
      <c r="D463" s="1">
        <v>50</v>
      </c>
      <c r="E463" s="1">
        <v>2</v>
      </c>
    </row>
    <row r="464" spans="1:5" x14ac:dyDescent="0.2">
      <c r="A464" s="1">
        <v>34</v>
      </c>
      <c r="B464" s="1">
        <v>578</v>
      </c>
      <c r="C464" s="1" t="s">
        <v>310</v>
      </c>
      <c r="D464" s="1">
        <v>50</v>
      </c>
      <c r="E464" s="1">
        <v>2</v>
      </c>
    </row>
    <row r="465" spans="1:5" x14ac:dyDescent="0.2">
      <c r="A465" s="1">
        <v>34</v>
      </c>
      <c r="B465" s="1">
        <v>579</v>
      </c>
      <c r="C465" s="1" t="s">
        <v>309</v>
      </c>
      <c r="D465" s="1">
        <v>50</v>
      </c>
      <c r="E465" s="1">
        <v>2</v>
      </c>
    </row>
    <row r="466" spans="1:5" x14ac:dyDescent="0.2">
      <c r="A466" s="1">
        <v>34</v>
      </c>
      <c r="B466" s="1">
        <v>577</v>
      </c>
      <c r="C466" s="1" t="s">
        <v>306</v>
      </c>
      <c r="D466" s="1">
        <v>50</v>
      </c>
      <c r="E466" s="1">
        <v>2</v>
      </c>
    </row>
    <row r="467" spans="1:5" x14ac:dyDescent="0.2">
      <c r="A467" s="1">
        <v>34</v>
      </c>
      <c r="B467" s="1">
        <v>576</v>
      </c>
      <c r="C467" s="1" t="s">
        <v>305</v>
      </c>
      <c r="D467" s="1">
        <v>517</v>
      </c>
      <c r="E467" s="1">
        <v>2</v>
      </c>
    </row>
    <row r="468" spans="1:5" x14ac:dyDescent="0.2">
      <c r="A468" s="1">
        <v>34</v>
      </c>
      <c r="B468" s="1">
        <v>575</v>
      </c>
      <c r="C468" s="1" t="s">
        <v>303</v>
      </c>
      <c r="D468" s="1">
        <v>50</v>
      </c>
      <c r="E468" s="1">
        <v>2</v>
      </c>
    </row>
    <row r="469" spans="1:5" x14ac:dyDescent="0.2">
      <c r="A469" s="1">
        <v>23</v>
      </c>
      <c r="B469" s="1">
        <v>468</v>
      </c>
      <c r="C469" s="1" t="s">
        <v>214</v>
      </c>
      <c r="D469" s="1">
        <v>517</v>
      </c>
      <c r="E469" s="1">
        <v>2</v>
      </c>
    </row>
    <row r="470" spans="1:5" x14ac:dyDescent="0.2">
      <c r="A470" s="1">
        <v>23</v>
      </c>
      <c r="B470" s="1">
        <v>469</v>
      </c>
      <c r="C470" s="1" t="s">
        <v>215</v>
      </c>
      <c r="D470" s="1">
        <v>517</v>
      </c>
      <c r="E470" s="1">
        <v>2</v>
      </c>
    </row>
    <row r="471" spans="1:5" x14ac:dyDescent="0.2">
      <c r="A471" s="1">
        <v>34</v>
      </c>
      <c r="B471" s="1">
        <v>572</v>
      </c>
      <c r="C471" s="1" t="s">
        <v>299</v>
      </c>
      <c r="D471" s="1">
        <v>50</v>
      </c>
      <c r="E471" s="1">
        <v>2</v>
      </c>
    </row>
    <row r="472" spans="1:5" x14ac:dyDescent="0.2">
      <c r="A472" s="1">
        <v>34</v>
      </c>
      <c r="B472" s="1">
        <v>573</v>
      </c>
      <c r="C472" s="1" t="s">
        <v>298</v>
      </c>
      <c r="D472" s="1">
        <v>50</v>
      </c>
      <c r="E472" s="1">
        <v>2</v>
      </c>
    </row>
    <row r="473" spans="1:5" x14ac:dyDescent="0.2">
      <c r="A473" s="1">
        <v>34</v>
      </c>
      <c r="B473" s="1">
        <v>574</v>
      </c>
      <c r="C473" s="1" t="s">
        <v>297</v>
      </c>
      <c r="D473" s="1">
        <v>50</v>
      </c>
      <c r="E473" s="1">
        <v>2</v>
      </c>
    </row>
    <row r="474" spans="1:5" x14ac:dyDescent="0.2">
      <c r="A474" s="1">
        <v>23</v>
      </c>
      <c r="B474" s="1">
        <v>476</v>
      </c>
      <c r="C474" s="1" t="s">
        <v>216</v>
      </c>
      <c r="D474" s="1">
        <v>444</v>
      </c>
      <c r="E474" s="1">
        <v>2</v>
      </c>
    </row>
    <row r="475" spans="1:5" x14ac:dyDescent="0.2">
      <c r="A475" s="1">
        <v>34</v>
      </c>
      <c r="B475" s="1">
        <v>571</v>
      </c>
      <c r="C475" s="1" t="s">
        <v>295</v>
      </c>
      <c r="D475" s="1">
        <v>50</v>
      </c>
      <c r="E475" s="1">
        <v>2</v>
      </c>
    </row>
    <row r="476" spans="1:5" x14ac:dyDescent="0.2">
      <c r="A476" s="1">
        <v>2</v>
      </c>
      <c r="B476" s="1">
        <v>477</v>
      </c>
      <c r="C476" s="1" t="s">
        <v>211</v>
      </c>
      <c r="D476" s="1">
        <v>50</v>
      </c>
      <c r="E476" s="1">
        <v>2</v>
      </c>
    </row>
    <row r="477" spans="1:5" x14ac:dyDescent="0.2">
      <c r="A477" s="1">
        <v>2</v>
      </c>
      <c r="B477" s="1">
        <v>478</v>
      </c>
      <c r="C477" s="1" t="s">
        <v>212</v>
      </c>
      <c r="D477" s="1">
        <v>50</v>
      </c>
      <c r="E477" s="1">
        <v>2</v>
      </c>
    </row>
    <row r="478" spans="1:5" x14ac:dyDescent="0.2">
      <c r="A478" s="1">
        <v>2</v>
      </c>
      <c r="B478" s="1">
        <v>501</v>
      </c>
      <c r="C478" s="1" t="s">
        <v>208</v>
      </c>
      <c r="D478" s="1">
        <v>50</v>
      </c>
      <c r="E478" s="1">
        <v>2</v>
      </c>
    </row>
    <row r="479" spans="1:5" x14ac:dyDescent="0.2">
      <c r="A479" s="1">
        <v>2</v>
      </c>
      <c r="B479" s="1">
        <v>502</v>
      </c>
      <c r="C479" s="1" t="s">
        <v>207</v>
      </c>
      <c r="D479" s="1">
        <v>50</v>
      </c>
      <c r="E479" s="1">
        <v>2</v>
      </c>
    </row>
    <row r="480" spans="1:5" x14ac:dyDescent="0.2">
      <c r="A480" s="1">
        <v>2</v>
      </c>
      <c r="B480" s="1">
        <v>503</v>
      </c>
      <c r="C480" s="1" t="s">
        <v>206</v>
      </c>
      <c r="D480" s="1">
        <v>50</v>
      </c>
      <c r="E480" s="1">
        <v>2</v>
      </c>
    </row>
    <row r="481" spans="1:5" x14ac:dyDescent="0.2">
      <c r="A481" s="1">
        <v>2</v>
      </c>
      <c r="B481" s="1">
        <v>479</v>
      </c>
      <c r="C481" s="1" t="s">
        <v>210</v>
      </c>
      <c r="D481" s="1">
        <v>50</v>
      </c>
      <c r="E481" s="1">
        <v>2</v>
      </c>
    </row>
    <row r="482" spans="1:5" x14ac:dyDescent="0.2">
      <c r="A482" s="1">
        <v>2</v>
      </c>
      <c r="B482" s="1">
        <v>504</v>
      </c>
      <c r="C482" s="1" t="s">
        <v>205</v>
      </c>
      <c r="D482" s="1">
        <v>50</v>
      </c>
      <c r="E482" s="1">
        <v>2</v>
      </c>
    </row>
    <row r="483" spans="1:5" x14ac:dyDescent="0.2">
      <c r="A483" s="1">
        <v>34</v>
      </c>
      <c r="B483" s="1">
        <v>569</v>
      </c>
      <c r="C483" s="1" t="s">
        <v>294</v>
      </c>
      <c r="D483" s="1">
        <v>50</v>
      </c>
      <c r="E483" s="1">
        <v>2</v>
      </c>
    </row>
    <row r="484" spans="1:5" x14ac:dyDescent="0.2">
      <c r="A484" s="1">
        <v>34</v>
      </c>
      <c r="B484" s="1">
        <v>570</v>
      </c>
      <c r="C484" s="1" t="s">
        <v>293</v>
      </c>
      <c r="D484" s="1">
        <v>50</v>
      </c>
      <c r="E484" s="1">
        <v>2</v>
      </c>
    </row>
    <row r="485" spans="1:5" x14ac:dyDescent="0.2">
      <c r="A485" s="1">
        <v>3</v>
      </c>
      <c r="B485" s="1">
        <v>568</v>
      </c>
      <c r="C485" s="1" t="s">
        <v>290</v>
      </c>
      <c r="D485" s="1">
        <v>50</v>
      </c>
      <c r="E485" s="1">
        <v>2</v>
      </c>
    </row>
    <row r="486" spans="1:5" x14ac:dyDescent="0.2">
      <c r="A486" s="1">
        <v>2</v>
      </c>
      <c r="B486" s="1">
        <v>505</v>
      </c>
      <c r="C486" s="1" t="s">
        <v>220</v>
      </c>
      <c r="D486" s="1">
        <v>50</v>
      </c>
      <c r="E486" s="1">
        <v>2</v>
      </c>
    </row>
    <row r="487" spans="1:5" x14ac:dyDescent="0.2">
      <c r="A487" s="1">
        <v>2</v>
      </c>
      <c r="B487" s="1">
        <v>506</v>
      </c>
      <c r="C487" s="1" t="s">
        <v>219</v>
      </c>
      <c r="D487" s="1">
        <v>50</v>
      </c>
      <c r="E487" s="1">
        <v>2</v>
      </c>
    </row>
    <row r="488" spans="1:5" x14ac:dyDescent="0.2">
      <c r="A488" s="1">
        <v>2</v>
      </c>
      <c r="B488" s="1">
        <v>507</v>
      </c>
      <c r="C488" s="1" t="s">
        <v>218</v>
      </c>
      <c r="D488" s="1">
        <v>50</v>
      </c>
      <c r="E488" s="1">
        <v>2</v>
      </c>
    </row>
    <row r="489" spans="1:5" x14ac:dyDescent="0.2">
      <c r="A489" s="1">
        <v>3</v>
      </c>
      <c r="B489" s="1">
        <v>567</v>
      </c>
      <c r="C489" s="1" t="s">
        <v>289</v>
      </c>
      <c r="D489" s="1">
        <v>50</v>
      </c>
      <c r="E489" s="1">
        <v>2</v>
      </c>
    </row>
    <row r="490" spans="1:5" x14ac:dyDescent="0.2">
      <c r="A490" s="1">
        <v>3</v>
      </c>
      <c r="B490" s="1">
        <v>566</v>
      </c>
      <c r="C490" s="1" t="s">
        <v>288</v>
      </c>
      <c r="D490" s="1">
        <v>50</v>
      </c>
      <c r="E490" s="1">
        <v>2</v>
      </c>
    </row>
    <row r="491" spans="1:5" x14ac:dyDescent="0.2">
      <c r="A491" s="1">
        <v>30</v>
      </c>
      <c r="B491" s="1">
        <v>565</v>
      </c>
      <c r="C491" s="1" t="s">
        <v>287</v>
      </c>
      <c r="D491" s="1">
        <v>50</v>
      </c>
      <c r="E491" s="1">
        <v>2</v>
      </c>
    </row>
    <row r="492" spans="1:5" x14ac:dyDescent="0.2">
      <c r="A492" s="1">
        <v>23</v>
      </c>
      <c r="B492" s="1">
        <v>564</v>
      </c>
      <c r="C492" s="1" t="s">
        <v>282</v>
      </c>
      <c r="D492" s="1">
        <v>50</v>
      </c>
      <c r="E492" s="1">
        <v>2</v>
      </c>
    </row>
    <row r="493" spans="1:5" x14ac:dyDescent="0.2">
      <c r="A493" s="1">
        <v>23</v>
      </c>
      <c r="B493" s="1">
        <v>562</v>
      </c>
      <c r="C493" s="1" t="s">
        <v>275</v>
      </c>
      <c r="D493" s="1">
        <v>50</v>
      </c>
      <c r="E493" s="1">
        <v>2</v>
      </c>
    </row>
    <row r="494" spans="1:5" x14ac:dyDescent="0.2">
      <c r="A494" s="1">
        <v>23</v>
      </c>
      <c r="B494" s="1">
        <v>563</v>
      </c>
      <c r="C494" s="1" t="s">
        <v>280</v>
      </c>
      <c r="D494" s="1">
        <v>50</v>
      </c>
      <c r="E494" s="1">
        <v>2</v>
      </c>
    </row>
    <row r="495" spans="1:5" x14ac:dyDescent="0.2">
      <c r="A495" s="1">
        <v>2</v>
      </c>
      <c r="B495" s="1">
        <v>558</v>
      </c>
      <c r="C495" s="1" t="s">
        <v>263</v>
      </c>
      <c r="D495" s="1">
        <v>50</v>
      </c>
      <c r="E495" s="1">
        <v>2</v>
      </c>
    </row>
    <row r="496" spans="1:5" x14ac:dyDescent="0.2">
      <c r="A496" s="1">
        <v>2</v>
      </c>
      <c r="B496" s="1">
        <v>555</v>
      </c>
      <c r="C496" s="1" t="s">
        <v>260</v>
      </c>
      <c r="D496" s="1">
        <v>50</v>
      </c>
      <c r="E496" s="1">
        <v>2</v>
      </c>
    </row>
    <row r="497" spans="1:5" x14ac:dyDescent="0.2">
      <c r="A497" s="1">
        <v>2</v>
      </c>
      <c r="B497" s="1">
        <v>556</v>
      </c>
      <c r="C497" s="1" t="s">
        <v>259</v>
      </c>
      <c r="D497" s="1">
        <v>50</v>
      </c>
      <c r="E497" s="1">
        <v>2</v>
      </c>
    </row>
    <row r="498" spans="1:5" x14ac:dyDescent="0.2">
      <c r="A498" s="1">
        <v>2</v>
      </c>
      <c r="B498" s="1">
        <v>557</v>
      </c>
      <c r="C498" s="1" t="s">
        <v>258</v>
      </c>
      <c r="D498" s="1">
        <v>50</v>
      </c>
      <c r="E498" s="1">
        <v>2</v>
      </c>
    </row>
    <row r="499" spans="1:5" x14ac:dyDescent="0.2">
      <c r="A499" s="1">
        <v>2</v>
      </c>
      <c r="B499" s="1">
        <v>559</v>
      </c>
      <c r="C499" s="1" t="s">
        <v>266</v>
      </c>
      <c r="D499" s="1">
        <v>50</v>
      </c>
      <c r="E499" s="1">
        <v>2</v>
      </c>
    </row>
    <row r="500" spans="1:5" x14ac:dyDescent="0.2">
      <c r="A500" s="1">
        <v>2</v>
      </c>
      <c r="B500" s="1">
        <v>560</v>
      </c>
      <c r="C500" s="1" t="s">
        <v>265</v>
      </c>
      <c r="D500" s="1">
        <v>50</v>
      </c>
      <c r="E500" s="1">
        <v>2</v>
      </c>
    </row>
    <row r="501" spans="1:5" x14ac:dyDescent="0.2">
      <c r="A501" s="1">
        <v>2</v>
      </c>
      <c r="B501" s="1">
        <v>561</v>
      </c>
      <c r="C501" s="1" t="s">
        <v>264</v>
      </c>
      <c r="D501" s="1">
        <v>50</v>
      </c>
      <c r="E501" s="1">
        <v>2</v>
      </c>
    </row>
    <row r="502" spans="1:5" x14ac:dyDescent="0.2">
      <c r="A502" s="1">
        <v>2</v>
      </c>
      <c r="B502" s="1">
        <v>553</v>
      </c>
      <c r="C502" s="1" t="s">
        <v>262</v>
      </c>
      <c r="D502" s="1">
        <v>50</v>
      </c>
      <c r="E502" s="1">
        <v>2</v>
      </c>
    </row>
    <row r="503" spans="1:5" x14ac:dyDescent="0.2">
      <c r="A503" s="1">
        <v>2</v>
      </c>
      <c r="B503" s="1">
        <v>554</v>
      </c>
      <c r="C503" s="1" t="s">
        <v>261</v>
      </c>
      <c r="D503" s="1">
        <v>50</v>
      </c>
      <c r="E503" s="1">
        <v>2</v>
      </c>
    </row>
    <row r="504" spans="1:5" x14ac:dyDescent="0.2">
      <c r="A504" s="1">
        <v>12</v>
      </c>
      <c r="B504" s="1">
        <v>508</v>
      </c>
      <c r="C504" s="1" t="s">
        <v>217</v>
      </c>
      <c r="D504" s="1">
        <v>444</v>
      </c>
      <c r="E504" s="1">
        <v>2</v>
      </c>
    </row>
    <row r="505" spans="1:5" x14ac:dyDescent="0.2">
      <c r="A505" s="1">
        <v>12</v>
      </c>
      <c r="B505" s="1">
        <v>547</v>
      </c>
      <c r="C505" s="1" t="s">
        <v>249</v>
      </c>
      <c r="D505" s="1">
        <v>50</v>
      </c>
      <c r="E505" s="1">
        <v>2</v>
      </c>
    </row>
    <row r="506" spans="1:5" x14ac:dyDescent="0.2">
      <c r="A506" s="1">
        <v>12</v>
      </c>
      <c r="B506" s="1">
        <v>548</v>
      </c>
      <c r="C506" s="1" t="s">
        <v>248</v>
      </c>
      <c r="D506" s="1">
        <v>50</v>
      </c>
      <c r="E506" s="1">
        <v>2</v>
      </c>
    </row>
    <row r="507" spans="1:5" x14ac:dyDescent="0.2">
      <c r="A507" s="1">
        <v>12</v>
      </c>
      <c r="B507" s="1">
        <v>549</v>
      </c>
      <c r="C507" s="1" t="s">
        <v>247</v>
      </c>
      <c r="D507" s="1">
        <v>50</v>
      </c>
      <c r="E507" s="1">
        <v>2</v>
      </c>
    </row>
    <row r="508" spans="1:5" x14ac:dyDescent="0.2">
      <c r="A508" s="1">
        <v>12</v>
      </c>
      <c r="B508" s="1">
        <v>550</v>
      </c>
      <c r="C508" s="1" t="s">
        <v>246</v>
      </c>
      <c r="D508" s="1">
        <v>50</v>
      </c>
      <c r="E508" s="1">
        <v>2</v>
      </c>
    </row>
    <row r="509" spans="1:5" x14ac:dyDescent="0.2">
      <c r="A509" s="1">
        <v>12</v>
      </c>
      <c r="B509" s="1">
        <v>551</v>
      </c>
      <c r="C509" s="1" t="s">
        <v>245</v>
      </c>
      <c r="D509" s="1">
        <v>50</v>
      </c>
      <c r="E509" s="1">
        <v>2</v>
      </c>
    </row>
    <row r="510" spans="1:5" x14ac:dyDescent="0.2">
      <c r="A510" s="1">
        <v>12</v>
      </c>
      <c r="B510" s="1">
        <v>552</v>
      </c>
      <c r="C510" s="1" t="s">
        <v>244</v>
      </c>
      <c r="D510" s="1">
        <v>517</v>
      </c>
      <c r="E510" s="1">
        <v>2</v>
      </c>
    </row>
    <row r="511" spans="1:5" x14ac:dyDescent="0.2">
      <c r="A511" s="1">
        <v>12</v>
      </c>
      <c r="B511" s="1">
        <v>541</v>
      </c>
      <c r="C511" s="1" t="s">
        <v>243</v>
      </c>
      <c r="D511" s="1">
        <v>50</v>
      </c>
      <c r="E511" s="1">
        <v>2</v>
      </c>
    </row>
    <row r="512" spans="1:5" x14ac:dyDescent="0.2">
      <c r="A512" s="1">
        <v>12</v>
      </c>
      <c r="B512" s="1">
        <v>542</v>
      </c>
      <c r="C512" s="1" t="s">
        <v>242</v>
      </c>
      <c r="D512" s="1">
        <v>50</v>
      </c>
      <c r="E512" s="1">
        <v>2</v>
      </c>
    </row>
    <row r="513" spans="1:5" x14ac:dyDescent="0.2">
      <c r="A513" s="1">
        <v>12</v>
      </c>
      <c r="B513" s="1">
        <v>543</v>
      </c>
      <c r="C513" s="1" t="s">
        <v>241</v>
      </c>
      <c r="D513" s="1">
        <v>50</v>
      </c>
      <c r="E513" s="1">
        <v>2</v>
      </c>
    </row>
    <row r="514" spans="1:5" x14ac:dyDescent="0.2">
      <c r="A514" s="1">
        <v>12</v>
      </c>
      <c r="B514" s="1">
        <v>544</v>
      </c>
      <c r="C514" s="1" t="s">
        <v>240</v>
      </c>
      <c r="D514" s="1">
        <v>50</v>
      </c>
      <c r="E514" s="1">
        <v>2</v>
      </c>
    </row>
    <row r="515" spans="1:5" x14ac:dyDescent="0.2">
      <c r="A515" s="1">
        <v>12</v>
      </c>
      <c r="B515" s="1">
        <v>545</v>
      </c>
      <c r="C515" s="1" t="s">
        <v>239</v>
      </c>
      <c r="D515" s="1">
        <v>517</v>
      </c>
      <c r="E515" s="1">
        <v>2</v>
      </c>
    </row>
    <row r="516" spans="1:5" x14ac:dyDescent="0.2">
      <c r="A516" s="1">
        <v>12</v>
      </c>
      <c r="B516" s="1">
        <v>546</v>
      </c>
      <c r="C516" s="1" t="s">
        <v>238</v>
      </c>
      <c r="D516" s="1">
        <v>443</v>
      </c>
      <c r="E516" s="1">
        <v>2</v>
      </c>
    </row>
    <row r="517" spans="1:5" x14ac:dyDescent="0.2">
      <c r="A517" s="1">
        <v>12</v>
      </c>
      <c r="B517" s="1">
        <v>537</v>
      </c>
      <c r="C517" s="1" t="s">
        <v>237</v>
      </c>
      <c r="D517" s="1">
        <v>50</v>
      </c>
      <c r="E517" s="1">
        <v>2</v>
      </c>
    </row>
    <row r="518" spans="1:5" x14ac:dyDescent="0.2">
      <c r="A518" s="1">
        <v>12</v>
      </c>
      <c r="B518" s="1">
        <v>538</v>
      </c>
      <c r="C518" s="1" t="s">
        <v>236</v>
      </c>
      <c r="D518" s="1">
        <v>50</v>
      </c>
      <c r="E518" s="1">
        <v>2</v>
      </c>
    </row>
    <row r="519" spans="1:5" x14ac:dyDescent="0.2">
      <c r="A519" s="1">
        <v>12</v>
      </c>
      <c r="B519" s="1">
        <v>539</v>
      </c>
      <c r="C519" s="1" t="s">
        <v>235</v>
      </c>
      <c r="D519" s="1">
        <v>50</v>
      </c>
      <c r="E519" s="1">
        <v>2</v>
      </c>
    </row>
    <row r="520" spans="1:5" x14ac:dyDescent="0.2">
      <c r="A520" s="1">
        <v>12</v>
      </c>
      <c r="B520" s="1">
        <v>540</v>
      </c>
      <c r="C520" s="1" t="s">
        <v>234</v>
      </c>
      <c r="D520" s="1">
        <v>50</v>
      </c>
      <c r="E520" s="1">
        <v>2</v>
      </c>
    </row>
    <row r="521" spans="1:5" x14ac:dyDescent="0.2">
      <c r="A521" s="1">
        <v>12</v>
      </c>
      <c r="B521" s="1">
        <v>536</v>
      </c>
      <c r="C521" s="1" t="s">
        <v>230</v>
      </c>
      <c r="D521" s="1">
        <v>50</v>
      </c>
      <c r="E521" s="1">
        <v>2</v>
      </c>
    </row>
    <row r="522" spans="1:5" x14ac:dyDescent="0.2">
      <c r="A522" s="1">
        <v>12</v>
      </c>
      <c r="B522" s="1">
        <v>534</v>
      </c>
      <c r="C522" s="1" t="s">
        <v>229</v>
      </c>
      <c r="D522" s="1">
        <v>50</v>
      </c>
      <c r="E522" s="1">
        <v>2</v>
      </c>
    </row>
    <row r="523" spans="1:5" x14ac:dyDescent="0.2">
      <c r="A523" s="1">
        <v>12</v>
      </c>
      <c r="B523" s="1">
        <v>535</v>
      </c>
      <c r="C523" s="1" t="s">
        <v>228</v>
      </c>
      <c r="D523" s="1">
        <v>50</v>
      </c>
      <c r="E523" s="1">
        <v>2</v>
      </c>
    </row>
    <row r="524" spans="1:5" x14ac:dyDescent="0.2">
      <c r="A524" s="1">
        <v>12</v>
      </c>
      <c r="B524" s="1">
        <v>530</v>
      </c>
      <c r="C524" s="1" t="s">
        <v>227</v>
      </c>
      <c r="D524" s="1">
        <v>444</v>
      </c>
      <c r="E524" s="1">
        <v>2</v>
      </c>
    </row>
    <row r="525" spans="1:5" x14ac:dyDescent="0.2">
      <c r="A525" s="1">
        <v>12</v>
      </c>
      <c r="B525" s="1">
        <v>531</v>
      </c>
      <c r="C525" s="1" t="s">
        <v>226</v>
      </c>
      <c r="D525" s="1">
        <v>444</v>
      </c>
      <c r="E525" s="1">
        <v>2</v>
      </c>
    </row>
    <row r="526" spans="1:5" x14ac:dyDescent="0.2">
      <c r="A526" s="1">
        <v>12</v>
      </c>
      <c r="B526" s="1">
        <v>532</v>
      </c>
      <c r="C526" s="1" t="s">
        <v>225</v>
      </c>
      <c r="D526" s="1">
        <v>444</v>
      </c>
      <c r="E526" s="1">
        <v>2</v>
      </c>
    </row>
    <row r="527" spans="1:5" x14ac:dyDescent="0.2">
      <c r="A527" s="1">
        <v>12</v>
      </c>
      <c r="B527" s="1">
        <v>533</v>
      </c>
      <c r="C527" s="1" t="s">
        <v>224</v>
      </c>
      <c r="D527" s="1">
        <v>444</v>
      </c>
      <c r="E527" s="1">
        <v>2</v>
      </c>
    </row>
    <row r="528" spans="1:5" x14ac:dyDescent="0.2">
      <c r="A528" s="1">
        <v>12</v>
      </c>
      <c r="B528" s="1">
        <v>529</v>
      </c>
      <c r="C528" s="1" t="s">
        <v>223</v>
      </c>
      <c r="D528" s="1">
        <v>50</v>
      </c>
      <c r="E528" s="1">
        <v>2</v>
      </c>
    </row>
    <row r="529" spans="1:5" x14ac:dyDescent="0.2">
      <c r="A529" s="1">
        <v>12</v>
      </c>
      <c r="B529" s="1">
        <v>527</v>
      </c>
      <c r="C529" s="1" t="s">
        <v>222</v>
      </c>
      <c r="D529" s="1">
        <v>50</v>
      </c>
      <c r="E529" s="1">
        <v>2</v>
      </c>
    </row>
    <row r="530" spans="1:5" x14ac:dyDescent="0.2">
      <c r="A530" s="1">
        <v>12</v>
      </c>
      <c r="B530" s="1">
        <v>528</v>
      </c>
      <c r="C530" s="1" t="s">
        <v>221</v>
      </c>
      <c r="D530" s="1">
        <v>50</v>
      </c>
      <c r="E530" s="1">
        <v>2</v>
      </c>
    </row>
    <row r="531" spans="1:5" x14ac:dyDescent="0.2">
      <c r="A531" s="1">
        <v>12</v>
      </c>
      <c r="B531" s="1">
        <v>526</v>
      </c>
      <c r="C531" s="1" t="s">
        <v>213</v>
      </c>
      <c r="D531" s="1">
        <v>444</v>
      </c>
      <c r="E531" s="1">
        <v>2</v>
      </c>
    </row>
    <row r="532" spans="1:5" x14ac:dyDescent="0.2">
      <c r="A532" s="1">
        <v>12</v>
      </c>
      <c r="B532" s="1">
        <v>525</v>
      </c>
      <c r="C532" s="1" t="s">
        <v>209</v>
      </c>
      <c r="D532" s="1">
        <v>50</v>
      </c>
      <c r="E532" s="1">
        <v>2</v>
      </c>
    </row>
    <row r="533" spans="1:5" x14ac:dyDescent="0.2">
      <c r="A533" s="1">
        <v>12</v>
      </c>
      <c r="B533" s="1">
        <v>509</v>
      </c>
      <c r="C533" s="1" t="s">
        <v>202</v>
      </c>
      <c r="D533" s="1">
        <v>0</v>
      </c>
      <c r="E533" s="1">
        <v>2</v>
      </c>
    </row>
    <row r="534" spans="1:5" x14ac:dyDescent="0.2">
      <c r="A534" s="1">
        <v>12</v>
      </c>
      <c r="B534" s="1">
        <v>524</v>
      </c>
      <c r="C534" s="1" t="s">
        <v>204</v>
      </c>
      <c r="D534" s="1">
        <v>443</v>
      </c>
      <c r="E534" s="1">
        <v>2</v>
      </c>
    </row>
    <row r="535" spans="1:5" x14ac:dyDescent="0.2">
      <c r="A535" s="1">
        <v>10</v>
      </c>
      <c r="B535" s="1">
        <v>510</v>
      </c>
      <c r="C535" s="1" t="s">
        <v>201</v>
      </c>
      <c r="D535" s="1">
        <v>444</v>
      </c>
      <c r="E535" s="1">
        <v>2</v>
      </c>
    </row>
    <row r="536" spans="1:5" x14ac:dyDescent="0.2">
      <c r="A536" s="1">
        <v>0</v>
      </c>
      <c r="B536" s="1">
        <v>518</v>
      </c>
      <c r="C536" s="1" t="s">
        <v>192</v>
      </c>
      <c r="D536" s="1">
        <v>444</v>
      </c>
      <c r="E536" s="1">
        <v>2</v>
      </c>
    </row>
    <row r="537" spans="1:5" x14ac:dyDescent="0.2">
      <c r="A537" s="1">
        <v>0</v>
      </c>
      <c r="B537" s="1">
        <v>519</v>
      </c>
      <c r="C537" s="1" t="s">
        <v>191</v>
      </c>
      <c r="D537" s="1">
        <v>444</v>
      </c>
      <c r="E537" s="1">
        <v>2</v>
      </c>
    </row>
    <row r="538" spans="1:5" x14ac:dyDescent="0.2">
      <c r="A538" s="1">
        <v>0</v>
      </c>
      <c r="B538" s="1">
        <v>511</v>
      </c>
      <c r="C538" s="1" t="s">
        <v>199</v>
      </c>
      <c r="D538" s="1">
        <v>50</v>
      </c>
      <c r="E538" s="1">
        <v>2</v>
      </c>
    </row>
    <row r="539" spans="1:5" x14ac:dyDescent="0.2">
      <c r="A539" s="1">
        <v>0</v>
      </c>
      <c r="B539" s="1">
        <v>512</v>
      </c>
      <c r="C539" s="1" t="s">
        <v>198</v>
      </c>
      <c r="D539" s="1">
        <v>50</v>
      </c>
      <c r="E539" s="1">
        <v>2</v>
      </c>
    </row>
    <row r="540" spans="1:5" x14ac:dyDescent="0.2">
      <c r="A540" s="1">
        <v>0</v>
      </c>
      <c r="B540" s="1">
        <v>514</v>
      </c>
      <c r="C540" s="1" t="s">
        <v>196</v>
      </c>
      <c r="D540" s="1">
        <v>50</v>
      </c>
      <c r="E540" s="1">
        <v>2</v>
      </c>
    </row>
    <row r="541" spans="1:5" x14ac:dyDescent="0.2">
      <c r="A541" s="1">
        <v>0</v>
      </c>
      <c r="B541" s="1">
        <v>515</v>
      </c>
      <c r="C541" s="1" t="s">
        <v>195</v>
      </c>
      <c r="D541" s="1">
        <v>444</v>
      </c>
      <c r="E541" s="1">
        <v>2</v>
      </c>
    </row>
    <row r="542" spans="1:5" x14ac:dyDescent="0.2">
      <c r="A542" s="1">
        <v>0</v>
      </c>
      <c r="B542" s="1">
        <v>516</v>
      </c>
      <c r="C542" s="1" t="s">
        <v>194</v>
      </c>
      <c r="D542" s="1">
        <v>444</v>
      </c>
      <c r="E542" s="1">
        <v>2</v>
      </c>
    </row>
    <row r="543" spans="1:5" x14ac:dyDescent="0.2">
      <c r="A543" s="1">
        <v>0</v>
      </c>
      <c r="B543" s="1">
        <v>517</v>
      </c>
      <c r="C543" s="1" t="s">
        <v>193</v>
      </c>
      <c r="D543" s="1">
        <v>444</v>
      </c>
      <c r="E543" s="1">
        <v>2</v>
      </c>
    </row>
    <row r="544" spans="1:5" x14ac:dyDescent="0.2">
      <c r="A544" s="1">
        <v>0</v>
      </c>
      <c r="B544" s="1">
        <v>513</v>
      </c>
      <c r="C544" s="1" t="s">
        <v>197</v>
      </c>
      <c r="D544" s="1">
        <v>444</v>
      </c>
      <c r="E544" s="1">
        <v>2</v>
      </c>
    </row>
    <row r="545" spans="1:5" x14ac:dyDescent="0.2">
      <c r="A545" s="1">
        <v>0</v>
      </c>
      <c r="B545" s="1">
        <v>520</v>
      </c>
      <c r="C545" s="1" t="s">
        <v>190</v>
      </c>
      <c r="D545" s="1">
        <v>444</v>
      </c>
      <c r="E545" s="1">
        <v>2</v>
      </c>
    </row>
    <row r="546" spans="1:5" x14ac:dyDescent="0.2">
      <c r="A546" s="1">
        <v>0</v>
      </c>
      <c r="B546" s="1">
        <v>521</v>
      </c>
      <c r="C546" s="1" t="s">
        <v>189</v>
      </c>
      <c r="D546" s="1">
        <v>444</v>
      </c>
      <c r="E546" s="1">
        <v>2</v>
      </c>
    </row>
    <row r="547" spans="1:5" x14ac:dyDescent="0.2">
      <c r="A547" s="1">
        <v>0</v>
      </c>
      <c r="B547" s="1">
        <v>522</v>
      </c>
      <c r="C547" s="1" t="s">
        <v>188</v>
      </c>
      <c r="D547" s="1">
        <v>444</v>
      </c>
      <c r="E547" s="1">
        <v>2</v>
      </c>
    </row>
    <row r="548" spans="1:5" x14ac:dyDescent="0.2">
      <c r="A548" s="1">
        <v>0</v>
      </c>
      <c r="B548" s="1">
        <v>523</v>
      </c>
      <c r="C548" s="1" t="s">
        <v>200</v>
      </c>
      <c r="D548" s="1">
        <v>50</v>
      </c>
      <c r="E548" s="1">
        <v>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80"/>
  <sheetViews>
    <sheetView workbookViewId="0">
      <selection activeCell="J33" sqref="J33"/>
    </sheetView>
  </sheetViews>
  <sheetFormatPr defaultRowHeight="12" x14ac:dyDescent="0.2"/>
  <cols>
    <col min="1" max="1" width="7.42578125" style="1" customWidth="1"/>
    <col min="2" max="3" width="12" style="1" customWidth="1"/>
    <col min="4" max="4" width="9.140625" style="1" customWidth="1"/>
    <col min="5" max="5" width="7.42578125" style="1" customWidth="1"/>
    <col min="6" max="8" width="7.42578125" customWidth="1"/>
  </cols>
  <sheetData>
    <row r="1" spans="1:5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1609</v>
      </c>
    </row>
    <row r="2" spans="1:5" x14ac:dyDescent="0.2">
      <c r="A2" s="1">
        <v>5</v>
      </c>
      <c r="B2" s="1">
        <v>65</v>
      </c>
      <c r="C2" s="1" t="s">
        <v>4</v>
      </c>
      <c r="D2" s="1">
        <v>634</v>
      </c>
      <c r="E2" s="1">
        <v>1</v>
      </c>
    </row>
    <row r="3" spans="1:5" x14ac:dyDescent="0.2">
      <c r="A3" s="1">
        <v>5</v>
      </c>
      <c r="B3" s="1">
        <v>66</v>
      </c>
      <c r="C3" s="1" t="s">
        <v>5</v>
      </c>
      <c r="D3" s="1">
        <v>50</v>
      </c>
      <c r="E3" s="1">
        <v>1</v>
      </c>
    </row>
    <row r="4" spans="1:5" x14ac:dyDescent="0.2">
      <c r="A4" s="1">
        <v>5</v>
      </c>
      <c r="B4" s="1">
        <v>62</v>
      </c>
      <c r="C4" s="1" t="s">
        <v>6</v>
      </c>
      <c r="D4" s="1">
        <v>50</v>
      </c>
      <c r="E4" s="1">
        <v>1</v>
      </c>
    </row>
    <row r="5" spans="1:5" x14ac:dyDescent="0.2">
      <c r="A5" s="1">
        <v>5</v>
      </c>
      <c r="B5" s="1">
        <v>64</v>
      </c>
      <c r="C5" s="1" t="s">
        <v>7</v>
      </c>
      <c r="D5" s="1">
        <v>444</v>
      </c>
      <c r="E5" s="1">
        <v>1</v>
      </c>
    </row>
    <row r="6" spans="1:5" x14ac:dyDescent="0.2">
      <c r="A6" s="1">
        <v>5</v>
      </c>
      <c r="B6" s="1">
        <v>63</v>
      </c>
      <c r="C6" s="1" t="s">
        <v>8</v>
      </c>
      <c r="D6" s="1">
        <v>50</v>
      </c>
      <c r="E6" s="1">
        <v>1</v>
      </c>
    </row>
    <row r="7" spans="1:5" x14ac:dyDescent="0.2">
      <c r="A7" s="1">
        <v>5</v>
      </c>
      <c r="B7" s="1">
        <v>68</v>
      </c>
      <c r="C7" s="1" t="s">
        <v>9</v>
      </c>
      <c r="D7" s="1">
        <v>50</v>
      </c>
      <c r="E7" s="1">
        <v>1</v>
      </c>
    </row>
    <row r="8" spans="1:5" x14ac:dyDescent="0.2">
      <c r="A8" s="1">
        <v>5</v>
      </c>
      <c r="B8" s="1">
        <v>67</v>
      </c>
      <c r="C8" s="1" t="s">
        <v>10</v>
      </c>
      <c r="D8" s="1">
        <v>50</v>
      </c>
      <c r="E8" s="1">
        <v>1</v>
      </c>
    </row>
    <row r="9" spans="1:5" x14ac:dyDescent="0.2">
      <c r="A9" s="1">
        <v>50</v>
      </c>
      <c r="B9" s="1">
        <v>69</v>
      </c>
      <c r="C9" s="1" t="s">
        <v>11</v>
      </c>
      <c r="D9" s="1">
        <v>50</v>
      </c>
      <c r="E9" s="1">
        <v>1</v>
      </c>
    </row>
    <row r="10" spans="1:5" x14ac:dyDescent="0.2">
      <c r="A10" s="1">
        <v>50</v>
      </c>
      <c r="B10" s="1">
        <v>70</v>
      </c>
      <c r="C10" s="1" t="s">
        <v>12</v>
      </c>
      <c r="D10" s="1">
        <v>172</v>
      </c>
      <c r="E10" s="1">
        <v>1</v>
      </c>
    </row>
    <row r="11" spans="1:5" x14ac:dyDescent="0.2">
      <c r="A11" s="1">
        <v>5</v>
      </c>
      <c r="B11" s="1">
        <v>61</v>
      </c>
      <c r="C11" s="1" t="s">
        <v>13</v>
      </c>
      <c r="D11" s="1">
        <v>50</v>
      </c>
      <c r="E11" s="1">
        <v>1</v>
      </c>
    </row>
    <row r="12" spans="1:5" x14ac:dyDescent="0.2">
      <c r="A12" s="1">
        <v>50</v>
      </c>
      <c r="B12" s="1">
        <v>71</v>
      </c>
      <c r="C12" s="1" t="s">
        <v>14</v>
      </c>
      <c r="D12" s="1">
        <v>50</v>
      </c>
      <c r="E12" s="1">
        <v>1</v>
      </c>
    </row>
    <row r="13" spans="1:5" x14ac:dyDescent="0.2">
      <c r="A13" s="1">
        <v>5</v>
      </c>
      <c r="B13" s="1">
        <v>60</v>
      </c>
      <c r="C13" s="1" t="s">
        <v>15</v>
      </c>
      <c r="D13" s="1">
        <v>634</v>
      </c>
      <c r="E13" s="1">
        <v>1</v>
      </c>
    </row>
    <row r="14" spans="1:5" x14ac:dyDescent="0.2">
      <c r="A14" s="1">
        <v>50</v>
      </c>
      <c r="B14" s="1">
        <v>72</v>
      </c>
      <c r="C14" s="1" t="s">
        <v>16</v>
      </c>
      <c r="D14" s="1">
        <v>443</v>
      </c>
      <c r="E14" s="1">
        <v>1</v>
      </c>
    </row>
    <row r="15" spans="1:5" x14ac:dyDescent="0.2">
      <c r="A15" s="1">
        <v>5</v>
      </c>
      <c r="B15" s="1">
        <v>58</v>
      </c>
      <c r="C15" s="1" t="s">
        <v>17</v>
      </c>
      <c r="D15" s="1">
        <v>50</v>
      </c>
      <c r="E15" s="1">
        <v>1</v>
      </c>
    </row>
    <row r="16" spans="1:5" x14ac:dyDescent="0.2">
      <c r="A16" s="1">
        <v>5</v>
      </c>
      <c r="B16" s="1">
        <v>59</v>
      </c>
      <c r="C16" s="1" t="s">
        <v>18</v>
      </c>
      <c r="D16" s="1">
        <v>50</v>
      </c>
      <c r="E16" s="1">
        <v>1</v>
      </c>
    </row>
    <row r="17" spans="1:5" x14ac:dyDescent="0.2">
      <c r="A17" s="1">
        <v>5</v>
      </c>
      <c r="B17" s="1">
        <v>56</v>
      </c>
      <c r="C17" s="1" t="s">
        <v>19</v>
      </c>
      <c r="D17" s="1">
        <v>50</v>
      </c>
      <c r="E17" s="1">
        <v>1</v>
      </c>
    </row>
    <row r="18" spans="1:5" x14ac:dyDescent="0.2">
      <c r="A18" s="1">
        <v>5</v>
      </c>
      <c r="B18" s="1">
        <v>55</v>
      </c>
      <c r="C18" s="1" t="s">
        <v>20</v>
      </c>
      <c r="D18" s="1">
        <v>172</v>
      </c>
      <c r="E18" s="1">
        <v>1</v>
      </c>
    </row>
    <row r="19" spans="1:5" x14ac:dyDescent="0.2">
      <c r="A19" s="1">
        <v>5</v>
      </c>
      <c r="B19" s="1">
        <v>57</v>
      </c>
      <c r="C19" s="1" t="s">
        <v>21</v>
      </c>
      <c r="D19" s="1">
        <v>172</v>
      </c>
      <c r="E19" s="1">
        <v>1</v>
      </c>
    </row>
    <row r="20" spans="1:5" x14ac:dyDescent="0.2">
      <c r="A20" s="1">
        <v>5</v>
      </c>
      <c r="B20" s="1">
        <v>54</v>
      </c>
      <c r="C20" s="1" t="s">
        <v>22</v>
      </c>
      <c r="D20" s="1">
        <v>444</v>
      </c>
      <c r="E20" s="1">
        <v>1</v>
      </c>
    </row>
    <row r="21" spans="1:5" x14ac:dyDescent="0.2">
      <c r="A21" s="1">
        <v>50</v>
      </c>
      <c r="B21" s="1">
        <v>73</v>
      </c>
      <c r="C21" s="1" t="s">
        <v>23</v>
      </c>
      <c r="D21" s="1">
        <v>50</v>
      </c>
      <c r="E21" s="1">
        <v>1</v>
      </c>
    </row>
    <row r="22" spans="1:5" x14ac:dyDescent="0.2">
      <c r="A22" s="1">
        <v>5</v>
      </c>
      <c r="B22" s="1">
        <v>53</v>
      </c>
      <c r="C22" s="1" t="s">
        <v>24</v>
      </c>
      <c r="D22" s="1">
        <v>444</v>
      </c>
      <c r="E22" s="1">
        <v>1</v>
      </c>
    </row>
    <row r="23" spans="1:5" x14ac:dyDescent="0.2">
      <c r="A23" s="1">
        <v>5</v>
      </c>
      <c r="B23" s="1">
        <v>52</v>
      </c>
      <c r="C23" s="1" t="s">
        <v>25</v>
      </c>
      <c r="D23" s="1">
        <v>444</v>
      </c>
      <c r="E23" s="1">
        <v>1</v>
      </c>
    </row>
    <row r="24" spans="1:5" x14ac:dyDescent="0.2">
      <c r="A24" s="1">
        <v>50</v>
      </c>
      <c r="B24" s="1">
        <v>74</v>
      </c>
      <c r="C24" s="1" t="s">
        <v>26</v>
      </c>
      <c r="D24" s="1">
        <v>50</v>
      </c>
      <c r="E24" s="1">
        <v>1</v>
      </c>
    </row>
    <row r="25" spans="1:5" x14ac:dyDescent="0.2">
      <c r="A25" s="1">
        <v>50</v>
      </c>
      <c r="B25" s="1">
        <v>75</v>
      </c>
      <c r="C25" s="1" t="s">
        <v>27</v>
      </c>
      <c r="D25" s="1">
        <v>50</v>
      </c>
      <c r="E25" s="1">
        <v>1</v>
      </c>
    </row>
    <row r="26" spans="1:5" x14ac:dyDescent="0.2">
      <c r="A26" s="1">
        <v>50</v>
      </c>
      <c r="B26" s="1">
        <v>51</v>
      </c>
      <c r="C26" s="1" t="s">
        <v>28</v>
      </c>
      <c r="D26" s="1">
        <v>444</v>
      </c>
      <c r="E26" s="1">
        <v>1</v>
      </c>
    </row>
    <row r="27" spans="1:5" x14ac:dyDescent="0.2">
      <c r="A27" s="1">
        <v>50</v>
      </c>
      <c r="B27" s="1">
        <v>50</v>
      </c>
      <c r="C27" s="1" t="s">
        <v>29</v>
      </c>
      <c r="D27" s="1">
        <v>50</v>
      </c>
      <c r="E27" s="1">
        <v>1</v>
      </c>
    </row>
    <row r="28" spans="1:5" x14ac:dyDescent="0.2">
      <c r="A28" s="1">
        <v>50</v>
      </c>
      <c r="B28" s="1">
        <v>49</v>
      </c>
      <c r="C28" s="1" t="s">
        <v>30</v>
      </c>
      <c r="D28" s="1">
        <v>50</v>
      </c>
      <c r="E28" s="1">
        <v>1</v>
      </c>
    </row>
    <row r="29" spans="1:5" x14ac:dyDescent="0.2">
      <c r="A29" s="1">
        <v>50</v>
      </c>
      <c r="B29" s="1">
        <v>48</v>
      </c>
      <c r="C29" s="1" t="s">
        <v>31</v>
      </c>
      <c r="D29" s="1">
        <v>50</v>
      </c>
      <c r="E29" s="1">
        <v>1</v>
      </c>
    </row>
    <row r="30" spans="1:5" x14ac:dyDescent="0.2">
      <c r="A30" s="1">
        <v>50</v>
      </c>
      <c r="B30" s="1">
        <v>47</v>
      </c>
      <c r="C30" s="1" t="s">
        <v>32</v>
      </c>
      <c r="D30" s="1">
        <v>50</v>
      </c>
      <c r="E30" s="1">
        <v>1</v>
      </c>
    </row>
    <row r="31" spans="1:5" x14ac:dyDescent="0.2">
      <c r="A31" s="1">
        <v>50</v>
      </c>
      <c r="B31" s="1">
        <v>76</v>
      </c>
      <c r="C31" s="1" t="s">
        <v>33</v>
      </c>
      <c r="D31" s="1">
        <v>50</v>
      </c>
      <c r="E31" s="1">
        <v>1</v>
      </c>
    </row>
    <row r="32" spans="1:5" x14ac:dyDescent="0.2">
      <c r="A32" s="1">
        <v>50</v>
      </c>
      <c r="B32" s="1">
        <v>78</v>
      </c>
      <c r="C32" s="1" t="s">
        <v>34</v>
      </c>
      <c r="D32" s="1">
        <v>444</v>
      </c>
      <c r="E32" s="1">
        <v>1</v>
      </c>
    </row>
    <row r="33" spans="1:5" x14ac:dyDescent="0.2">
      <c r="A33" s="1">
        <v>50</v>
      </c>
      <c r="B33" s="1">
        <v>77</v>
      </c>
      <c r="C33" s="1" t="s">
        <v>35</v>
      </c>
      <c r="D33" s="1">
        <v>634</v>
      </c>
      <c r="E33" s="1">
        <v>1</v>
      </c>
    </row>
    <row r="34" spans="1:5" x14ac:dyDescent="0.2">
      <c r="A34" s="1">
        <v>50</v>
      </c>
      <c r="B34" s="1">
        <v>79</v>
      </c>
      <c r="C34" s="1" t="s">
        <v>36</v>
      </c>
      <c r="D34" s="1">
        <v>172</v>
      </c>
      <c r="E34" s="1">
        <v>1</v>
      </c>
    </row>
    <row r="35" spans="1:5" x14ac:dyDescent="0.2">
      <c r="A35" s="1">
        <v>50</v>
      </c>
      <c r="B35" s="1">
        <v>39</v>
      </c>
      <c r="C35" s="1" t="s">
        <v>37</v>
      </c>
      <c r="D35" s="1">
        <v>50</v>
      </c>
      <c r="E35" s="1">
        <v>1</v>
      </c>
    </row>
    <row r="36" spans="1:5" x14ac:dyDescent="0.2">
      <c r="A36" s="1">
        <v>50</v>
      </c>
      <c r="B36" s="1">
        <v>43</v>
      </c>
      <c r="C36" s="1" t="s">
        <v>38</v>
      </c>
      <c r="D36" s="1">
        <v>634</v>
      </c>
      <c r="E36" s="1">
        <v>1</v>
      </c>
    </row>
    <row r="37" spans="1:5" x14ac:dyDescent="0.2">
      <c r="A37" s="1">
        <v>50</v>
      </c>
      <c r="B37" s="1">
        <v>42</v>
      </c>
      <c r="C37" s="1" t="s">
        <v>39</v>
      </c>
      <c r="D37" s="1">
        <v>634</v>
      </c>
      <c r="E37" s="1">
        <v>1</v>
      </c>
    </row>
    <row r="38" spans="1:5" x14ac:dyDescent="0.2">
      <c r="A38" s="1">
        <v>50</v>
      </c>
      <c r="B38" s="1">
        <v>41</v>
      </c>
      <c r="C38" s="1" t="s">
        <v>40</v>
      </c>
      <c r="D38" s="1">
        <v>444</v>
      </c>
      <c r="E38" s="1">
        <v>1</v>
      </c>
    </row>
    <row r="39" spans="1:5" x14ac:dyDescent="0.2">
      <c r="A39" s="1">
        <v>5</v>
      </c>
      <c r="B39" s="1">
        <v>38</v>
      </c>
      <c r="C39" s="1" t="s">
        <v>41</v>
      </c>
      <c r="D39" s="1">
        <v>172</v>
      </c>
      <c r="E39" s="1">
        <v>1</v>
      </c>
    </row>
    <row r="40" spans="1:5" x14ac:dyDescent="0.2">
      <c r="A40" s="1">
        <v>50</v>
      </c>
      <c r="B40" s="1">
        <v>80</v>
      </c>
      <c r="C40" s="1" t="s">
        <v>42</v>
      </c>
      <c r="D40" s="1">
        <v>172</v>
      </c>
      <c r="E40" s="1">
        <v>1</v>
      </c>
    </row>
    <row r="41" spans="1:5" x14ac:dyDescent="0.2">
      <c r="A41" s="1">
        <v>50</v>
      </c>
      <c r="B41" s="1">
        <v>40</v>
      </c>
      <c r="C41" s="1" t="s">
        <v>43</v>
      </c>
      <c r="D41" s="1">
        <v>172</v>
      </c>
      <c r="E41" s="1">
        <v>1</v>
      </c>
    </row>
    <row r="42" spans="1:5" x14ac:dyDescent="0.2">
      <c r="A42" s="1">
        <v>50</v>
      </c>
      <c r="B42" s="1">
        <v>44</v>
      </c>
      <c r="C42" s="1" t="s">
        <v>44</v>
      </c>
      <c r="D42" s="1">
        <v>444</v>
      </c>
      <c r="E42" s="1">
        <v>1</v>
      </c>
    </row>
    <row r="43" spans="1:5" x14ac:dyDescent="0.2">
      <c r="A43" s="1">
        <v>50</v>
      </c>
      <c r="B43" s="1">
        <v>45</v>
      </c>
      <c r="C43" s="1" t="s">
        <v>45</v>
      </c>
      <c r="D43" s="1">
        <v>172</v>
      </c>
      <c r="E43" s="1">
        <v>1</v>
      </c>
    </row>
    <row r="44" spans="1:5" x14ac:dyDescent="0.2">
      <c r="A44" s="1">
        <v>50</v>
      </c>
      <c r="B44" s="1">
        <v>46</v>
      </c>
      <c r="C44" s="1" t="s">
        <v>46</v>
      </c>
      <c r="D44" s="1">
        <v>634</v>
      </c>
      <c r="E44" s="1">
        <v>1</v>
      </c>
    </row>
    <row r="45" spans="1:5" x14ac:dyDescent="0.2">
      <c r="A45" s="1">
        <v>5</v>
      </c>
      <c r="B45" s="1">
        <v>81</v>
      </c>
      <c r="C45" s="1" t="s">
        <v>47</v>
      </c>
      <c r="D45" s="1">
        <v>172</v>
      </c>
      <c r="E45" s="1">
        <v>1</v>
      </c>
    </row>
    <row r="46" spans="1:5" x14ac:dyDescent="0.2">
      <c r="A46" s="1">
        <v>5</v>
      </c>
      <c r="B46" s="1">
        <v>37</v>
      </c>
      <c r="C46" s="1" t="s">
        <v>48</v>
      </c>
      <c r="D46" s="1">
        <v>50</v>
      </c>
      <c r="E46" s="1">
        <v>1</v>
      </c>
    </row>
    <row r="47" spans="1:5" x14ac:dyDescent="0.2">
      <c r="A47" s="1">
        <v>5</v>
      </c>
      <c r="B47" s="1">
        <v>82</v>
      </c>
      <c r="C47" s="1" t="s">
        <v>49</v>
      </c>
      <c r="D47" s="1">
        <v>172</v>
      </c>
      <c r="E47" s="1">
        <v>1</v>
      </c>
    </row>
    <row r="48" spans="1:5" x14ac:dyDescent="0.2">
      <c r="A48" s="1">
        <v>45</v>
      </c>
      <c r="B48" s="1">
        <v>35</v>
      </c>
      <c r="C48" s="1" t="s">
        <v>50</v>
      </c>
      <c r="D48" s="1">
        <v>50</v>
      </c>
      <c r="E48" s="1">
        <v>1</v>
      </c>
    </row>
    <row r="49" spans="1:5" x14ac:dyDescent="0.2">
      <c r="A49" s="1">
        <v>5</v>
      </c>
      <c r="B49" s="1">
        <v>36</v>
      </c>
      <c r="C49" s="1" t="s">
        <v>51</v>
      </c>
      <c r="D49" s="1">
        <v>50</v>
      </c>
      <c r="E49" s="1">
        <v>1</v>
      </c>
    </row>
    <row r="50" spans="1:5" x14ac:dyDescent="0.2">
      <c r="A50" s="1">
        <v>45</v>
      </c>
      <c r="B50" s="1">
        <v>34</v>
      </c>
      <c r="C50" s="1" t="s">
        <v>52</v>
      </c>
      <c r="D50" s="1">
        <v>444</v>
      </c>
      <c r="E50" s="1">
        <v>1</v>
      </c>
    </row>
    <row r="51" spans="1:5" x14ac:dyDescent="0.2">
      <c r="A51" s="1">
        <v>45</v>
      </c>
      <c r="B51" s="1">
        <v>32</v>
      </c>
      <c r="C51" s="1" t="s">
        <v>53</v>
      </c>
      <c r="D51" s="1">
        <v>444</v>
      </c>
      <c r="E51" s="1">
        <v>1</v>
      </c>
    </row>
    <row r="52" spans="1:5" x14ac:dyDescent="0.2">
      <c r="A52" s="1">
        <v>45</v>
      </c>
      <c r="B52" s="1">
        <v>33</v>
      </c>
      <c r="C52" s="1" t="s">
        <v>54</v>
      </c>
      <c r="D52" s="1">
        <v>444</v>
      </c>
      <c r="E52" s="1">
        <v>1</v>
      </c>
    </row>
    <row r="53" spans="1:5" x14ac:dyDescent="0.2">
      <c r="A53" s="1">
        <v>45</v>
      </c>
      <c r="B53" s="1">
        <v>31</v>
      </c>
      <c r="C53" s="1" t="s">
        <v>55</v>
      </c>
      <c r="D53" s="1">
        <v>444</v>
      </c>
      <c r="E53" s="1">
        <v>1</v>
      </c>
    </row>
    <row r="54" spans="1:5" x14ac:dyDescent="0.2">
      <c r="A54" s="1">
        <v>45</v>
      </c>
      <c r="B54" s="1">
        <v>84</v>
      </c>
      <c r="C54" s="1" t="s">
        <v>56</v>
      </c>
      <c r="D54" s="1">
        <v>444</v>
      </c>
      <c r="E54" s="1">
        <v>1</v>
      </c>
    </row>
    <row r="55" spans="1:5" x14ac:dyDescent="0.2">
      <c r="A55" s="1">
        <v>45</v>
      </c>
      <c r="B55" s="1">
        <v>85</v>
      </c>
      <c r="C55" s="1" t="s">
        <v>57</v>
      </c>
      <c r="D55" s="1">
        <v>444</v>
      </c>
      <c r="E55" s="1">
        <v>1</v>
      </c>
    </row>
    <row r="56" spans="1:5" x14ac:dyDescent="0.2">
      <c r="A56" s="1">
        <v>45</v>
      </c>
      <c r="B56" s="1">
        <v>30</v>
      </c>
      <c r="C56" s="1" t="s">
        <v>58</v>
      </c>
      <c r="D56" s="1">
        <v>50</v>
      </c>
      <c r="E56" s="1">
        <v>1</v>
      </c>
    </row>
    <row r="57" spans="1:5" x14ac:dyDescent="0.2">
      <c r="A57" s="1">
        <v>45</v>
      </c>
      <c r="B57" s="1">
        <v>86</v>
      </c>
      <c r="C57" s="1" t="s">
        <v>59</v>
      </c>
      <c r="D57" s="1">
        <v>444</v>
      </c>
      <c r="E57" s="1">
        <v>1</v>
      </c>
    </row>
    <row r="58" spans="1:5" x14ac:dyDescent="0.2">
      <c r="A58" s="1">
        <v>45</v>
      </c>
      <c r="B58" s="1">
        <v>87</v>
      </c>
      <c r="C58" s="1" t="s">
        <v>60</v>
      </c>
      <c r="D58" s="1">
        <v>444</v>
      </c>
      <c r="E58" s="1">
        <v>1</v>
      </c>
    </row>
    <row r="59" spans="1:5" x14ac:dyDescent="0.2">
      <c r="A59" s="1">
        <v>45</v>
      </c>
      <c r="B59" s="1">
        <v>29</v>
      </c>
      <c r="C59" s="1" t="s">
        <v>61</v>
      </c>
      <c r="D59" s="1">
        <v>50</v>
      </c>
      <c r="E59" s="1">
        <v>1</v>
      </c>
    </row>
    <row r="60" spans="1:5" x14ac:dyDescent="0.2">
      <c r="A60" s="1">
        <v>45</v>
      </c>
      <c r="B60" s="1">
        <v>88</v>
      </c>
      <c r="C60" s="1" t="s">
        <v>62</v>
      </c>
      <c r="D60" s="1">
        <v>444</v>
      </c>
      <c r="E60" s="1">
        <v>1</v>
      </c>
    </row>
    <row r="61" spans="1:5" x14ac:dyDescent="0.2">
      <c r="A61" s="1">
        <v>45</v>
      </c>
      <c r="B61" s="1">
        <v>28</v>
      </c>
      <c r="C61" s="1" t="s">
        <v>63</v>
      </c>
      <c r="D61" s="1">
        <v>50</v>
      </c>
      <c r="E61" s="1">
        <v>1</v>
      </c>
    </row>
    <row r="62" spans="1:5" x14ac:dyDescent="0.2">
      <c r="A62" s="1">
        <v>45</v>
      </c>
      <c r="B62" s="1">
        <v>27</v>
      </c>
      <c r="C62" s="1" t="s">
        <v>64</v>
      </c>
      <c r="D62" s="1">
        <v>50</v>
      </c>
      <c r="E62" s="1">
        <v>1</v>
      </c>
    </row>
    <row r="63" spans="1:5" x14ac:dyDescent="0.2">
      <c r="A63" s="1">
        <v>45</v>
      </c>
      <c r="B63" s="1">
        <v>26</v>
      </c>
      <c r="C63" s="1" t="s">
        <v>65</v>
      </c>
      <c r="D63" s="1">
        <v>50</v>
      </c>
      <c r="E63" s="1">
        <v>1</v>
      </c>
    </row>
    <row r="64" spans="1:5" x14ac:dyDescent="0.2">
      <c r="A64" s="1">
        <v>45</v>
      </c>
      <c r="B64" s="1">
        <v>25</v>
      </c>
      <c r="C64" s="1" t="s">
        <v>66</v>
      </c>
      <c r="D64" s="1">
        <v>50</v>
      </c>
      <c r="E64" s="1">
        <v>1</v>
      </c>
    </row>
    <row r="65" spans="1:5" x14ac:dyDescent="0.2">
      <c r="A65" s="1">
        <v>45</v>
      </c>
      <c r="B65" s="1">
        <v>23</v>
      </c>
      <c r="C65" s="1" t="s">
        <v>67</v>
      </c>
      <c r="D65" s="1">
        <v>50</v>
      </c>
      <c r="E65" s="1">
        <v>1</v>
      </c>
    </row>
    <row r="66" spans="1:5" x14ac:dyDescent="0.2">
      <c r="A66" s="1">
        <v>45</v>
      </c>
      <c r="B66" s="1">
        <v>24</v>
      </c>
      <c r="C66" s="1" t="s">
        <v>68</v>
      </c>
      <c r="D66" s="1">
        <v>444</v>
      </c>
      <c r="E66" s="1">
        <v>1</v>
      </c>
    </row>
    <row r="67" spans="1:5" x14ac:dyDescent="0.2">
      <c r="A67" s="1">
        <v>45</v>
      </c>
      <c r="B67" s="1">
        <v>22</v>
      </c>
      <c r="C67" s="1" t="s">
        <v>69</v>
      </c>
      <c r="D67" s="1">
        <v>444</v>
      </c>
      <c r="E67" s="1">
        <v>1</v>
      </c>
    </row>
    <row r="68" spans="1:5" x14ac:dyDescent="0.2">
      <c r="A68" s="1">
        <v>45</v>
      </c>
      <c r="B68" s="1">
        <v>21</v>
      </c>
      <c r="C68" s="1" t="s">
        <v>70</v>
      </c>
      <c r="D68" s="1">
        <v>444</v>
      </c>
      <c r="E68" s="1">
        <v>1</v>
      </c>
    </row>
    <row r="69" spans="1:5" x14ac:dyDescent="0.2">
      <c r="A69" s="1">
        <v>45</v>
      </c>
      <c r="B69" s="1">
        <v>89</v>
      </c>
      <c r="C69" s="1" t="s">
        <v>71</v>
      </c>
      <c r="D69" s="1">
        <v>444</v>
      </c>
      <c r="E69" s="1">
        <v>1</v>
      </c>
    </row>
    <row r="70" spans="1:5" x14ac:dyDescent="0.2">
      <c r="A70" s="1">
        <v>45</v>
      </c>
      <c r="B70" s="1">
        <v>90</v>
      </c>
      <c r="C70" s="1" t="s">
        <v>72</v>
      </c>
      <c r="D70" s="1">
        <v>634</v>
      </c>
      <c r="E70" s="1">
        <v>1</v>
      </c>
    </row>
    <row r="71" spans="1:5" x14ac:dyDescent="0.2">
      <c r="A71" s="1">
        <v>45</v>
      </c>
      <c r="B71" s="1">
        <v>92</v>
      </c>
      <c r="C71" s="1" t="s">
        <v>73</v>
      </c>
      <c r="D71" s="1">
        <v>634</v>
      </c>
      <c r="E71" s="1">
        <v>1</v>
      </c>
    </row>
    <row r="72" spans="1:5" x14ac:dyDescent="0.2">
      <c r="A72" s="1">
        <v>45</v>
      </c>
      <c r="B72" s="1">
        <v>20</v>
      </c>
      <c r="C72" s="1" t="s">
        <v>74</v>
      </c>
      <c r="D72" s="1">
        <v>444</v>
      </c>
      <c r="E72" s="1">
        <v>1</v>
      </c>
    </row>
    <row r="73" spans="1:5" x14ac:dyDescent="0.2">
      <c r="A73" s="1">
        <v>45</v>
      </c>
      <c r="B73" s="1">
        <v>91</v>
      </c>
      <c r="C73" s="1" t="s">
        <v>75</v>
      </c>
      <c r="D73" s="1">
        <v>634</v>
      </c>
      <c r="E73" s="1">
        <v>1</v>
      </c>
    </row>
    <row r="74" spans="1:5" x14ac:dyDescent="0.2">
      <c r="A74" s="1">
        <v>45</v>
      </c>
      <c r="B74" s="1">
        <v>19</v>
      </c>
      <c r="C74" s="1" t="s">
        <v>76</v>
      </c>
      <c r="D74" s="1">
        <v>50</v>
      </c>
      <c r="E74" s="1">
        <v>1</v>
      </c>
    </row>
    <row r="75" spans="1:5" x14ac:dyDescent="0.2">
      <c r="A75" s="1">
        <v>45</v>
      </c>
      <c r="B75" s="1">
        <v>93</v>
      </c>
      <c r="C75" s="1" t="s">
        <v>77</v>
      </c>
      <c r="D75" s="1">
        <v>50</v>
      </c>
      <c r="E75" s="1">
        <v>1</v>
      </c>
    </row>
    <row r="76" spans="1:5" x14ac:dyDescent="0.2">
      <c r="A76" s="1">
        <v>45</v>
      </c>
      <c r="B76" s="1">
        <v>16</v>
      </c>
      <c r="C76" s="1" t="s">
        <v>78</v>
      </c>
      <c r="D76" s="1">
        <v>50</v>
      </c>
      <c r="E76" s="1">
        <v>1</v>
      </c>
    </row>
    <row r="77" spans="1:5" x14ac:dyDescent="0.2">
      <c r="A77" s="1">
        <v>45</v>
      </c>
      <c r="B77" s="1">
        <v>15</v>
      </c>
      <c r="C77" s="1" t="s">
        <v>79</v>
      </c>
      <c r="D77" s="1">
        <v>50</v>
      </c>
      <c r="E77" s="1">
        <v>1</v>
      </c>
    </row>
    <row r="78" spans="1:5" x14ac:dyDescent="0.2">
      <c r="A78" s="1">
        <v>45</v>
      </c>
      <c r="B78" s="1">
        <v>94</v>
      </c>
      <c r="C78" s="1" t="s">
        <v>80</v>
      </c>
      <c r="D78" s="1">
        <v>634</v>
      </c>
      <c r="E78" s="1">
        <v>1</v>
      </c>
    </row>
    <row r="79" spans="1:5" x14ac:dyDescent="0.2">
      <c r="A79" s="1">
        <v>45</v>
      </c>
      <c r="B79" s="1">
        <v>96</v>
      </c>
      <c r="C79" s="1" t="s">
        <v>81</v>
      </c>
      <c r="D79" s="1">
        <v>634</v>
      </c>
      <c r="E79" s="1">
        <v>1</v>
      </c>
    </row>
    <row r="80" spans="1:5" x14ac:dyDescent="0.2">
      <c r="A80" s="1">
        <v>45</v>
      </c>
      <c r="B80" s="1">
        <v>95</v>
      </c>
      <c r="C80" s="1" t="s">
        <v>82</v>
      </c>
      <c r="D80" s="1">
        <v>634</v>
      </c>
      <c r="E80" s="1">
        <v>1</v>
      </c>
    </row>
    <row r="81" spans="1:5" x14ac:dyDescent="0.2">
      <c r="A81" s="1">
        <v>45</v>
      </c>
      <c r="B81" s="1">
        <v>97</v>
      </c>
      <c r="C81" s="1" t="s">
        <v>83</v>
      </c>
      <c r="D81" s="1">
        <v>634</v>
      </c>
      <c r="E81" s="1">
        <v>1</v>
      </c>
    </row>
    <row r="82" spans="1:5" x14ac:dyDescent="0.2">
      <c r="A82" s="1">
        <v>45</v>
      </c>
      <c r="B82" s="1">
        <v>14</v>
      </c>
      <c r="C82" s="1" t="s">
        <v>84</v>
      </c>
      <c r="D82" s="1">
        <v>50</v>
      </c>
      <c r="E82" s="1">
        <v>1</v>
      </c>
    </row>
    <row r="83" spans="1:5" x14ac:dyDescent="0.2">
      <c r="A83" s="1">
        <v>45</v>
      </c>
      <c r="B83" s="1">
        <v>18</v>
      </c>
      <c r="C83" s="1" t="s">
        <v>85</v>
      </c>
      <c r="D83" s="1">
        <v>50</v>
      </c>
      <c r="E83" s="1">
        <v>1</v>
      </c>
    </row>
    <row r="84" spans="1:5" x14ac:dyDescent="0.2">
      <c r="A84" s="1">
        <v>45</v>
      </c>
      <c r="B84" s="1">
        <v>17</v>
      </c>
      <c r="C84" s="1" t="s">
        <v>86</v>
      </c>
      <c r="D84" s="1">
        <v>50</v>
      </c>
      <c r="E84" s="1">
        <v>1</v>
      </c>
    </row>
    <row r="85" spans="1:5" x14ac:dyDescent="0.2">
      <c r="A85" s="1">
        <v>45</v>
      </c>
      <c r="B85" s="1">
        <v>12</v>
      </c>
      <c r="C85" s="1" t="s">
        <v>87</v>
      </c>
      <c r="D85" s="1">
        <v>50</v>
      </c>
      <c r="E85" s="1">
        <v>1</v>
      </c>
    </row>
    <row r="86" spans="1:5" x14ac:dyDescent="0.2">
      <c r="A86" s="1">
        <v>45</v>
      </c>
      <c r="B86" s="1">
        <v>13</v>
      </c>
      <c r="C86" s="1" t="s">
        <v>88</v>
      </c>
      <c r="D86" s="1">
        <v>444</v>
      </c>
      <c r="E86" s="1">
        <v>1</v>
      </c>
    </row>
    <row r="87" spans="1:5" x14ac:dyDescent="0.2">
      <c r="A87" s="1">
        <v>45</v>
      </c>
      <c r="B87" s="1">
        <v>98</v>
      </c>
      <c r="C87" s="1" t="s">
        <v>89</v>
      </c>
      <c r="D87" s="1">
        <v>444</v>
      </c>
      <c r="E87" s="1">
        <v>1</v>
      </c>
    </row>
    <row r="88" spans="1:5" x14ac:dyDescent="0.2">
      <c r="A88" s="1">
        <v>45</v>
      </c>
      <c r="B88" s="1">
        <v>11</v>
      </c>
      <c r="C88" s="1" t="s">
        <v>90</v>
      </c>
      <c r="D88" s="1">
        <v>444</v>
      </c>
      <c r="E88" s="1">
        <v>1</v>
      </c>
    </row>
    <row r="89" spans="1:5" x14ac:dyDescent="0.2">
      <c r="A89" s="1">
        <v>4</v>
      </c>
      <c r="B89" s="1">
        <v>10</v>
      </c>
      <c r="C89" s="1" t="s">
        <v>91</v>
      </c>
      <c r="D89" s="1">
        <v>444</v>
      </c>
      <c r="E89" s="1">
        <v>1</v>
      </c>
    </row>
    <row r="90" spans="1:5" x14ac:dyDescent="0.2">
      <c r="A90" s="1">
        <v>45</v>
      </c>
      <c r="B90" s="1">
        <v>99</v>
      </c>
      <c r="C90" s="1" t="s">
        <v>92</v>
      </c>
      <c r="D90" s="1">
        <v>634</v>
      </c>
      <c r="E90" s="1">
        <v>1</v>
      </c>
    </row>
    <row r="91" spans="1:5" x14ac:dyDescent="0.2">
      <c r="A91" s="1">
        <v>4</v>
      </c>
      <c r="B91" s="1">
        <v>9</v>
      </c>
      <c r="C91" s="1" t="s">
        <v>93</v>
      </c>
      <c r="D91" s="1">
        <v>50</v>
      </c>
      <c r="E91" s="1">
        <v>1</v>
      </c>
    </row>
    <row r="92" spans="1:5" x14ac:dyDescent="0.2">
      <c r="A92" s="1">
        <v>4</v>
      </c>
      <c r="B92" s="1">
        <v>8</v>
      </c>
      <c r="C92" s="1" t="s">
        <v>94</v>
      </c>
      <c r="D92" s="1">
        <v>50</v>
      </c>
      <c r="E92" s="1">
        <v>1</v>
      </c>
    </row>
    <row r="93" spans="1:5" x14ac:dyDescent="0.2">
      <c r="A93" s="1">
        <v>4</v>
      </c>
      <c r="B93" s="1">
        <v>7</v>
      </c>
      <c r="C93" s="1" t="s">
        <v>95</v>
      </c>
      <c r="D93" s="1">
        <v>50</v>
      </c>
      <c r="E93" s="1">
        <v>1</v>
      </c>
    </row>
    <row r="94" spans="1:5" x14ac:dyDescent="0.2">
      <c r="A94" s="1">
        <v>45</v>
      </c>
      <c r="B94" s="1">
        <v>100</v>
      </c>
      <c r="C94" s="1" t="s">
        <v>96</v>
      </c>
      <c r="D94" s="1">
        <v>50</v>
      </c>
      <c r="E94" s="1">
        <v>1</v>
      </c>
    </row>
    <row r="95" spans="1:5" x14ac:dyDescent="0.2">
      <c r="A95" s="1">
        <v>45</v>
      </c>
      <c r="B95" s="1">
        <v>101</v>
      </c>
      <c r="C95" s="1" t="s">
        <v>97</v>
      </c>
      <c r="D95" s="1">
        <v>444</v>
      </c>
      <c r="E95" s="1">
        <v>1</v>
      </c>
    </row>
    <row r="96" spans="1:5" x14ac:dyDescent="0.2">
      <c r="A96" s="1">
        <v>45</v>
      </c>
      <c r="B96" s="1">
        <v>102</v>
      </c>
      <c r="C96" s="1" t="s">
        <v>98</v>
      </c>
      <c r="D96" s="1">
        <v>444</v>
      </c>
      <c r="E96" s="1">
        <v>1</v>
      </c>
    </row>
    <row r="97" spans="1:5" x14ac:dyDescent="0.2">
      <c r="A97" s="1">
        <v>45</v>
      </c>
      <c r="B97" s="1">
        <v>103</v>
      </c>
      <c r="C97" s="1" t="s">
        <v>99</v>
      </c>
      <c r="D97" s="1">
        <v>444</v>
      </c>
      <c r="E97" s="1">
        <v>1</v>
      </c>
    </row>
    <row r="98" spans="1:5" x14ac:dyDescent="0.2">
      <c r="A98" s="1">
        <v>45</v>
      </c>
      <c r="B98" s="1">
        <v>104</v>
      </c>
      <c r="C98" s="1" t="s">
        <v>100</v>
      </c>
      <c r="D98" s="1">
        <v>444</v>
      </c>
      <c r="E98" s="1">
        <v>1</v>
      </c>
    </row>
    <row r="99" spans="1:5" x14ac:dyDescent="0.2">
      <c r="A99" s="1">
        <v>45</v>
      </c>
      <c r="B99" s="1">
        <v>105</v>
      </c>
      <c r="C99" s="1" t="s">
        <v>101</v>
      </c>
      <c r="D99" s="1">
        <v>444</v>
      </c>
      <c r="E99" s="1">
        <v>1</v>
      </c>
    </row>
    <row r="100" spans="1:5" x14ac:dyDescent="0.2">
      <c r="A100" s="1">
        <v>45</v>
      </c>
      <c r="B100" s="1">
        <v>107</v>
      </c>
      <c r="C100" s="1" t="s">
        <v>102</v>
      </c>
      <c r="D100" s="1">
        <v>444</v>
      </c>
      <c r="E100" s="1">
        <v>1</v>
      </c>
    </row>
    <row r="101" spans="1:5" x14ac:dyDescent="0.2">
      <c r="A101" s="1">
        <v>45</v>
      </c>
      <c r="B101" s="1">
        <v>106</v>
      </c>
      <c r="C101" s="1" t="s">
        <v>103</v>
      </c>
      <c r="D101" s="1">
        <v>50</v>
      </c>
      <c r="E101" s="1">
        <v>1</v>
      </c>
    </row>
    <row r="102" spans="1:5" x14ac:dyDescent="0.2">
      <c r="A102" s="1">
        <v>4</v>
      </c>
      <c r="B102" s="1">
        <v>6</v>
      </c>
      <c r="C102" s="1" t="s">
        <v>104</v>
      </c>
      <c r="D102" s="1">
        <v>50</v>
      </c>
      <c r="E102" s="1">
        <v>1</v>
      </c>
    </row>
    <row r="103" spans="1:5" x14ac:dyDescent="0.2">
      <c r="A103" s="1">
        <v>4</v>
      </c>
      <c r="B103" s="1">
        <v>4</v>
      </c>
      <c r="C103" s="1" t="s">
        <v>105</v>
      </c>
      <c r="D103" s="1">
        <v>50</v>
      </c>
      <c r="E103" s="1">
        <v>1</v>
      </c>
    </row>
    <row r="104" spans="1:5" x14ac:dyDescent="0.2">
      <c r="A104" s="1">
        <v>4</v>
      </c>
      <c r="B104" s="1">
        <v>5</v>
      </c>
      <c r="C104" s="1" t="s">
        <v>106</v>
      </c>
      <c r="D104" s="1">
        <v>50</v>
      </c>
      <c r="E104" s="1">
        <v>1</v>
      </c>
    </row>
    <row r="105" spans="1:5" x14ac:dyDescent="0.2">
      <c r="A105" s="1">
        <v>4</v>
      </c>
      <c r="B105" s="1">
        <v>3</v>
      </c>
      <c r="C105" s="1" t="s">
        <v>107</v>
      </c>
      <c r="D105" s="1">
        <v>50</v>
      </c>
      <c r="E105" s="1">
        <v>1</v>
      </c>
    </row>
    <row r="106" spans="1:5" x14ac:dyDescent="0.2">
      <c r="A106" s="1">
        <v>45</v>
      </c>
      <c r="B106" s="1">
        <v>108</v>
      </c>
      <c r="C106" s="1" t="s">
        <v>108</v>
      </c>
      <c r="D106" s="1">
        <v>444</v>
      </c>
      <c r="E106" s="1">
        <v>1</v>
      </c>
    </row>
    <row r="107" spans="1:5" x14ac:dyDescent="0.2">
      <c r="A107" s="1">
        <v>45</v>
      </c>
      <c r="B107" s="1">
        <v>109</v>
      </c>
      <c r="C107" s="1" t="s">
        <v>109</v>
      </c>
      <c r="D107" s="1">
        <v>444</v>
      </c>
      <c r="E107" s="1">
        <v>1</v>
      </c>
    </row>
    <row r="108" spans="1:5" x14ac:dyDescent="0.2">
      <c r="A108" s="1">
        <v>45</v>
      </c>
      <c r="B108" s="1">
        <v>110</v>
      </c>
      <c r="C108" s="1" t="s">
        <v>110</v>
      </c>
      <c r="D108" s="1">
        <v>444</v>
      </c>
      <c r="E108" s="1">
        <v>1</v>
      </c>
    </row>
    <row r="109" spans="1:5" x14ac:dyDescent="0.2">
      <c r="A109" s="1">
        <v>45</v>
      </c>
      <c r="B109" s="1">
        <v>112</v>
      </c>
      <c r="C109" s="1" t="s">
        <v>111</v>
      </c>
      <c r="D109" s="1">
        <v>444</v>
      </c>
      <c r="E109" s="1">
        <v>1</v>
      </c>
    </row>
    <row r="110" spans="1:5" x14ac:dyDescent="0.2">
      <c r="A110" s="1">
        <v>45</v>
      </c>
      <c r="B110" s="1">
        <v>111</v>
      </c>
      <c r="C110" s="1" t="s">
        <v>112</v>
      </c>
      <c r="D110" s="1">
        <v>444</v>
      </c>
      <c r="E110" s="1">
        <v>1</v>
      </c>
    </row>
    <row r="111" spans="1:5" x14ac:dyDescent="0.2">
      <c r="A111" s="1">
        <v>45</v>
      </c>
      <c r="B111" s="1">
        <v>113</v>
      </c>
      <c r="C111" s="1" t="s">
        <v>113</v>
      </c>
      <c r="D111" s="1">
        <v>444</v>
      </c>
      <c r="E111" s="1">
        <v>1</v>
      </c>
    </row>
    <row r="112" spans="1:5" x14ac:dyDescent="0.2">
      <c r="A112" s="1">
        <v>45</v>
      </c>
      <c r="B112" s="1">
        <v>114</v>
      </c>
      <c r="C112" s="1" t="s">
        <v>114</v>
      </c>
      <c r="D112" s="1">
        <v>444</v>
      </c>
      <c r="E112" s="1">
        <v>1</v>
      </c>
    </row>
    <row r="113" spans="1:5" x14ac:dyDescent="0.2">
      <c r="A113" s="1">
        <v>45</v>
      </c>
      <c r="B113" s="1">
        <v>115</v>
      </c>
      <c r="C113" s="1" t="s">
        <v>115</v>
      </c>
      <c r="D113" s="1">
        <v>444</v>
      </c>
      <c r="E113" s="1">
        <v>1</v>
      </c>
    </row>
    <row r="114" spans="1:5" x14ac:dyDescent="0.2">
      <c r="A114" s="1">
        <v>4</v>
      </c>
      <c r="B114" s="1">
        <v>2</v>
      </c>
      <c r="C114" s="1" t="s">
        <v>116</v>
      </c>
      <c r="D114" s="1">
        <v>444</v>
      </c>
      <c r="E114" s="1">
        <v>1</v>
      </c>
    </row>
    <row r="115" spans="1:5" x14ac:dyDescent="0.2">
      <c r="A115" s="1">
        <v>45</v>
      </c>
      <c r="B115" s="1">
        <v>116</v>
      </c>
      <c r="C115" s="1" t="s">
        <v>117</v>
      </c>
      <c r="D115" s="1">
        <v>444</v>
      </c>
      <c r="E115" s="1">
        <v>1</v>
      </c>
    </row>
    <row r="116" spans="1:5" x14ac:dyDescent="0.2">
      <c r="A116" s="1">
        <v>40</v>
      </c>
      <c r="B116" s="1">
        <v>1</v>
      </c>
      <c r="C116" s="1" t="s">
        <v>118</v>
      </c>
      <c r="D116" s="1">
        <v>50</v>
      </c>
      <c r="E116" s="1">
        <v>1</v>
      </c>
    </row>
    <row r="117" spans="1:5" x14ac:dyDescent="0.2">
      <c r="A117" s="1">
        <v>45</v>
      </c>
      <c r="B117" s="1">
        <v>117</v>
      </c>
      <c r="C117" s="1" t="s">
        <v>119</v>
      </c>
      <c r="D117" s="1">
        <v>444</v>
      </c>
      <c r="E117" s="1">
        <v>1</v>
      </c>
    </row>
    <row r="118" spans="1:5" x14ac:dyDescent="0.2">
      <c r="A118" s="1">
        <v>45</v>
      </c>
      <c r="B118" s="1">
        <v>118</v>
      </c>
      <c r="C118" s="1" t="s">
        <v>120</v>
      </c>
      <c r="D118" s="1">
        <v>444</v>
      </c>
      <c r="E118" s="1">
        <v>1</v>
      </c>
    </row>
    <row r="119" spans="1:5" x14ac:dyDescent="0.2">
      <c r="A119" s="1">
        <v>4</v>
      </c>
      <c r="B119" s="1">
        <v>120</v>
      </c>
      <c r="C119" s="1" t="s">
        <v>121</v>
      </c>
      <c r="D119" s="1">
        <v>444</v>
      </c>
      <c r="E119" s="1">
        <v>1</v>
      </c>
    </row>
    <row r="120" spans="1:5" x14ac:dyDescent="0.2">
      <c r="A120" s="1">
        <v>4</v>
      </c>
      <c r="B120" s="1">
        <v>119</v>
      </c>
      <c r="C120" s="1" t="s">
        <v>122</v>
      </c>
      <c r="D120" s="1">
        <v>50</v>
      </c>
      <c r="E120" s="1">
        <v>1</v>
      </c>
    </row>
    <row r="121" spans="1:5" x14ac:dyDescent="0.2">
      <c r="A121" s="1">
        <v>4</v>
      </c>
      <c r="B121" s="1">
        <v>121</v>
      </c>
      <c r="C121" s="1" t="s">
        <v>123</v>
      </c>
      <c r="D121" s="1">
        <v>444</v>
      </c>
      <c r="E121" s="1">
        <v>1</v>
      </c>
    </row>
    <row r="122" spans="1:5" x14ac:dyDescent="0.2">
      <c r="A122" s="1">
        <v>45</v>
      </c>
      <c r="B122" s="1">
        <v>123</v>
      </c>
      <c r="C122" s="1" t="s">
        <v>124</v>
      </c>
      <c r="D122" s="1">
        <v>444</v>
      </c>
      <c r="E122" s="1">
        <v>1</v>
      </c>
    </row>
    <row r="123" spans="1:5" x14ac:dyDescent="0.2">
      <c r="A123" s="1">
        <v>4</v>
      </c>
      <c r="B123" s="1">
        <v>124</v>
      </c>
      <c r="C123" s="1" t="s">
        <v>125</v>
      </c>
      <c r="D123" s="1">
        <v>444</v>
      </c>
      <c r="E123" s="1">
        <v>1</v>
      </c>
    </row>
    <row r="124" spans="1:5" x14ac:dyDescent="0.2">
      <c r="A124" s="1">
        <v>4</v>
      </c>
      <c r="B124" s="1">
        <v>125</v>
      </c>
      <c r="C124" s="1" t="s">
        <v>126</v>
      </c>
      <c r="D124" s="1">
        <v>50</v>
      </c>
      <c r="E124" s="1">
        <v>1</v>
      </c>
    </row>
    <row r="125" spans="1:5" x14ac:dyDescent="0.2">
      <c r="A125" s="1">
        <v>4</v>
      </c>
      <c r="B125" s="1">
        <v>128</v>
      </c>
      <c r="C125" s="1" t="s">
        <v>127</v>
      </c>
      <c r="D125" s="1">
        <v>444</v>
      </c>
      <c r="E125" s="1">
        <v>1</v>
      </c>
    </row>
    <row r="126" spans="1:5" x14ac:dyDescent="0.2">
      <c r="A126" s="1">
        <v>4</v>
      </c>
      <c r="B126" s="1">
        <v>122</v>
      </c>
      <c r="C126" s="1" t="s">
        <v>128</v>
      </c>
      <c r="D126" s="1">
        <v>444</v>
      </c>
      <c r="E126" s="1">
        <v>1</v>
      </c>
    </row>
    <row r="127" spans="1:5" x14ac:dyDescent="0.2">
      <c r="A127" s="1">
        <v>4</v>
      </c>
      <c r="B127" s="1">
        <v>127</v>
      </c>
      <c r="C127" s="1" t="s">
        <v>129</v>
      </c>
      <c r="D127" s="1">
        <v>443</v>
      </c>
      <c r="E127" s="1">
        <v>1</v>
      </c>
    </row>
    <row r="128" spans="1:5" x14ac:dyDescent="0.2">
      <c r="A128" s="1">
        <v>4</v>
      </c>
      <c r="B128" s="1">
        <v>129</v>
      </c>
      <c r="C128" s="1" t="s">
        <v>130</v>
      </c>
      <c r="D128" s="1">
        <v>444</v>
      </c>
      <c r="E128" s="1">
        <v>1</v>
      </c>
    </row>
    <row r="129" spans="1:5" x14ac:dyDescent="0.2">
      <c r="A129" s="1">
        <v>4</v>
      </c>
      <c r="B129" s="1">
        <v>126</v>
      </c>
      <c r="C129" s="1" t="s">
        <v>131</v>
      </c>
      <c r="D129" s="1">
        <v>444</v>
      </c>
      <c r="E129" s="1">
        <v>1</v>
      </c>
    </row>
    <row r="130" spans="1:5" x14ac:dyDescent="0.2">
      <c r="A130" s="1">
        <v>4</v>
      </c>
      <c r="B130" s="1">
        <v>130</v>
      </c>
      <c r="C130" s="1" t="s">
        <v>132</v>
      </c>
      <c r="D130" s="1">
        <v>444</v>
      </c>
      <c r="E130" s="1">
        <v>1</v>
      </c>
    </row>
    <row r="131" spans="1:5" x14ac:dyDescent="0.2">
      <c r="A131" s="1">
        <v>4</v>
      </c>
      <c r="B131" s="1">
        <v>131</v>
      </c>
      <c r="C131" s="1" t="s">
        <v>133</v>
      </c>
      <c r="D131" s="1">
        <v>444</v>
      </c>
      <c r="E131" s="1">
        <v>1</v>
      </c>
    </row>
    <row r="132" spans="1:5" x14ac:dyDescent="0.2">
      <c r="A132" s="1">
        <v>4</v>
      </c>
      <c r="B132" s="1">
        <v>132</v>
      </c>
      <c r="C132" s="1" t="s">
        <v>134</v>
      </c>
      <c r="D132" s="1">
        <v>50</v>
      </c>
      <c r="E132" s="1">
        <v>1</v>
      </c>
    </row>
    <row r="133" spans="1:5" x14ac:dyDescent="0.2">
      <c r="A133" s="1">
        <v>4</v>
      </c>
      <c r="B133" s="1">
        <v>133</v>
      </c>
      <c r="C133" s="1" t="s">
        <v>135</v>
      </c>
      <c r="D133" s="1">
        <v>50</v>
      </c>
      <c r="E133" s="1">
        <v>1</v>
      </c>
    </row>
    <row r="134" spans="1:5" x14ac:dyDescent="0.2">
      <c r="A134" s="1">
        <v>4</v>
      </c>
      <c r="B134" s="1">
        <v>134</v>
      </c>
      <c r="C134" s="1" t="s">
        <v>136</v>
      </c>
      <c r="D134" s="1">
        <v>444</v>
      </c>
      <c r="E134" s="1">
        <v>1</v>
      </c>
    </row>
    <row r="135" spans="1:5" x14ac:dyDescent="0.2">
      <c r="A135" s="1">
        <v>4</v>
      </c>
      <c r="B135" s="1">
        <v>180</v>
      </c>
      <c r="C135" s="1" t="s">
        <v>137</v>
      </c>
      <c r="D135" s="1">
        <v>50</v>
      </c>
      <c r="E135" s="1">
        <v>1</v>
      </c>
    </row>
    <row r="136" spans="1:5" x14ac:dyDescent="0.2">
      <c r="A136" s="1">
        <v>40</v>
      </c>
      <c r="B136" s="1">
        <v>179</v>
      </c>
      <c r="C136" s="1" t="s">
        <v>138</v>
      </c>
      <c r="D136" s="1">
        <v>50</v>
      </c>
      <c r="E136" s="1">
        <v>1</v>
      </c>
    </row>
    <row r="137" spans="1:5" x14ac:dyDescent="0.2">
      <c r="A137" s="1">
        <v>40</v>
      </c>
      <c r="B137" s="1">
        <v>174</v>
      </c>
      <c r="C137" s="1" t="s">
        <v>139</v>
      </c>
      <c r="D137" s="1">
        <v>444</v>
      </c>
      <c r="E137" s="1">
        <v>1</v>
      </c>
    </row>
    <row r="138" spans="1:5" x14ac:dyDescent="0.2">
      <c r="A138" s="1">
        <v>40</v>
      </c>
      <c r="B138" s="1">
        <v>175</v>
      </c>
      <c r="C138" s="1" t="s">
        <v>140</v>
      </c>
      <c r="D138" s="1">
        <v>50</v>
      </c>
      <c r="E138" s="1">
        <v>1</v>
      </c>
    </row>
    <row r="139" spans="1:5" x14ac:dyDescent="0.2">
      <c r="A139" s="1">
        <v>40</v>
      </c>
      <c r="B139" s="1">
        <v>173</v>
      </c>
      <c r="C139" s="1" t="s">
        <v>141</v>
      </c>
      <c r="D139" s="1">
        <v>444</v>
      </c>
      <c r="E139" s="1">
        <v>1</v>
      </c>
    </row>
    <row r="140" spans="1:5" x14ac:dyDescent="0.2">
      <c r="A140" s="1">
        <v>4</v>
      </c>
      <c r="B140" s="1">
        <v>176</v>
      </c>
      <c r="C140" s="1" t="s">
        <v>142</v>
      </c>
      <c r="D140" s="1">
        <v>50</v>
      </c>
      <c r="E140" s="1">
        <v>1</v>
      </c>
    </row>
    <row r="141" spans="1:5" x14ac:dyDescent="0.2">
      <c r="A141" s="1">
        <v>40</v>
      </c>
      <c r="B141" s="1">
        <v>171</v>
      </c>
      <c r="C141" s="1" t="s">
        <v>143</v>
      </c>
      <c r="D141" s="1">
        <v>444</v>
      </c>
      <c r="E141" s="1">
        <v>1</v>
      </c>
    </row>
    <row r="142" spans="1:5" x14ac:dyDescent="0.2">
      <c r="A142" s="1">
        <v>40</v>
      </c>
      <c r="B142" s="1">
        <v>172</v>
      </c>
      <c r="C142" s="1" t="s">
        <v>144</v>
      </c>
      <c r="D142" s="1">
        <v>444</v>
      </c>
      <c r="E142" s="1">
        <v>1</v>
      </c>
    </row>
    <row r="143" spans="1:5" x14ac:dyDescent="0.2">
      <c r="A143" s="1">
        <v>4</v>
      </c>
      <c r="B143" s="1">
        <v>178</v>
      </c>
      <c r="C143" s="1" t="s">
        <v>145</v>
      </c>
      <c r="D143" s="1">
        <v>444</v>
      </c>
      <c r="E143" s="1">
        <v>1</v>
      </c>
    </row>
    <row r="144" spans="1:5" x14ac:dyDescent="0.2">
      <c r="A144" s="1">
        <v>4</v>
      </c>
      <c r="B144" s="1">
        <v>170</v>
      </c>
      <c r="C144" s="1" t="s">
        <v>146</v>
      </c>
      <c r="D144" s="1">
        <v>50</v>
      </c>
      <c r="E144" s="1">
        <v>1</v>
      </c>
    </row>
    <row r="145" spans="1:5" x14ac:dyDescent="0.2">
      <c r="A145" s="1">
        <v>4</v>
      </c>
      <c r="B145" s="1">
        <v>177</v>
      </c>
      <c r="C145" s="1" t="s">
        <v>147</v>
      </c>
      <c r="D145" s="1">
        <v>444</v>
      </c>
      <c r="E145" s="1">
        <v>1</v>
      </c>
    </row>
    <row r="146" spans="1:5" x14ac:dyDescent="0.2">
      <c r="A146" s="1">
        <v>4</v>
      </c>
      <c r="B146" s="1">
        <v>169</v>
      </c>
      <c r="C146" s="1" t="s">
        <v>148</v>
      </c>
      <c r="D146" s="1">
        <v>50</v>
      </c>
      <c r="E146" s="1">
        <v>1</v>
      </c>
    </row>
    <row r="147" spans="1:5" x14ac:dyDescent="0.2">
      <c r="A147" s="1">
        <v>4</v>
      </c>
      <c r="B147" s="1">
        <v>168</v>
      </c>
      <c r="C147" s="1" t="s">
        <v>149</v>
      </c>
      <c r="D147" s="1">
        <v>444</v>
      </c>
      <c r="E147" s="1">
        <v>1</v>
      </c>
    </row>
    <row r="148" spans="1:5" x14ac:dyDescent="0.2">
      <c r="A148" s="1">
        <v>4</v>
      </c>
      <c r="B148" s="1">
        <v>167</v>
      </c>
      <c r="C148" s="1" t="s">
        <v>150</v>
      </c>
      <c r="D148" s="1">
        <v>444</v>
      </c>
      <c r="E148" s="1">
        <v>1</v>
      </c>
    </row>
    <row r="149" spans="1:5" x14ac:dyDescent="0.2">
      <c r="A149" s="1">
        <v>34</v>
      </c>
      <c r="B149" s="1">
        <v>166</v>
      </c>
      <c r="C149" s="1" t="s">
        <v>151</v>
      </c>
      <c r="D149" s="1">
        <v>50</v>
      </c>
      <c r="E149" s="1">
        <v>1</v>
      </c>
    </row>
    <row r="150" spans="1:5" x14ac:dyDescent="0.2">
      <c r="A150" s="1">
        <v>34</v>
      </c>
      <c r="B150" s="1">
        <v>165</v>
      </c>
      <c r="C150" s="1" t="s">
        <v>152</v>
      </c>
      <c r="D150" s="1">
        <v>444</v>
      </c>
      <c r="E150" s="1">
        <v>1</v>
      </c>
    </row>
    <row r="151" spans="1:5" x14ac:dyDescent="0.2">
      <c r="A151" s="1">
        <v>34</v>
      </c>
      <c r="B151" s="1">
        <v>164</v>
      </c>
      <c r="C151" s="1" t="s">
        <v>153</v>
      </c>
      <c r="D151" s="1">
        <v>444</v>
      </c>
      <c r="E151" s="1">
        <v>1</v>
      </c>
    </row>
    <row r="152" spans="1:5" x14ac:dyDescent="0.2">
      <c r="A152" s="1">
        <v>34</v>
      </c>
      <c r="B152" s="1">
        <v>163</v>
      </c>
      <c r="C152" s="1" t="s">
        <v>154</v>
      </c>
      <c r="D152" s="1">
        <v>444</v>
      </c>
      <c r="E152" s="1">
        <v>1</v>
      </c>
    </row>
    <row r="153" spans="1:5" x14ac:dyDescent="0.2">
      <c r="A153" s="1">
        <v>30</v>
      </c>
      <c r="B153" s="1">
        <v>162</v>
      </c>
      <c r="C153" s="1" t="s">
        <v>155</v>
      </c>
      <c r="D153" s="1">
        <v>444</v>
      </c>
      <c r="E153" s="1">
        <v>1</v>
      </c>
    </row>
    <row r="154" spans="1:5" x14ac:dyDescent="0.2">
      <c r="A154" s="1">
        <v>3</v>
      </c>
      <c r="B154" s="1">
        <v>161</v>
      </c>
      <c r="C154" s="1" t="s">
        <v>156</v>
      </c>
      <c r="D154" s="1">
        <v>50</v>
      </c>
      <c r="E154" s="1">
        <v>1</v>
      </c>
    </row>
    <row r="155" spans="1:5" x14ac:dyDescent="0.2">
      <c r="A155" s="1">
        <v>3</v>
      </c>
      <c r="B155" s="1">
        <v>160</v>
      </c>
      <c r="C155" s="1" t="s">
        <v>157</v>
      </c>
      <c r="D155" s="1">
        <v>50</v>
      </c>
      <c r="E155" s="1">
        <v>1</v>
      </c>
    </row>
    <row r="156" spans="1:5" x14ac:dyDescent="0.2">
      <c r="A156" s="1">
        <v>23</v>
      </c>
      <c r="B156" s="1">
        <v>158</v>
      </c>
      <c r="C156" s="1" t="s">
        <v>158</v>
      </c>
      <c r="D156" s="1">
        <v>50</v>
      </c>
      <c r="E156" s="1">
        <v>1</v>
      </c>
    </row>
    <row r="157" spans="1:5" x14ac:dyDescent="0.2">
      <c r="A157" s="1">
        <v>23</v>
      </c>
      <c r="B157" s="1">
        <v>159</v>
      </c>
      <c r="C157" s="1" t="s">
        <v>159</v>
      </c>
      <c r="D157" s="1">
        <v>50</v>
      </c>
      <c r="E157" s="1">
        <v>1</v>
      </c>
    </row>
    <row r="158" spans="1:5" x14ac:dyDescent="0.2">
      <c r="A158" s="1">
        <v>23</v>
      </c>
      <c r="B158" s="1">
        <v>157</v>
      </c>
      <c r="C158" s="1" t="s">
        <v>160</v>
      </c>
      <c r="D158" s="1">
        <v>50</v>
      </c>
      <c r="E158" s="1">
        <v>1</v>
      </c>
    </row>
    <row r="159" spans="1:5" x14ac:dyDescent="0.2">
      <c r="A159" s="1">
        <v>23</v>
      </c>
      <c r="B159" s="1">
        <v>156</v>
      </c>
      <c r="C159" s="1" t="s">
        <v>161</v>
      </c>
      <c r="D159" s="1">
        <v>50</v>
      </c>
      <c r="E159" s="1">
        <v>1</v>
      </c>
    </row>
    <row r="160" spans="1:5" x14ac:dyDescent="0.2">
      <c r="A160" s="1">
        <v>23</v>
      </c>
      <c r="B160" s="1">
        <v>155</v>
      </c>
      <c r="C160" s="1" t="s">
        <v>162</v>
      </c>
      <c r="D160" s="1">
        <v>50</v>
      </c>
      <c r="E160" s="1">
        <v>1</v>
      </c>
    </row>
    <row r="161" spans="1:5" x14ac:dyDescent="0.2">
      <c r="A161" s="1">
        <v>23</v>
      </c>
      <c r="B161" s="1">
        <v>154</v>
      </c>
      <c r="C161" s="1" t="s">
        <v>163</v>
      </c>
      <c r="D161" s="1">
        <v>50</v>
      </c>
      <c r="E161" s="1">
        <v>1</v>
      </c>
    </row>
    <row r="162" spans="1:5" x14ac:dyDescent="0.2">
      <c r="A162" s="1">
        <v>23</v>
      </c>
      <c r="B162" s="1">
        <v>153</v>
      </c>
      <c r="C162" s="1" t="s">
        <v>164</v>
      </c>
      <c r="D162" s="1">
        <v>50</v>
      </c>
      <c r="E162" s="1">
        <v>1</v>
      </c>
    </row>
    <row r="163" spans="1:5" x14ac:dyDescent="0.2">
      <c r="A163" s="1">
        <v>23</v>
      </c>
      <c r="B163" s="1">
        <v>152</v>
      </c>
      <c r="C163" s="1" t="s">
        <v>165</v>
      </c>
      <c r="D163" s="1">
        <v>50</v>
      </c>
      <c r="E163" s="1">
        <v>1</v>
      </c>
    </row>
    <row r="164" spans="1:5" x14ac:dyDescent="0.2">
      <c r="A164" s="1">
        <v>23</v>
      </c>
      <c r="B164" s="1">
        <v>151</v>
      </c>
      <c r="C164" s="1" t="s">
        <v>166</v>
      </c>
      <c r="D164" s="1">
        <v>50</v>
      </c>
      <c r="E164" s="1">
        <v>1</v>
      </c>
    </row>
    <row r="165" spans="1:5" x14ac:dyDescent="0.2">
      <c r="A165" s="1">
        <v>23</v>
      </c>
      <c r="B165" s="1">
        <v>150</v>
      </c>
      <c r="C165" s="1" t="s">
        <v>167</v>
      </c>
      <c r="D165" s="1">
        <v>50</v>
      </c>
      <c r="E165" s="1">
        <v>1</v>
      </c>
    </row>
    <row r="166" spans="1:5" x14ac:dyDescent="0.2">
      <c r="A166" s="1">
        <v>2</v>
      </c>
      <c r="B166" s="1">
        <v>149</v>
      </c>
      <c r="C166" s="1" t="s">
        <v>168</v>
      </c>
      <c r="D166" s="1">
        <v>50</v>
      </c>
      <c r="E166" s="1">
        <v>1</v>
      </c>
    </row>
    <row r="167" spans="1:5" x14ac:dyDescent="0.2">
      <c r="A167" s="1">
        <v>2</v>
      </c>
      <c r="B167" s="1">
        <v>148</v>
      </c>
      <c r="C167" s="1" t="s">
        <v>169</v>
      </c>
      <c r="D167" s="1">
        <v>50</v>
      </c>
      <c r="E167" s="1">
        <v>1</v>
      </c>
    </row>
    <row r="168" spans="1:5" x14ac:dyDescent="0.2">
      <c r="A168" s="1">
        <v>23</v>
      </c>
      <c r="B168" s="1">
        <v>145</v>
      </c>
      <c r="C168" s="1" t="s">
        <v>170</v>
      </c>
      <c r="D168" s="1">
        <v>444</v>
      </c>
      <c r="E168" s="1">
        <v>1</v>
      </c>
    </row>
    <row r="169" spans="1:5" x14ac:dyDescent="0.2">
      <c r="A169" s="1">
        <v>23</v>
      </c>
      <c r="B169" s="1">
        <v>144</v>
      </c>
      <c r="C169" s="1" t="s">
        <v>171</v>
      </c>
      <c r="D169" s="1">
        <v>444</v>
      </c>
      <c r="E169" s="1">
        <v>1</v>
      </c>
    </row>
    <row r="170" spans="1:5" x14ac:dyDescent="0.2">
      <c r="A170" s="1">
        <v>2</v>
      </c>
      <c r="B170" s="1">
        <v>146</v>
      </c>
      <c r="C170" s="1" t="s">
        <v>172</v>
      </c>
      <c r="D170" s="1">
        <v>50</v>
      </c>
      <c r="E170" s="1">
        <v>1</v>
      </c>
    </row>
    <row r="171" spans="1:5" x14ac:dyDescent="0.2">
      <c r="A171" s="1">
        <v>2</v>
      </c>
      <c r="B171" s="1">
        <v>147</v>
      </c>
      <c r="C171" s="1" t="s">
        <v>173</v>
      </c>
      <c r="D171" s="1">
        <v>50</v>
      </c>
      <c r="E171" s="1">
        <v>1</v>
      </c>
    </row>
    <row r="172" spans="1:5" x14ac:dyDescent="0.2">
      <c r="A172" s="1">
        <v>23</v>
      </c>
      <c r="B172" s="1">
        <v>143</v>
      </c>
      <c r="C172" s="1" t="s">
        <v>174</v>
      </c>
      <c r="D172" s="1">
        <v>50</v>
      </c>
      <c r="E172" s="1">
        <v>1</v>
      </c>
    </row>
    <row r="173" spans="1:5" x14ac:dyDescent="0.2">
      <c r="A173" s="1">
        <v>2</v>
      </c>
      <c r="B173" s="1">
        <v>142</v>
      </c>
      <c r="C173" s="1" t="s">
        <v>175</v>
      </c>
      <c r="D173" s="1">
        <v>50</v>
      </c>
      <c r="E173" s="1">
        <v>1</v>
      </c>
    </row>
    <row r="174" spans="1:5" x14ac:dyDescent="0.2">
      <c r="A174" s="1">
        <v>2</v>
      </c>
      <c r="B174" s="1">
        <v>141</v>
      </c>
      <c r="C174" s="1" t="s">
        <v>176</v>
      </c>
      <c r="D174" s="1">
        <v>50</v>
      </c>
      <c r="E174" s="1">
        <v>1</v>
      </c>
    </row>
    <row r="175" spans="1:5" x14ac:dyDescent="0.2">
      <c r="A175" s="1">
        <v>2</v>
      </c>
      <c r="B175" s="1">
        <v>139</v>
      </c>
      <c r="C175" s="1" t="s">
        <v>177</v>
      </c>
      <c r="D175" s="1">
        <v>50</v>
      </c>
      <c r="E175" s="1">
        <v>1</v>
      </c>
    </row>
    <row r="176" spans="1:5" x14ac:dyDescent="0.2">
      <c r="A176" s="1">
        <v>2</v>
      </c>
      <c r="B176" s="1">
        <v>138</v>
      </c>
      <c r="C176" s="1" t="s">
        <v>178</v>
      </c>
      <c r="D176" s="1">
        <v>444</v>
      </c>
      <c r="E176" s="1">
        <v>1</v>
      </c>
    </row>
    <row r="177" spans="1:5" x14ac:dyDescent="0.2">
      <c r="A177" s="1">
        <v>2</v>
      </c>
      <c r="B177" s="1">
        <v>140</v>
      </c>
      <c r="C177" s="1" t="s">
        <v>179</v>
      </c>
      <c r="D177" s="1">
        <v>444</v>
      </c>
      <c r="E177" s="1">
        <v>1</v>
      </c>
    </row>
    <row r="178" spans="1:5" x14ac:dyDescent="0.2">
      <c r="A178" s="1">
        <v>20</v>
      </c>
      <c r="B178" s="1">
        <v>136</v>
      </c>
      <c r="C178" s="1" t="s">
        <v>180</v>
      </c>
      <c r="D178" s="1">
        <v>50</v>
      </c>
      <c r="E178" s="1">
        <v>1</v>
      </c>
    </row>
    <row r="179" spans="1:5" x14ac:dyDescent="0.2">
      <c r="A179" s="1">
        <v>20</v>
      </c>
      <c r="B179" s="1">
        <v>137</v>
      </c>
      <c r="C179" s="1" t="s">
        <v>181</v>
      </c>
      <c r="D179" s="1">
        <v>634</v>
      </c>
      <c r="E179" s="1">
        <v>1</v>
      </c>
    </row>
    <row r="180" spans="1:5" x14ac:dyDescent="0.2">
      <c r="A180" s="1">
        <v>20</v>
      </c>
      <c r="B180" s="1">
        <v>135</v>
      </c>
      <c r="C180" s="1" t="s">
        <v>182</v>
      </c>
      <c r="D180" s="1">
        <v>444</v>
      </c>
      <c r="E180" s="1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26</vt:i4>
      </vt:variant>
      <vt:variant>
        <vt:lpstr>Benoemde bereiken</vt:lpstr>
      </vt:variant>
      <vt:variant>
        <vt:i4>19</vt:i4>
      </vt:variant>
    </vt:vector>
  </HeadingPairs>
  <TitlesOfParts>
    <vt:vector size="45" baseType="lpstr">
      <vt:lpstr>alle vlakken</vt:lpstr>
      <vt:lpstr>vlakken_20181009</vt:lpstr>
      <vt:lpstr>vlakken20151012</vt:lpstr>
      <vt:lpstr>vlakken_20150429</vt:lpstr>
      <vt:lpstr>vlakken_20141027</vt:lpstr>
      <vt:lpstr>vlakken_20140520</vt:lpstr>
      <vt:lpstr>vlakken_20131015</vt:lpstr>
      <vt:lpstr>alle vlakken groot aantal</vt:lpstr>
      <vt:lpstr>alle vlakken klein aantal</vt:lpstr>
      <vt:lpstr>alle vlakken groot opp</vt:lpstr>
      <vt:lpstr>alle vlakken klein opp</vt:lpstr>
      <vt:lpstr>I_20181009_vl</vt:lpstr>
      <vt:lpstr>I_20151012_vl</vt:lpstr>
      <vt:lpstr>I_20150429_vl</vt:lpstr>
      <vt:lpstr>I_20141027_vl</vt:lpstr>
      <vt:lpstr>I_20140520_vl</vt:lpstr>
      <vt:lpstr>I_20131015_vl</vt:lpstr>
      <vt:lpstr>alle punten groot</vt:lpstr>
      <vt:lpstr>alle punten klein</vt:lpstr>
      <vt:lpstr>alle punten 2013-2018</vt:lpstr>
      <vt:lpstr>I_ed20181009_pt</vt:lpstr>
      <vt:lpstr>I_20151012_pt</vt:lpstr>
      <vt:lpstr>I_20150429_pt</vt:lpstr>
      <vt:lpstr>I_20141027_pt</vt:lpstr>
      <vt:lpstr>I_20140520_pt</vt:lpstr>
      <vt:lpstr>I_20131015_pt</vt:lpstr>
      <vt:lpstr>'alle punten 2013-2018'!Database</vt:lpstr>
      <vt:lpstr>'alle punten groot'!Database</vt:lpstr>
      <vt:lpstr>'alle punten klein'!Database</vt:lpstr>
      <vt:lpstr>'alle vlakken groot aantal'!Database</vt:lpstr>
      <vt:lpstr>'alle vlakken groot opp'!Database</vt:lpstr>
      <vt:lpstr>'alle vlakken klein aantal'!Database</vt:lpstr>
      <vt:lpstr>'alle vlakken klein opp'!Database</vt:lpstr>
      <vt:lpstr>I_20131015_vl!Database</vt:lpstr>
      <vt:lpstr>I_20140520_pt!Database</vt:lpstr>
      <vt:lpstr>I_20140520_vl!Database</vt:lpstr>
      <vt:lpstr>I_20141027_pt!Database</vt:lpstr>
      <vt:lpstr>I_20141027_vl!Database</vt:lpstr>
      <vt:lpstr>I_20150429_pt!Database</vt:lpstr>
      <vt:lpstr>I_20150429_vl!Database</vt:lpstr>
      <vt:lpstr>I_20151012_pt!Database</vt:lpstr>
      <vt:lpstr>I_20151012_vl!Database</vt:lpstr>
      <vt:lpstr>I_20181009_vl!Database</vt:lpstr>
      <vt:lpstr>I_ed20181009_pt!Database</vt:lpstr>
      <vt:lpstr>Database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Bas</dc:creator>
  <cp:lastModifiedBy>Bas</cp:lastModifiedBy>
  <dcterms:created xsi:type="dcterms:W3CDTF">2016-01-22T10:20:35Z</dcterms:created>
  <dcterms:modified xsi:type="dcterms:W3CDTF">2021-02-22T08:56:58Z</dcterms:modified>
</cp:coreProperties>
</file>